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055" yWindow="-45" windowWidth="14805" windowHeight="7890" tabRatio="728" firstSheet="5" activeTab="17"/>
  </bookViews>
  <sheets>
    <sheet name="AnnexA" sheetId="10" r:id="rId1"/>
    <sheet name="AnnexB" sheetId="11" r:id="rId2"/>
    <sheet name="AnnexC" sheetId="12" r:id="rId3"/>
    <sheet name="AnnexD" sheetId="13" r:id="rId4"/>
    <sheet name="AnnexE" sheetId="14" r:id="rId5"/>
    <sheet name="AnnexF" sheetId="15" r:id="rId6"/>
    <sheet name="AnnexG" sheetId="16" r:id="rId7"/>
    <sheet name="AnnexH" sheetId="17" r:id="rId8"/>
    <sheet name="AnnexI" sheetId="18" r:id="rId9"/>
    <sheet name="AnnexJ" sheetId="19" r:id="rId10"/>
    <sheet name="AnnxK" sheetId="20" r:id="rId11"/>
    <sheet name="AnnexL" sheetId="21" r:id="rId12"/>
    <sheet name="AnnexM" sheetId="34" r:id="rId13"/>
    <sheet name="Annex N" sheetId="22" r:id="rId14"/>
    <sheet name="AnnexO" sheetId="23" r:id="rId15"/>
    <sheet name="AnnexP" sheetId="24" r:id="rId16"/>
    <sheet name="AnnexQ" sheetId="25" r:id="rId17"/>
    <sheet name="AnnexR" sheetId="26" r:id="rId18"/>
    <sheet name="Sheet1" sheetId="32" r:id="rId19"/>
    <sheet name="Sheet2" sheetId="33" r:id="rId20"/>
  </sheets>
  <calcPr calcId="124519"/>
  <fileRecoveryPr autoRecover="0"/>
</workbook>
</file>

<file path=xl/calcChain.xml><?xml version="1.0" encoding="utf-8"?>
<calcChain xmlns="http://schemas.openxmlformats.org/spreadsheetml/2006/main">
  <c r="F189" i="11"/>
  <c r="F190"/>
  <c r="AF25" i="23"/>
  <c r="V119" i="15"/>
  <c r="G299" s="1"/>
  <c r="F138" i="10"/>
  <c r="F137"/>
  <c r="F141"/>
  <c r="K314" i="23" l="1"/>
  <c r="L78" i="11"/>
  <c r="G56" i="14" l="1"/>
  <c r="AG12" i="11"/>
  <c r="J398" i="23"/>
  <c r="W334"/>
  <c r="V334"/>
  <c r="U334"/>
  <c r="R334"/>
  <c r="Q334"/>
  <c r="P334"/>
  <c r="M334"/>
  <c r="L334"/>
  <c r="K334"/>
  <c r="H334"/>
  <c r="G334"/>
  <c r="F334"/>
  <c r="AB333"/>
  <c r="AA333"/>
  <c r="Z333"/>
  <c r="AB332"/>
  <c r="AA332"/>
  <c r="Z332"/>
  <c r="AB331"/>
  <c r="AA331"/>
  <c r="Z331"/>
  <c r="AB330"/>
  <c r="AB334" s="1"/>
  <c r="AA330"/>
  <c r="AA334" s="1"/>
  <c r="Z330"/>
  <c r="W326"/>
  <c r="V326"/>
  <c r="U326"/>
  <c r="R326"/>
  <c r="Q326"/>
  <c r="P326"/>
  <c r="M326"/>
  <c r="L326"/>
  <c r="K326"/>
  <c r="H326"/>
  <c r="G326"/>
  <c r="F326"/>
  <c r="AB325"/>
  <c r="AA325"/>
  <c r="Z325"/>
  <c r="AB324"/>
  <c r="AA324"/>
  <c r="Z324"/>
  <c r="AB323"/>
  <c r="AA323"/>
  <c r="Z323"/>
  <c r="AB322"/>
  <c r="AB326" s="1"/>
  <c r="AA322"/>
  <c r="AA326" s="1"/>
  <c r="Z322"/>
  <c r="W320"/>
  <c r="V320"/>
  <c r="U320"/>
  <c r="R320"/>
  <c r="Q320"/>
  <c r="P320"/>
  <c r="M320"/>
  <c r="L320"/>
  <c r="K320"/>
  <c r="H320"/>
  <c r="G320"/>
  <c r="F320"/>
  <c r="AB319"/>
  <c r="AA319"/>
  <c r="Z319"/>
  <c r="AB318"/>
  <c r="AA318"/>
  <c r="Z318"/>
  <c r="AB317"/>
  <c r="AA317"/>
  <c r="Z317"/>
  <c r="AB316"/>
  <c r="AB320" s="1"/>
  <c r="AA316"/>
  <c r="AA320" s="1"/>
  <c r="Z316"/>
  <c r="Z320" s="1"/>
  <c r="W314"/>
  <c r="V314"/>
  <c r="U314"/>
  <c r="R314"/>
  <c r="Q314"/>
  <c r="P314"/>
  <c r="M314"/>
  <c r="L314"/>
  <c r="H314"/>
  <c r="G314"/>
  <c r="F314"/>
  <c r="AB313"/>
  <c r="AA313"/>
  <c r="Z313"/>
  <c r="AB312"/>
  <c r="AA312"/>
  <c r="Z312"/>
  <c r="AB311"/>
  <c r="AA311"/>
  <c r="Z311"/>
  <c r="AB310"/>
  <c r="AB314" s="1"/>
  <c r="AA310"/>
  <c r="AA314" s="1"/>
  <c r="Z310"/>
  <c r="W308"/>
  <c r="V308"/>
  <c r="U308"/>
  <c r="R308"/>
  <c r="Q308"/>
  <c r="P308"/>
  <c r="M308"/>
  <c r="L308"/>
  <c r="K308"/>
  <c r="H308"/>
  <c r="G308"/>
  <c r="F308"/>
  <c r="AB307"/>
  <c r="AA307"/>
  <c r="Z307"/>
  <c r="AB306"/>
  <c r="AA306"/>
  <c r="Z306"/>
  <c r="AB305"/>
  <c r="AA305"/>
  <c r="Z305"/>
  <c r="AB304"/>
  <c r="AB308" s="1"/>
  <c r="AA304"/>
  <c r="AA308" s="1"/>
  <c r="Z304"/>
  <c r="Z308" s="1"/>
  <c r="W302"/>
  <c r="V302"/>
  <c r="U302"/>
  <c r="R302"/>
  <c r="Q302"/>
  <c r="P302"/>
  <c r="M302"/>
  <c r="L302"/>
  <c r="K302"/>
  <c r="H302"/>
  <c r="G302"/>
  <c r="F302"/>
  <c r="AB301"/>
  <c r="AA301"/>
  <c r="Z301"/>
  <c r="AB300"/>
  <c r="AA300"/>
  <c r="Z300"/>
  <c r="AB299"/>
  <c r="AA299"/>
  <c r="Z299"/>
  <c r="AB298"/>
  <c r="AB302" s="1"/>
  <c r="AA298"/>
  <c r="AA302" s="1"/>
  <c r="Z298"/>
  <c r="Z302" s="1"/>
  <c r="W296"/>
  <c r="V296"/>
  <c r="U296"/>
  <c r="R296"/>
  <c r="Q296"/>
  <c r="P296"/>
  <c r="M296"/>
  <c r="L296"/>
  <c r="K296"/>
  <c r="H296"/>
  <c r="G296"/>
  <c r="F296"/>
  <c r="AB295"/>
  <c r="AA295"/>
  <c r="Z295"/>
  <c r="AB294"/>
  <c r="AA294"/>
  <c r="Z294"/>
  <c r="AB293"/>
  <c r="AA293"/>
  <c r="Z293"/>
  <c r="AB292"/>
  <c r="AB296" s="1"/>
  <c r="AA292"/>
  <c r="AA296" s="1"/>
  <c r="Z292"/>
  <c r="W290"/>
  <c r="V290"/>
  <c r="U290"/>
  <c r="R290"/>
  <c r="Q290"/>
  <c r="P290"/>
  <c r="M290"/>
  <c r="L290"/>
  <c r="K290"/>
  <c r="H290"/>
  <c r="G290"/>
  <c r="F290"/>
  <c r="AB289"/>
  <c r="AA289"/>
  <c r="Z289"/>
  <c r="AB288"/>
  <c r="AA288"/>
  <c r="Z288"/>
  <c r="AB287"/>
  <c r="AA287"/>
  <c r="Z287"/>
  <c r="AB286"/>
  <c r="AB290" s="1"/>
  <c r="AA286"/>
  <c r="AA290" s="1"/>
  <c r="Z286"/>
  <c r="Z290" s="1"/>
  <c r="W283"/>
  <c r="V283"/>
  <c r="U283"/>
  <c r="R283"/>
  <c r="Q283"/>
  <c r="P283"/>
  <c r="L283"/>
  <c r="K283"/>
  <c r="J283"/>
  <c r="H283"/>
  <c r="G283"/>
  <c r="F283"/>
  <c r="AB282"/>
  <c r="AA282"/>
  <c r="Z282"/>
  <c r="AB281"/>
  <c r="AA281"/>
  <c r="Z281"/>
  <c r="AB280"/>
  <c r="AA280"/>
  <c r="Z280"/>
  <c r="AB279"/>
  <c r="AA279"/>
  <c r="Z279"/>
  <c r="W275"/>
  <c r="V275"/>
  <c r="U275"/>
  <c r="R275"/>
  <c r="Q275"/>
  <c r="P275"/>
  <c r="M275"/>
  <c r="L275"/>
  <c r="K275"/>
  <c r="H275"/>
  <c r="G275"/>
  <c r="F275"/>
  <c r="AB274"/>
  <c r="AA274"/>
  <c r="Z274"/>
  <c r="AB273"/>
  <c r="AA273"/>
  <c r="Z273"/>
  <c r="AB272"/>
  <c r="AA272"/>
  <c r="Z272"/>
  <c r="AB271"/>
  <c r="AA271"/>
  <c r="Z271"/>
  <c r="W269"/>
  <c r="V269"/>
  <c r="U269"/>
  <c r="R269"/>
  <c r="Q269"/>
  <c r="P269"/>
  <c r="M269"/>
  <c r="L269"/>
  <c r="K269"/>
  <c r="H269"/>
  <c r="G269"/>
  <c r="F269"/>
  <c r="AB268"/>
  <c r="AA268"/>
  <c r="Z268"/>
  <c r="AB267"/>
  <c r="AA267"/>
  <c r="Z267"/>
  <c r="AB266"/>
  <c r="AA266"/>
  <c r="Z266"/>
  <c r="AB265"/>
  <c r="AA265"/>
  <c r="Z265"/>
  <c r="W262"/>
  <c r="V262"/>
  <c r="U262"/>
  <c r="R262"/>
  <c r="Q262"/>
  <c r="P262"/>
  <c r="M262"/>
  <c r="L262"/>
  <c r="K262"/>
  <c r="H262"/>
  <c r="G262"/>
  <c r="F262"/>
  <c r="AB261"/>
  <c r="AA261"/>
  <c r="Z261"/>
  <c r="AB260"/>
  <c r="AA260"/>
  <c r="Z260"/>
  <c r="AB259"/>
  <c r="AA259"/>
  <c r="Z259"/>
  <c r="AB258"/>
  <c r="AB262" s="1"/>
  <c r="AA258"/>
  <c r="AA262" s="1"/>
  <c r="Z258"/>
  <c r="W256"/>
  <c r="V256"/>
  <c r="U256"/>
  <c r="R256"/>
  <c r="Q256"/>
  <c r="P256"/>
  <c r="M256"/>
  <c r="L256"/>
  <c r="K256"/>
  <c r="H256"/>
  <c r="G256"/>
  <c r="F256"/>
  <c r="AB255"/>
  <c r="AA255"/>
  <c r="Z255"/>
  <c r="AB254"/>
  <c r="AA254"/>
  <c r="Z254"/>
  <c r="AB253"/>
  <c r="AA253"/>
  <c r="Z253"/>
  <c r="AB252"/>
  <c r="AA252"/>
  <c r="Z252"/>
  <c r="W250"/>
  <c r="V250"/>
  <c r="U250"/>
  <c r="R250"/>
  <c r="Q250"/>
  <c r="P250"/>
  <c r="M250"/>
  <c r="L250"/>
  <c r="K250"/>
  <c r="H250"/>
  <c r="G250"/>
  <c r="F250"/>
  <c r="AB249"/>
  <c r="AA249"/>
  <c r="Z249"/>
  <c r="AB248"/>
  <c r="AA248"/>
  <c r="Z248"/>
  <c r="AB247"/>
  <c r="AA247"/>
  <c r="Z247"/>
  <c r="AB246"/>
  <c r="AA246"/>
  <c r="Z246"/>
  <c r="W243"/>
  <c r="V243"/>
  <c r="U243"/>
  <c r="R243"/>
  <c r="Q243"/>
  <c r="P243"/>
  <c r="M243"/>
  <c r="L243"/>
  <c r="K243"/>
  <c r="H243"/>
  <c r="G243"/>
  <c r="F243"/>
  <c r="AB242"/>
  <c r="AA242"/>
  <c r="Z242"/>
  <c r="AB241"/>
  <c r="AA241"/>
  <c r="Z241"/>
  <c r="AB240"/>
  <c r="AA240"/>
  <c r="Z240"/>
  <c r="AB239"/>
  <c r="AA239"/>
  <c r="Z239"/>
  <c r="W237"/>
  <c r="V237"/>
  <c r="U237"/>
  <c r="R237"/>
  <c r="Q237"/>
  <c r="P237"/>
  <c r="M237"/>
  <c r="L237"/>
  <c r="K237"/>
  <c r="H237"/>
  <c r="G237"/>
  <c r="F237"/>
  <c r="AB236"/>
  <c r="AA236"/>
  <c r="Z236"/>
  <c r="AB235"/>
  <c r="AA235"/>
  <c r="Z235"/>
  <c r="AB234"/>
  <c r="AA234"/>
  <c r="Z234"/>
  <c r="AB233"/>
  <c r="AA233"/>
  <c r="Z233"/>
  <c r="R224"/>
  <c r="Q224"/>
  <c r="P224"/>
  <c r="M224"/>
  <c r="L224"/>
  <c r="K224"/>
  <c r="H224"/>
  <c r="G224"/>
  <c r="F224"/>
  <c r="W223"/>
  <c r="V223"/>
  <c r="U223"/>
  <c r="W222"/>
  <c r="V222"/>
  <c r="U222"/>
  <c r="W221"/>
  <c r="V221"/>
  <c r="U221"/>
  <c r="W220"/>
  <c r="W224" s="1"/>
  <c r="V220"/>
  <c r="V224" s="1"/>
  <c r="U220"/>
  <c r="R216"/>
  <c r="Q216"/>
  <c r="P216"/>
  <c r="M216"/>
  <c r="L216"/>
  <c r="K216"/>
  <c r="H216"/>
  <c r="G216"/>
  <c r="F216"/>
  <c r="W215"/>
  <c r="V215"/>
  <c r="U215"/>
  <c r="W214"/>
  <c r="V214"/>
  <c r="U214"/>
  <c r="W213"/>
  <c r="V213"/>
  <c r="U213"/>
  <c r="W212"/>
  <c r="W216" s="1"/>
  <c r="V212"/>
  <c r="V216" s="1"/>
  <c r="U212"/>
  <c r="R210"/>
  <c r="Q210"/>
  <c r="P210"/>
  <c r="M210"/>
  <c r="L210"/>
  <c r="K210"/>
  <c r="H210"/>
  <c r="G210"/>
  <c r="F210"/>
  <c r="W209"/>
  <c r="V209"/>
  <c r="U209"/>
  <c r="W208"/>
  <c r="V208"/>
  <c r="U208"/>
  <c r="W207"/>
  <c r="V207"/>
  <c r="U207"/>
  <c r="W206"/>
  <c r="W210" s="1"/>
  <c r="V206"/>
  <c r="V210" s="1"/>
  <c r="U206"/>
  <c r="U210" s="1"/>
  <c r="R204"/>
  <c r="Q204"/>
  <c r="P204"/>
  <c r="M204"/>
  <c r="L204"/>
  <c r="K204"/>
  <c r="H204"/>
  <c r="G204"/>
  <c r="F204"/>
  <c r="W203"/>
  <c r="V203"/>
  <c r="U203"/>
  <c r="W202"/>
  <c r="V202"/>
  <c r="U202"/>
  <c r="W201"/>
  <c r="V201"/>
  <c r="U201"/>
  <c r="W200"/>
  <c r="W204" s="1"/>
  <c r="V200"/>
  <c r="V204" s="1"/>
  <c r="U200"/>
  <c r="R198"/>
  <c r="Q198"/>
  <c r="P198"/>
  <c r="M198"/>
  <c r="L198"/>
  <c r="K198"/>
  <c r="H198"/>
  <c r="G198"/>
  <c r="F198"/>
  <c r="W197"/>
  <c r="V197"/>
  <c r="U197"/>
  <c r="W196"/>
  <c r="V196"/>
  <c r="U196"/>
  <c r="W195"/>
  <c r="V195"/>
  <c r="U195"/>
  <c r="W194"/>
  <c r="W198" s="1"/>
  <c r="V194"/>
  <c r="V198" s="1"/>
  <c r="U194"/>
  <c r="U198" s="1"/>
  <c r="R192"/>
  <c r="Q192"/>
  <c r="P192"/>
  <c r="M192"/>
  <c r="L192"/>
  <c r="K192"/>
  <c r="H192"/>
  <c r="G192"/>
  <c r="F192"/>
  <c r="W191"/>
  <c r="V191"/>
  <c r="U191"/>
  <c r="W190"/>
  <c r="V190"/>
  <c r="U190"/>
  <c r="W189"/>
  <c r="V189"/>
  <c r="U189"/>
  <c r="W188"/>
  <c r="W192" s="1"/>
  <c r="V188"/>
  <c r="V192" s="1"/>
  <c r="U188"/>
  <c r="U192" s="1"/>
  <c r="R186"/>
  <c r="Q186"/>
  <c r="P186"/>
  <c r="M186"/>
  <c r="L186"/>
  <c r="K186"/>
  <c r="H186"/>
  <c r="G186"/>
  <c r="F186"/>
  <c r="W185"/>
  <c r="V185"/>
  <c r="U185"/>
  <c r="W184"/>
  <c r="V184"/>
  <c r="U184"/>
  <c r="W183"/>
  <c r="V183"/>
  <c r="U183"/>
  <c r="W182"/>
  <c r="W186" s="1"/>
  <c r="V182"/>
  <c r="V186" s="1"/>
  <c r="U182"/>
  <c r="R180"/>
  <c r="Q180"/>
  <c r="P180"/>
  <c r="M180"/>
  <c r="L180"/>
  <c r="K180"/>
  <c r="H180"/>
  <c r="G180"/>
  <c r="F180"/>
  <c r="W179"/>
  <c r="V179"/>
  <c r="U179"/>
  <c r="W178"/>
  <c r="V178"/>
  <c r="U178"/>
  <c r="W177"/>
  <c r="V177"/>
  <c r="U177"/>
  <c r="W176"/>
  <c r="W180" s="1"/>
  <c r="V176"/>
  <c r="V180" s="1"/>
  <c r="U176"/>
  <c r="W175"/>
  <c r="V175"/>
  <c r="U175"/>
  <c r="R173"/>
  <c r="Q173"/>
  <c r="P173"/>
  <c r="L173"/>
  <c r="K173"/>
  <c r="J173"/>
  <c r="H173"/>
  <c r="G173"/>
  <c r="F173"/>
  <c r="W172"/>
  <c r="V172"/>
  <c r="U172"/>
  <c r="W171"/>
  <c r="V171"/>
  <c r="U171"/>
  <c r="W170"/>
  <c r="V170"/>
  <c r="U170"/>
  <c r="W169"/>
  <c r="W173" s="1"/>
  <c r="V169"/>
  <c r="V173" s="1"/>
  <c r="U169"/>
  <c r="R165"/>
  <c r="Q165"/>
  <c r="P165"/>
  <c r="M165"/>
  <c r="L165"/>
  <c r="K165"/>
  <c r="H165"/>
  <c r="G165"/>
  <c r="F165"/>
  <c r="W164"/>
  <c r="V164"/>
  <c r="U164"/>
  <c r="W163"/>
  <c r="V163"/>
  <c r="U163"/>
  <c r="W162"/>
  <c r="V162"/>
  <c r="U162"/>
  <c r="W161"/>
  <c r="W165" s="1"/>
  <c r="V161"/>
  <c r="V165" s="1"/>
  <c r="U161"/>
  <c r="R159"/>
  <c r="Q159"/>
  <c r="P159"/>
  <c r="M159"/>
  <c r="L159"/>
  <c r="K159"/>
  <c r="H159"/>
  <c r="G159"/>
  <c r="F159"/>
  <c r="W158"/>
  <c r="V158"/>
  <c r="U158"/>
  <c r="W157"/>
  <c r="V157"/>
  <c r="U157"/>
  <c r="W156"/>
  <c r="V156"/>
  <c r="U156"/>
  <c r="W155"/>
  <c r="W159" s="1"/>
  <c r="V155"/>
  <c r="V159" s="1"/>
  <c r="U155"/>
  <c r="R152"/>
  <c r="Q152"/>
  <c r="P152"/>
  <c r="M152"/>
  <c r="L152"/>
  <c r="K152"/>
  <c r="H152"/>
  <c r="G152"/>
  <c r="F152"/>
  <c r="W151"/>
  <c r="V151"/>
  <c r="U151"/>
  <c r="W150"/>
  <c r="V150"/>
  <c r="U150"/>
  <c r="W149"/>
  <c r="V149"/>
  <c r="U149"/>
  <c r="W148"/>
  <c r="W152" s="1"/>
  <c r="V148"/>
  <c r="V152" s="1"/>
  <c r="U148"/>
  <c r="U152" s="1"/>
  <c r="R146"/>
  <c r="Q146"/>
  <c r="P146"/>
  <c r="M146"/>
  <c r="L146"/>
  <c r="K146"/>
  <c r="H146"/>
  <c r="G146"/>
  <c r="F146"/>
  <c r="W145"/>
  <c r="V145"/>
  <c r="U145"/>
  <c r="W144"/>
  <c r="V144"/>
  <c r="U144"/>
  <c r="W143"/>
  <c r="V143"/>
  <c r="U143"/>
  <c r="W142"/>
  <c r="W146" s="1"/>
  <c r="V142"/>
  <c r="V146" s="1"/>
  <c r="U142"/>
  <c r="U146" s="1"/>
  <c r="R140"/>
  <c r="Q140"/>
  <c r="P140"/>
  <c r="M140"/>
  <c r="L140"/>
  <c r="K140"/>
  <c r="H140"/>
  <c r="G140"/>
  <c r="F140"/>
  <c r="W139"/>
  <c r="V139"/>
  <c r="U139"/>
  <c r="W138"/>
  <c r="V138"/>
  <c r="U138"/>
  <c r="W137"/>
  <c r="V137"/>
  <c r="U137"/>
  <c r="W136"/>
  <c r="W140" s="1"/>
  <c r="V136"/>
  <c r="V140" s="1"/>
  <c r="U136"/>
  <c r="R133"/>
  <c r="Q133"/>
  <c r="P133"/>
  <c r="M133"/>
  <c r="L133"/>
  <c r="K133"/>
  <c r="H133"/>
  <c r="G133"/>
  <c r="F133"/>
  <c r="W132"/>
  <c r="V132"/>
  <c r="U132"/>
  <c r="W131"/>
  <c r="V131"/>
  <c r="U131"/>
  <c r="W130"/>
  <c r="V130"/>
  <c r="U130"/>
  <c r="W129"/>
  <c r="W133" s="1"/>
  <c r="V129"/>
  <c r="U129"/>
  <c r="R127"/>
  <c r="Q127"/>
  <c r="P127"/>
  <c r="M127"/>
  <c r="L127"/>
  <c r="K127"/>
  <c r="H127"/>
  <c r="G127"/>
  <c r="F127"/>
  <c r="W126"/>
  <c r="V126"/>
  <c r="U126"/>
  <c r="W125"/>
  <c r="V125"/>
  <c r="U125"/>
  <c r="W124"/>
  <c r="V124"/>
  <c r="U124"/>
  <c r="W123"/>
  <c r="W127" s="1"/>
  <c r="V123"/>
  <c r="V127" s="1"/>
  <c r="U123"/>
  <c r="AB114"/>
  <c r="AA114"/>
  <c r="Z114"/>
  <c r="W114"/>
  <c r="V114"/>
  <c r="U114"/>
  <c r="R114"/>
  <c r="Q114"/>
  <c r="P114"/>
  <c r="M114"/>
  <c r="L114"/>
  <c r="K114"/>
  <c r="H114"/>
  <c r="G114"/>
  <c r="F114"/>
  <c r="AG113"/>
  <c r="H448" s="1"/>
  <c r="AF113"/>
  <c r="G448" s="1"/>
  <c r="AE113"/>
  <c r="AG112"/>
  <c r="H447" s="1"/>
  <c r="AF112"/>
  <c r="G447" s="1"/>
  <c r="AE112"/>
  <c r="AG111"/>
  <c r="H446" s="1"/>
  <c r="AF111"/>
  <c r="G446" s="1"/>
  <c r="AE111"/>
  <c r="F446" s="1"/>
  <c r="AG110"/>
  <c r="H445" s="1"/>
  <c r="AF110"/>
  <c r="G445" s="1"/>
  <c r="AE110"/>
  <c r="AB106"/>
  <c r="AA106"/>
  <c r="Z106"/>
  <c r="W106"/>
  <c r="V106"/>
  <c r="U106"/>
  <c r="R106"/>
  <c r="Q106"/>
  <c r="P106"/>
  <c r="M106"/>
  <c r="L106"/>
  <c r="K106"/>
  <c r="H106"/>
  <c r="G106"/>
  <c r="F106"/>
  <c r="AG105"/>
  <c r="H440" s="1"/>
  <c r="AF105"/>
  <c r="G440" s="1"/>
  <c r="AE105"/>
  <c r="F440" s="1"/>
  <c r="AG104"/>
  <c r="H439" s="1"/>
  <c r="AF104"/>
  <c r="G439" s="1"/>
  <c r="AE104"/>
  <c r="F439" s="1"/>
  <c r="AG103"/>
  <c r="H438" s="1"/>
  <c r="AF103"/>
  <c r="G438" s="1"/>
  <c r="AE103"/>
  <c r="F438" s="1"/>
  <c r="AG102"/>
  <c r="H437" s="1"/>
  <c r="H441" s="1"/>
  <c r="AF102"/>
  <c r="AF106" s="1"/>
  <c r="AE102"/>
  <c r="F437" s="1"/>
  <c r="AB100"/>
  <c r="AA100"/>
  <c r="Z100"/>
  <c r="W100"/>
  <c r="V100"/>
  <c r="U100"/>
  <c r="R100"/>
  <c r="Q100"/>
  <c r="P100"/>
  <c r="M100"/>
  <c r="L100"/>
  <c r="K100"/>
  <c r="H100"/>
  <c r="G100"/>
  <c r="F100"/>
  <c r="AG99"/>
  <c r="H434" s="1"/>
  <c r="AF99"/>
  <c r="G434" s="1"/>
  <c r="AE99"/>
  <c r="F434" s="1"/>
  <c r="AG98"/>
  <c r="H433" s="1"/>
  <c r="AF98"/>
  <c r="G433" s="1"/>
  <c r="AE98"/>
  <c r="F433" s="1"/>
  <c r="AG97"/>
  <c r="H432" s="1"/>
  <c r="AF97"/>
  <c r="G432" s="1"/>
  <c r="AE97"/>
  <c r="F432" s="1"/>
  <c r="AG96"/>
  <c r="H431" s="1"/>
  <c r="AF96"/>
  <c r="G431" s="1"/>
  <c r="G435" s="1"/>
  <c r="AE96"/>
  <c r="AB94"/>
  <c r="AA94"/>
  <c r="Z94"/>
  <c r="W94"/>
  <c r="V94"/>
  <c r="U94"/>
  <c r="R94"/>
  <c r="Q94"/>
  <c r="P94"/>
  <c r="M94"/>
  <c r="L94"/>
  <c r="K94"/>
  <c r="H94"/>
  <c r="G94"/>
  <c r="F94"/>
  <c r="AG93"/>
  <c r="H428" s="1"/>
  <c r="AF93"/>
  <c r="G428" s="1"/>
  <c r="AE93"/>
  <c r="AG92"/>
  <c r="H427" s="1"/>
  <c r="AF92"/>
  <c r="AE92"/>
  <c r="F427" s="1"/>
  <c r="AG91"/>
  <c r="H426" s="1"/>
  <c r="AF91"/>
  <c r="G426" s="1"/>
  <c r="AE91"/>
  <c r="AG90"/>
  <c r="AG94" s="1"/>
  <c r="AF90"/>
  <c r="AF94" s="1"/>
  <c r="AE90"/>
  <c r="AB88"/>
  <c r="AA88"/>
  <c r="Z88"/>
  <c r="W88"/>
  <c r="V88"/>
  <c r="U88"/>
  <c r="R88"/>
  <c r="Q88"/>
  <c r="P88"/>
  <c r="M88"/>
  <c r="L88"/>
  <c r="K88"/>
  <c r="H88"/>
  <c r="G88"/>
  <c r="F88"/>
  <c r="AG87"/>
  <c r="H422" s="1"/>
  <c r="AF87"/>
  <c r="G422" s="1"/>
  <c r="AE87"/>
  <c r="F422" s="1"/>
  <c r="AG86"/>
  <c r="H421" s="1"/>
  <c r="AF86"/>
  <c r="G421" s="1"/>
  <c r="AE86"/>
  <c r="F421" s="1"/>
  <c r="AG85"/>
  <c r="H420" s="1"/>
  <c r="AF85"/>
  <c r="G420" s="1"/>
  <c r="AE85"/>
  <c r="F420" s="1"/>
  <c r="AG84"/>
  <c r="H419" s="1"/>
  <c r="AF84"/>
  <c r="G419" s="1"/>
  <c r="AE84"/>
  <c r="F419" s="1"/>
  <c r="AB82"/>
  <c r="AA82"/>
  <c r="Z82"/>
  <c r="W82"/>
  <c r="V82"/>
  <c r="U82"/>
  <c r="R82"/>
  <c r="Q82"/>
  <c r="P82"/>
  <c r="M82"/>
  <c r="L82"/>
  <c r="K82"/>
  <c r="H82"/>
  <c r="G82"/>
  <c r="F82"/>
  <c r="AG81"/>
  <c r="H416" s="1"/>
  <c r="AF81"/>
  <c r="G416" s="1"/>
  <c r="AE81"/>
  <c r="F416" s="1"/>
  <c r="AG80"/>
  <c r="H415" s="1"/>
  <c r="AF80"/>
  <c r="G415" s="1"/>
  <c r="AE80"/>
  <c r="F415" s="1"/>
  <c r="AG79"/>
  <c r="H414" s="1"/>
  <c r="AF79"/>
  <c r="G414" s="1"/>
  <c r="AE79"/>
  <c r="F414" s="1"/>
  <c r="AG78"/>
  <c r="H413" s="1"/>
  <c r="H417" s="1"/>
  <c r="AF78"/>
  <c r="AF82" s="1"/>
  <c r="AE78"/>
  <c r="F413" s="1"/>
  <c r="AB76"/>
  <c r="AA76"/>
  <c r="Z76"/>
  <c r="W76"/>
  <c r="R76"/>
  <c r="Q76"/>
  <c r="P76"/>
  <c r="M76"/>
  <c r="L76"/>
  <c r="K76"/>
  <c r="H76"/>
  <c r="G76"/>
  <c r="F76"/>
  <c r="AG75"/>
  <c r="H410" s="1"/>
  <c r="AF75"/>
  <c r="G410" s="1"/>
  <c r="AE75"/>
  <c r="AG74"/>
  <c r="H409" s="1"/>
  <c r="AF74"/>
  <c r="G409" s="1"/>
  <c r="AE74"/>
  <c r="AG73"/>
  <c r="H408" s="1"/>
  <c r="AF73"/>
  <c r="G408" s="1"/>
  <c r="AE73"/>
  <c r="F408" s="1"/>
  <c r="AG72"/>
  <c r="H407" s="1"/>
  <c r="AF72"/>
  <c r="G407" s="1"/>
  <c r="AE72"/>
  <c r="AB70"/>
  <c r="AA70"/>
  <c r="Z70"/>
  <c r="W70"/>
  <c r="V70"/>
  <c r="U70"/>
  <c r="R70"/>
  <c r="Q70"/>
  <c r="P70"/>
  <c r="M70"/>
  <c r="L70"/>
  <c r="K70"/>
  <c r="H70"/>
  <c r="G70"/>
  <c r="F70"/>
  <c r="AG69"/>
  <c r="H404" s="1"/>
  <c r="AF69"/>
  <c r="G404" s="1"/>
  <c r="AE69"/>
  <c r="F404" s="1"/>
  <c r="AG68"/>
  <c r="H403" s="1"/>
  <c r="AF68"/>
  <c r="G403" s="1"/>
  <c r="AE68"/>
  <c r="F403" s="1"/>
  <c r="AG67"/>
  <c r="H402" s="1"/>
  <c r="AF67"/>
  <c r="G402" s="1"/>
  <c r="AE67"/>
  <c r="F402" s="1"/>
  <c r="AG66"/>
  <c r="H401" s="1"/>
  <c r="H405" s="1"/>
  <c r="AF66"/>
  <c r="G401" s="1"/>
  <c r="AE66"/>
  <c r="F401" s="1"/>
  <c r="AB62"/>
  <c r="AA62"/>
  <c r="Z62"/>
  <c r="W62"/>
  <c r="V62"/>
  <c r="U62"/>
  <c r="R62"/>
  <c r="Q62"/>
  <c r="P62"/>
  <c r="L62"/>
  <c r="K62"/>
  <c r="J62"/>
  <c r="H62"/>
  <c r="G62"/>
  <c r="F62"/>
  <c r="AG61"/>
  <c r="H397" s="1"/>
  <c r="AF61"/>
  <c r="G397" s="1"/>
  <c r="AE61"/>
  <c r="F397" s="1"/>
  <c r="AG60"/>
  <c r="H396" s="1"/>
  <c r="AF60"/>
  <c r="G396" s="1"/>
  <c r="AE60"/>
  <c r="F396" s="1"/>
  <c r="AG59"/>
  <c r="H395" s="1"/>
  <c r="AF59"/>
  <c r="G395" s="1"/>
  <c r="AE59"/>
  <c r="F395" s="1"/>
  <c r="AG58"/>
  <c r="AG62" s="1"/>
  <c r="AF58"/>
  <c r="AF62" s="1"/>
  <c r="AE58"/>
  <c r="F394" s="1"/>
  <c r="AB54"/>
  <c r="AA54"/>
  <c r="Z54"/>
  <c r="W54"/>
  <c r="V54"/>
  <c r="U54"/>
  <c r="R54"/>
  <c r="Q54"/>
  <c r="P54"/>
  <c r="M54"/>
  <c r="L54"/>
  <c r="K54"/>
  <c r="H54"/>
  <c r="G54"/>
  <c r="F54"/>
  <c r="AG53"/>
  <c r="H389" s="1"/>
  <c r="AF53"/>
  <c r="G389" s="1"/>
  <c r="AE53"/>
  <c r="AG52"/>
  <c r="AF52"/>
  <c r="G388" s="1"/>
  <c r="AE52"/>
  <c r="AG51"/>
  <c r="H387" s="1"/>
  <c r="AF51"/>
  <c r="AE51"/>
  <c r="AG50"/>
  <c r="H386" s="1"/>
  <c r="AF50"/>
  <c r="G386" s="1"/>
  <c r="AE50"/>
  <c r="AB48"/>
  <c r="AA48"/>
  <c r="Z48"/>
  <c r="W48"/>
  <c r="V48"/>
  <c r="U48"/>
  <c r="R48"/>
  <c r="Q48"/>
  <c r="P48"/>
  <c r="M48"/>
  <c r="L48"/>
  <c r="K48"/>
  <c r="H48"/>
  <c r="G48"/>
  <c r="F48"/>
  <c r="AG47"/>
  <c r="H383" s="1"/>
  <c r="AF47"/>
  <c r="G383" s="1"/>
  <c r="AE47"/>
  <c r="F383" s="1"/>
  <c r="AG46"/>
  <c r="H382" s="1"/>
  <c r="AF46"/>
  <c r="G382" s="1"/>
  <c r="AE46"/>
  <c r="AG45"/>
  <c r="H381" s="1"/>
  <c r="AF45"/>
  <c r="AE45"/>
  <c r="AG44"/>
  <c r="H380" s="1"/>
  <c r="AF44"/>
  <c r="AF48" s="1"/>
  <c r="AE44"/>
  <c r="AB41"/>
  <c r="AA41"/>
  <c r="Z41"/>
  <c r="W41"/>
  <c r="V41"/>
  <c r="U41"/>
  <c r="R41"/>
  <c r="Q41"/>
  <c r="P41"/>
  <c r="M41"/>
  <c r="L41"/>
  <c r="K41"/>
  <c r="H41"/>
  <c r="G41"/>
  <c r="F41"/>
  <c r="AG40"/>
  <c r="H376" s="1"/>
  <c r="AF40"/>
  <c r="G376" s="1"/>
  <c r="AE40"/>
  <c r="AG39"/>
  <c r="H375" s="1"/>
  <c r="AF39"/>
  <c r="G375" s="1"/>
  <c r="AE39"/>
  <c r="F375" s="1"/>
  <c r="AG38"/>
  <c r="H374" s="1"/>
  <c r="AF38"/>
  <c r="G374" s="1"/>
  <c r="AE38"/>
  <c r="AG37"/>
  <c r="H373" s="1"/>
  <c r="H377" s="1"/>
  <c r="AF37"/>
  <c r="G373" s="1"/>
  <c r="AE37"/>
  <c r="AB35"/>
  <c r="AA35"/>
  <c r="Z35"/>
  <c r="W35"/>
  <c r="V35"/>
  <c r="U35"/>
  <c r="R35"/>
  <c r="Q35"/>
  <c r="P35"/>
  <c r="M35"/>
  <c r="L35"/>
  <c r="K35"/>
  <c r="H35"/>
  <c r="G35"/>
  <c r="F35"/>
  <c r="AG34"/>
  <c r="H370" s="1"/>
  <c r="AF34"/>
  <c r="G370" s="1"/>
  <c r="AE34"/>
  <c r="F370" s="1"/>
  <c r="AG33"/>
  <c r="H369" s="1"/>
  <c r="AF33"/>
  <c r="G369" s="1"/>
  <c r="AE33"/>
  <c r="F369" s="1"/>
  <c r="AG32"/>
  <c r="H368" s="1"/>
  <c r="AF32"/>
  <c r="G368" s="1"/>
  <c r="AE32"/>
  <c r="F368" s="1"/>
  <c r="AG31"/>
  <c r="AG35" s="1"/>
  <c r="AF31"/>
  <c r="AF35" s="1"/>
  <c r="AE31"/>
  <c r="F367" s="1"/>
  <c r="AB29"/>
  <c r="AA29"/>
  <c r="Z29"/>
  <c r="W29"/>
  <c r="V29"/>
  <c r="U29"/>
  <c r="R29"/>
  <c r="Q29"/>
  <c r="P29"/>
  <c r="M29"/>
  <c r="L29"/>
  <c r="K29"/>
  <c r="H29"/>
  <c r="G29"/>
  <c r="F29"/>
  <c r="AG28"/>
  <c r="H364" s="1"/>
  <c r="AF28"/>
  <c r="AE28"/>
  <c r="AG27"/>
  <c r="AF27"/>
  <c r="G363" s="1"/>
  <c r="AE27"/>
  <c r="AG26"/>
  <c r="H362" s="1"/>
  <c r="AF26"/>
  <c r="AE26"/>
  <c r="AG25"/>
  <c r="H361" s="1"/>
  <c r="AE25"/>
  <c r="AB22"/>
  <c r="AA22"/>
  <c r="Z22"/>
  <c r="W22"/>
  <c r="V22"/>
  <c r="U22"/>
  <c r="R22"/>
  <c r="Q22"/>
  <c r="P22"/>
  <c r="M22"/>
  <c r="L22"/>
  <c r="K22"/>
  <c r="H22"/>
  <c r="G22"/>
  <c r="F22"/>
  <c r="AG21"/>
  <c r="H357" s="1"/>
  <c r="AF21"/>
  <c r="G357" s="1"/>
  <c r="AE21"/>
  <c r="AG20"/>
  <c r="AF20"/>
  <c r="AE20"/>
  <c r="AG19"/>
  <c r="H355" s="1"/>
  <c r="AF19"/>
  <c r="AE19"/>
  <c r="AG18"/>
  <c r="H354" s="1"/>
  <c r="AF18"/>
  <c r="AF22" s="1"/>
  <c r="AE18"/>
  <c r="AB16"/>
  <c r="AA16"/>
  <c r="Z16"/>
  <c r="W16"/>
  <c r="V16"/>
  <c r="U16"/>
  <c r="R16"/>
  <c r="Q16"/>
  <c r="P16"/>
  <c r="M16"/>
  <c r="L16"/>
  <c r="K16"/>
  <c r="H16"/>
  <c r="G16"/>
  <c r="F16"/>
  <c r="AG15"/>
  <c r="H351" s="1"/>
  <c r="AF15"/>
  <c r="AE15"/>
  <c r="AG14"/>
  <c r="H350" s="1"/>
  <c r="AF14"/>
  <c r="AE14"/>
  <c r="AG13"/>
  <c r="H349" s="1"/>
  <c r="AF13"/>
  <c r="G349" s="1"/>
  <c r="AE13"/>
  <c r="AG12"/>
  <c r="H348" s="1"/>
  <c r="AF12"/>
  <c r="G348" s="1"/>
  <c r="AE12"/>
  <c r="W258" i="22"/>
  <c r="V258"/>
  <c r="U258"/>
  <c r="R258"/>
  <c r="Q258"/>
  <c r="P258"/>
  <c r="M258"/>
  <c r="L258"/>
  <c r="K258"/>
  <c r="H258"/>
  <c r="G258"/>
  <c r="F258"/>
  <c r="AB257"/>
  <c r="AA257"/>
  <c r="Z257"/>
  <c r="AB256"/>
  <c r="AA256"/>
  <c r="Z256"/>
  <c r="AB255"/>
  <c r="AA255"/>
  <c r="Z255"/>
  <c r="AB254"/>
  <c r="AB258" s="1"/>
  <c r="AA254"/>
  <c r="AA258" s="1"/>
  <c r="Z254"/>
  <c r="Z258" s="1"/>
  <c r="W252"/>
  <c r="V252"/>
  <c r="U252"/>
  <c r="R252"/>
  <c r="Q252"/>
  <c r="P252"/>
  <c r="M252"/>
  <c r="L252"/>
  <c r="K252"/>
  <c r="H252"/>
  <c r="G252"/>
  <c r="F252"/>
  <c r="AB251"/>
  <c r="AA251"/>
  <c r="Z251"/>
  <c r="AB250"/>
  <c r="AA250"/>
  <c r="Z250"/>
  <c r="AB249"/>
  <c r="AA249"/>
  <c r="Z249"/>
  <c r="AB248"/>
  <c r="AB252" s="1"/>
  <c r="AA248"/>
  <c r="AA252" s="1"/>
  <c r="Z248"/>
  <c r="Z252" s="1"/>
  <c r="W245"/>
  <c r="V245"/>
  <c r="U245"/>
  <c r="R245"/>
  <c r="Q245"/>
  <c r="P245"/>
  <c r="M245"/>
  <c r="L245"/>
  <c r="K245"/>
  <c r="H245"/>
  <c r="G245"/>
  <c r="F245"/>
  <c r="AB244"/>
  <c r="AA244"/>
  <c r="Z244"/>
  <c r="AB243"/>
  <c r="AA243"/>
  <c r="Z243"/>
  <c r="AB242"/>
  <c r="AA242"/>
  <c r="Z242"/>
  <c r="AB241"/>
  <c r="AB245" s="1"/>
  <c r="AA241"/>
  <c r="AA245" s="1"/>
  <c r="Z241"/>
  <c r="Z245" s="1"/>
  <c r="W239"/>
  <c r="V239"/>
  <c r="U239"/>
  <c r="R239"/>
  <c r="Q239"/>
  <c r="P239"/>
  <c r="M239"/>
  <c r="L239"/>
  <c r="K239"/>
  <c r="H239"/>
  <c r="G239"/>
  <c r="F239"/>
  <c r="AB238"/>
  <c r="AA238"/>
  <c r="Z238"/>
  <c r="AB237"/>
  <c r="AA237"/>
  <c r="Z237"/>
  <c r="AB236"/>
  <c r="AA236"/>
  <c r="Z236"/>
  <c r="AB235"/>
  <c r="AB239" s="1"/>
  <c r="AA235"/>
  <c r="AA239" s="1"/>
  <c r="Z235"/>
  <c r="Z239" s="1"/>
  <c r="W232"/>
  <c r="V232"/>
  <c r="U232"/>
  <c r="R232"/>
  <c r="Q232"/>
  <c r="P232"/>
  <c r="M232"/>
  <c r="L232"/>
  <c r="K232"/>
  <c r="H232"/>
  <c r="G232"/>
  <c r="F232"/>
  <c r="AB231"/>
  <c r="AA231"/>
  <c r="Z231"/>
  <c r="AB230"/>
  <c r="AA230"/>
  <c r="Z230"/>
  <c r="AB229"/>
  <c r="AA229"/>
  <c r="Z229"/>
  <c r="AB228"/>
  <c r="AB232" s="1"/>
  <c r="AA228"/>
  <c r="AA232" s="1"/>
  <c r="Z228"/>
  <c r="Z232" s="1"/>
  <c r="W226"/>
  <c r="V226"/>
  <c r="U226"/>
  <c r="R226"/>
  <c r="Q226"/>
  <c r="P226"/>
  <c r="M226"/>
  <c r="L226"/>
  <c r="K226"/>
  <c r="H226"/>
  <c r="G226"/>
  <c r="F226"/>
  <c r="AB225"/>
  <c r="AA225"/>
  <c r="Z225"/>
  <c r="AB224"/>
  <c r="AA224"/>
  <c r="Z224"/>
  <c r="AB223"/>
  <c r="AA223"/>
  <c r="Z223"/>
  <c r="AB222"/>
  <c r="AB226" s="1"/>
  <c r="AA222"/>
  <c r="AA226" s="1"/>
  <c r="Z222"/>
  <c r="Z226" s="1"/>
  <c r="W219"/>
  <c r="V219"/>
  <c r="U219"/>
  <c r="R219"/>
  <c r="Q219"/>
  <c r="P219"/>
  <c r="M219"/>
  <c r="L219"/>
  <c r="K219"/>
  <c r="H219"/>
  <c r="G219"/>
  <c r="F219"/>
  <c r="AB218"/>
  <c r="AA218"/>
  <c r="Z218"/>
  <c r="AB217"/>
  <c r="AA217"/>
  <c r="Z217"/>
  <c r="AB216"/>
  <c r="AA216"/>
  <c r="Z216"/>
  <c r="AB215"/>
  <c r="AB219" s="1"/>
  <c r="AA215"/>
  <c r="AA219" s="1"/>
  <c r="Z215"/>
  <c r="W213"/>
  <c r="V213"/>
  <c r="U213"/>
  <c r="R213"/>
  <c r="Q213"/>
  <c r="P213"/>
  <c r="M213"/>
  <c r="L213"/>
  <c r="K213"/>
  <c r="H213"/>
  <c r="G213"/>
  <c r="F213"/>
  <c r="AB212"/>
  <c r="AA212"/>
  <c r="Z212"/>
  <c r="AB211"/>
  <c r="AA211"/>
  <c r="Z211"/>
  <c r="AB210"/>
  <c r="AA210"/>
  <c r="Z210"/>
  <c r="AB209"/>
  <c r="AB213" s="1"/>
  <c r="AA209"/>
  <c r="AA213" s="1"/>
  <c r="Z209"/>
  <c r="W205"/>
  <c r="V205"/>
  <c r="U205"/>
  <c r="R205"/>
  <c r="Q205"/>
  <c r="P205"/>
  <c r="M205"/>
  <c r="L205"/>
  <c r="K205"/>
  <c r="H205"/>
  <c r="G205"/>
  <c r="F205"/>
  <c r="AB204"/>
  <c r="AA204"/>
  <c r="Z204"/>
  <c r="AB203"/>
  <c r="AA203"/>
  <c r="Z203"/>
  <c r="AB202"/>
  <c r="AA202"/>
  <c r="Z202"/>
  <c r="AB201"/>
  <c r="AB205" s="1"/>
  <c r="AA201"/>
  <c r="AA205" s="1"/>
  <c r="Z201"/>
  <c r="W199"/>
  <c r="V199"/>
  <c r="U199"/>
  <c r="R199"/>
  <c r="Q199"/>
  <c r="P199"/>
  <c r="M199"/>
  <c r="L199"/>
  <c r="K199"/>
  <c r="H199"/>
  <c r="G199"/>
  <c r="F199"/>
  <c r="AB198"/>
  <c r="AA198"/>
  <c r="Z198"/>
  <c r="AB197"/>
  <c r="AA197"/>
  <c r="Z197"/>
  <c r="AB196"/>
  <c r="AA196"/>
  <c r="Z196"/>
  <c r="AB195"/>
  <c r="AB199" s="1"/>
  <c r="AA195"/>
  <c r="AA199" s="1"/>
  <c r="Z195"/>
  <c r="W193"/>
  <c r="V193"/>
  <c r="U193"/>
  <c r="R193"/>
  <c r="Q193"/>
  <c r="P193"/>
  <c r="M193"/>
  <c r="L193"/>
  <c r="K193"/>
  <c r="H193"/>
  <c r="G193"/>
  <c r="F193"/>
  <c r="AB192"/>
  <c r="AA192"/>
  <c r="Z192"/>
  <c r="AB191"/>
  <c r="AA191"/>
  <c r="Z191"/>
  <c r="AB190"/>
  <c r="AA190"/>
  <c r="Z190"/>
  <c r="AB189"/>
  <c r="AB193" s="1"/>
  <c r="AA189"/>
  <c r="AA193" s="1"/>
  <c r="Z189"/>
  <c r="W187"/>
  <c r="V187"/>
  <c r="U187"/>
  <c r="R187"/>
  <c r="Q187"/>
  <c r="P187"/>
  <c r="M187"/>
  <c r="L187"/>
  <c r="K187"/>
  <c r="H187"/>
  <c r="G187"/>
  <c r="F187"/>
  <c r="AB186"/>
  <c r="AA186"/>
  <c r="Z186"/>
  <c r="AB185"/>
  <c r="AA185"/>
  <c r="Z185"/>
  <c r="AB184"/>
  <c r="AA184"/>
  <c r="Z184"/>
  <c r="AB183"/>
  <c r="AB187" s="1"/>
  <c r="AA183"/>
  <c r="AA187" s="1"/>
  <c r="Z183"/>
  <c r="R174"/>
  <c r="Q174"/>
  <c r="P174"/>
  <c r="M174"/>
  <c r="L174"/>
  <c r="K174"/>
  <c r="H174"/>
  <c r="G174"/>
  <c r="F174"/>
  <c r="W173"/>
  <c r="V173"/>
  <c r="V174" s="1"/>
  <c r="U173"/>
  <c r="W172"/>
  <c r="V172"/>
  <c r="U172"/>
  <c r="W171"/>
  <c r="V171"/>
  <c r="U171"/>
  <c r="W170"/>
  <c r="W174" s="1"/>
  <c r="V170"/>
  <c r="U170"/>
  <c r="U174" s="1"/>
  <c r="R168"/>
  <c r="Q168"/>
  <c r="P168"/>
  <c r="M168"/>
  <c r="L168"/>
  <c r="K168"/>
  <c r="H168"/>
  <c r="G168"/>
  <c r="F168"/>
  <c r="W167"/>
  <c r="V167"/>
  <c r="V168" s="1"/>
  <c r="U167"/>
  <c r="W166"/>
  <c r="V166"/>
  <c r="U166"/>
  <c r="W165"/>
  <c r="V165"/>
  <c r="U165"/>
  <c r="W164"/>
  <c r="W168" s="1"/>
  <c r="V164"/>
  <c r="U164"/>
  <c r="U168" s="1"/>
  <c r="R161"/>
  <c r="Q161"/>
  <c r="P161"/>
  <c r="M161"/>
  <c r="L161"/>
  <c r="K161"/>
  <c r="H161"/>
  <c r="G161"/>
  <c r="F161"/>
  <c r="W160"/>
  <c r="V160"/>
  <c r="V161" s="1"/>
  <c r="U160"/>
  <c r="W159"/>
  <c r="V159"/>
  <c r="U159"/>
  <c r="W158"/>
  <c r="V158"/>
  <c r="U158"/>
  <c r="W157"/>
  <c r="W161" s="1"/>
  <c r="V157"/>
  <c r="U157"/>
  <c r="U161" s="1"/>
  <c r="R155"/>
  <c r="Q155"/>
  <c r="P155"/>
  <c r="M155"/>
  <c r="L155"/>
  <c r="K155"/>
  <c r="H155"/>
  <c r="G155"/>
  <c r="F155"/>
  <c r="W154"/>
  <c r="V154"/>
  <c r="V155" s="1"/>
  <c r="U154"/>
  <c r="W153"/>
  <c r="V153"/>
  <c r="U153"/>
  <c r="W152"/>
  <c r="V152"/>
  <c r="U152"/>
  <c r="W151"/>
  <c r="W155" s="1"/>
  <c r="V151"/>
  <c r="U151"/>
  <c r="U155" s="1"/>
  <c r="R148"/>
  <c r="Q148"/>
  <c r="P148"/>
  <c r="M148"/>
  <c r="L148"/>
  <c r="K148"/>
  <c r="H148"/>
  <c r="G148"/>
  <c r="F148"/>
  <c r="W147"/>
  <c r="V147"/>
  <c r="V148" s="1"/>
  <c r="U147"/>
  <c r="W146"/>
  <c r="V146"/>
  <c r="U146"/>
  <c r="W145"/>
  <c r="V145"/>
  <c r="U145"/>
  <c r="W144"/>
  <c r="W148" s="1"/>
  <c r="V144"/>
  <c r="U144"/>
  <c r="U148" s="1"/>
  <c r="R142"/>
  <c r="Q142"/>
  <c r="P142"/>
  <c r="M142"/>
  <c r="L142"/>
  <c r="K142"/>
  <c r="H142"/>
  <c r="G142"/>
  <c r="F142"/>
  <c r="W141"/>
  <c r="V141"/>
  <c r="V142" s="1"/>
  <c r="U141"/>
  <c r="W140"/>
  <c r="V140"/>
  <c r="U140"/>
  <c r="W139"/>
  <c r="V139"/>
  <c r="U139"/>
  <c r="W138"/>
  <c r="W142" s="1"/>
  <c r="V138"/>
  <c r="U138"/>
  <c r="U142" s="1"/>
  <c r="R135"/>
  <c r="Q135"/>
  <c r="P135"/>
  <c r="M135"/>
  <c r="L135"/>
  <c r="K135"/>
  <c r="H135"/>
  <c r="G135"/>
  <c r="F135"/>
  <c r="W134"/>
  <c r="V134"/>
  <c r="V135" s="1"/>
  <c r="U134"/>
  <c r="W133"/>
  <c r="V133"/>
  <c r="U133"/>
  <c r="W132"/>
  <c r="V132"/>
  <c r="U132"/>
  <c r="W131"/>
  <c r="W135" s="1"/>
  <c r="V131"/>
  <c r="U131"/>
  <c r="U135" s="1"/>
  <c r="R129"/>
  <c r="Q129"/>
  <c r="P129"/>
  <c r="M129"/>
  <c r="L129"/>
  <c r="K129"/>
  <c r="H129"/>
  <c r="G129"/>
  <c r="F129"/>
  <c r="W128"/>
  <c r="V128"/>
  <c r="V129" s="1"/>
  <c r="U128"/>
  <c r="W127"/>
  <c r="V127"/>
  <c r="U127"/>
  <c r="W126"/>
  <c r="V126"/>
  <c r="U126"/>
  <c r="W125"/>
  <c r="W129" s="1"/>
  <c r="V125"/>
  <c r="U125"/>
  <c r="R121"/>
  <c r="Q121"/>
  <c r="P121"/>
  <c r="M121"/>
  <c r="L121"/>
  <c r="K121"/>
  <c r="H121"/>
  <c r="G121"/>
  <c r="F121"/>
  <c r="W120"/>
  <c r="V120"/>
  <c r="V121" s="1"/>
  <c r="U120"/>
  <c r="W119"/>
  <c r="V119"/>
  <c r="U119"/>
  <c r="W118"/>
  <c r="V118"/>
  <c r="U118"/>
  <c r="W117"/>
  <c r="W121" s="1"/>
  <c r="V117"/>
  <c r="U117"/>
  <c r="R115"/>
  <c r="Q115"/>
  <c r="P115"/>
  <c r="M115"/>
  <c r="L115"/>
  <c r="K115"/>
  <c r="H115"/>
  <c r="G115"/>
  <c r="F115"/>
  <c r="W114"/>
  <c r="V114"/>
  <c r="V115" s="1"/>
  <c r="U114"/>
  <c r="W113"/>
  <c r="V113"/>
  <c r="U113"/>
  <c r="W112"/>
  <c r="V112"/>
  <c r="U112"/>
  <c r="W111"/>
  <c r="W115" s="1"/>
  <c r="V111"/>
  <c r="U111"/>
  <c r="R109"/>
  <c r="Q109"/>
  <c r="P109"/>
  <c r="M109"/>
  <c r="L109"/>
  <c r="K109"/>
  <c r="H109"/>
  <c r="G109"/>
  <c r="F109"/>
  <c r="W108"/>
  <c r="V108"/>
  <c r="V109" s="1"/>
  <c r="U108"/>
  <c r="W107"/>
  <c r="V107"/>
  <c r="U107"/>
  <c r="W106"/>
  <c r="V106"/>
  <c r="U106"/>
  <c r="W105"/>
  <c r="W109" s="1"/>
  <c r="V105"/>
  <c r="U105"/>
  <c r="R103"/>
  <c r="Q103"/>
  <c r="P103"/>
  <c r="M103"/>
  <c r="L103"/>
  <c r="K103"/>
  <c r="H103"/>
  <c r="G103"/>
  <c r="F103"/>
  <c r="W102"/>
  <c r="V102"/>
  <c r="V103" s="1"/>
  <c r="U102"/>
  <c r="W101"/>
  <c r="V101"/>
  <c r="U101"/>
  <c r="W100"/>
  <c r="V100"/>
  <c r="U100"/>
  <c r="W99"/>
  <c r="W103" s="1"/>
  <c r="V99"/>
  <c r="U99"/>
  <c r="AB92"/>
  <c r="AA92"/>
  <c r="Z92"/>
  <c r="W92"/>
  <c r="V92"/>
  <c r="U92"/>
  <c r="R92"/>
  <c r="Q92"/>
  <c r="P92"/>
  <c r="M92"/>
  <c r="L92"/>
  <c r="K92"/>
  <c r="H92"/>
  <c r="G92"/>
  <c r="F92"/>
  <c r="AG91"/>
  <c r="H351" s="1"/>
  <c r="AF91"/>
  <c r="G351" s="1"/>
  <c r="AE91"/>
  <c r="F351" s="1"/>
  <c r="AG90"/>
  <c r="H350" s="1"/>
  <c r="AF90"/>
  <c r="G350" s="1"/>
  <c r="AE90"/>
  <c r="F350" s="1"/>
  <c r="AG89"/>
  <c r="H349" s="1"/>
  <c r="AF89"/>
  <c r="G349" s="1"/>
  <c r="AE89"/>
  <c r="F349" s="1"/>
  <c r="AG88"/>
  <c r="H348" s="1"/>
  <c r="AF88"/>
  <c r="G348" s="1"/>
  <c r="G352" s="1"/>
  <c r="AE88"/>
  <c r="F348" s="1"/>
  <c r="F352" s="1"/>
  <c r="AB86"/>
  <c r="AA86"/>
  <c r="Z86"/>
  <c r="W86"/>
  <c r="V86"/>
  <c r="U86"/>
  <c r="R86"/>
  <c r="Q86"/>
  <c r="P86"/>
  <c r="M86"/>
  <c r="L86"/>
  <c r="K86"/>
  <c r="H86"/>
  <c r="G86"/>
  <c r="F86"/>
  <c r="AG85"/>
  <c r="H345" s="1"/>
  <c r="AF85"/>
  <c r="G345" s="1"/>
  <c r="AE85"/>
  <c r="F345" s="1"/>
  <c r="AG84"/>
  <c r="H344" s="1"/>
  <c r="AF84"/>
  <c r="G344" s="1"/>
  <c r="AE84"/>
  <c r="F344" s="1"/>
  <c r="AG83"/>
  <c r="H343" s="1"/>
  <c r="AF83"/>
  <c r="G343" s="1"/>
  <c r="AE83"/>
  <c r="F343" s="1"/>
  <c r="AG82"/>
  <c r="H342" s="1"/>
  <c r="AF82"/>
  <c r="AF86" s="1"/>
  <c r="AE82"/>
  <c r="F342" s="1"/>
  <c r="AB79"/>
  <c r="AA79"/>
  <c r="Z79"/>
  <c r="W79"/>
  <c r="V79"/>
  <c r="U79"/>
  <c r="R79"/>
  <c r="Q79"/>
  <c r="P79"/>
  <c r="M79"/>
  <c r="L79"/>
  <c r="K79"/>
  <c r="H79"/>
  <c r="G79"/>
  <c r="F79"/>
  <c r="AG78"/>
  <c r="H338" s="1"/>
  <c r="AF78"/>
  <c r="G338" s="1"/>
  <c r="AE78"/>
  <c r="F338" s="1"/>
  <c r="AG77"/>
  <c r="H337" s="1"/>
  <c r="AF77"/>
  <c r="G337" s="1"/>
  <c r="AE77"/>
  <c r="F337" s="1"/>
  <c r="AG76"/>
  <c r="H336" s="1"/>
  <c r="AF76"/>
  <c r="AF79" s="1"/>
  <c r="AE76"/>
  <c r="F336" s="1"/>
  <c r="AG75"/>
  <c r="H335" s="1"/>
  <c r="H339" s="1"/>
  <c r="AF75"/>
  <c r="G335" s="1"/>
  <c r="AE75"/>
  <c r="AE79" s="1"/>
  <c r="AB73"/>
  <c r="AA73"/>
  <c r="Z73"/>
  <c r="W73"/>
  <c r="V73"/>
  <c r="U73"/>
  <c r="R73"/>
  <c r="Q73"/>
  <c r="P73"/>
  <c r="M73"/>
  <c r="L73"/>
  <c r="K73"/>
  <c r="H73"/>
  <c r="G73"/>
  <c r="F73"/>
  <c r="AG72"/>
  <c r="H332" s="1"/>
  <c r="AF72"/>
  <c r="G332" s="1"/>
  <c r="AE72"/>
  <c r="F332" s="1"/>
  <c r="AG71"/>
  <c r="H331" s="1"/>
  <c r="AF71"/>
  <c r="G331" s="1"/>
  <c r="AE71"/>
  <c r="F331" s="1"/>
  <c r="AG70"/>
  <c r="H330" s="1"/>
  <c r="AF70"/>
  <c r="G330" s="1"/>
  <c r="AE70"/>
  <c r="F330" s="1"/>
  <c r="AG69"/>
  <c r="AG73" s="1"/>
  <c r="AF69"/>
  <c r="AF73" s="1"/>
  <c r="AE69"/>
  <c r="F329" s="1"/>
  <c r="AB66"/>
  <c r="AA66"/>
  <c r="Z66"/>
  <c r="W66"/>
  <c r="V66"/>
  <c r="U66"/>
  <c r="R66"/>
  <c r="Q66"/>
  <c r="P66"/>
  <c r="M66"/>
  <c r="L66"/>
  <c r="K66"/>
  <c r="H66"/>
  <c r="G66"/>
  <c r="F66"/>
  <c r="AG65"/>
  <c r="H325" s="1"/>
  <c r="AF65"/>
  <c r="G325" s="1"/>
  <c r="AE65"/>
  <c r="F325" s="1"/>
  <c r="AG64"/>
  <c r="H324" s="1"/>
  <c r="AF64"/>
  <c r="G324" s="1"/>
  <c r="AE64"/>
  <c r="F324" s="1"/>
  <c r="AG63"/>
  <c r="H323" s="1"/>
  <c r="AF63"/>
  <c r="G323" s="1"/>
  <c r="AE63"/>
  <c r="F323" s="1"/>
  <c r="AG62"/>
  <c r="H322" s="1"/>
  <c r="AF62"/>
  <c r="G322" s="1"/>
  <c r="AE62"/>
  <c r="F322" s="1"/>
  <c r="AB60"/>
  <c r="AA60"/>
  <c r="Z60"/>
  <c r="W60"/>
  <c r="V60"/>
  <c r="U60"/>
  <c r="R60"/>
  <c r="Q60"/>
  <c r="P60"/>
  <c r="M60"/>
  <c r="L60"/>
  <c r="K60"/>
  <c r="H60"/>
  <c r="G60"/>
  <c r="F60"/>
  <c r="AG59"/>
  <c r="H319" s="1"/>
  <c r="AF59"/>
  <c r="G319" s="1"/>
  <c r="AE59"/>
  <c r="F319" s="1"/>
  <c r="AG58"/>
  <c r="H318" s="1"/>
  <c r="AF58"/>
  <c r="G318" s="1"/>
  <c r="AE58"/>
  <c r="F318" s="1"/>
  <c r="AG57"/>
  <c r="H317" s="1"/>
  <c r="AF57"/>
  <c r="G317" s="1"/>
  <c r="AE57"/>
  <c r="F317" s="1"/>
  <c r="AG56"/>
  <c r="H316" s="1"/>
  <c r="AF56"/>
  <c r="AF60" s="1"/>
  <c r="AE56"/>
  <c r="F316" s="1"/>
  <c r="AB53"/>
  <c r="AA53"/>
  <c r="Z53"/>
  <c r="W53"/>
  <c r="V53"/>
  <c r="U53"/>
  <c r="R53"/>
  <c r="Q53"/>
  <c r="P53"/>
  <c r="M53"/>
  <c r="L53"/>
  <c r="K53"/>
  <c r="H53"/>
  <c r="G53"/>
  <c r="F53"/>
  <c r="AG52"/>
  <c r="H312" s="1"/>
  <c r="AF52"/>
  <c r="G312" s="1"/>
  <c r="AE52"/>
  <c r="AG51"/>
  <c r="H311" s="1"/>
  <c r="AF51"/>
  <c r="G311" s="1"/>
  <c r="AE51"/>
  <c r="AG50"/>
  <c r="H310" s="1"/>
  <c r="AF50"/>
  <c r="G310" s="1"/>
  <c r="AE50"/>
  <c r="AG49"/>
  <c r="H309" s="1"/>
  <c r="H313" s="1"/>
  <c r="AF49"/>
  <c r="G309" s="1"/>
  <c r="AE49"/>
  <c r="AB47"/>
  <c r="AA47"/>
  <c r="Z47"/>
  <c r="W47"/>
  <c r="V47"/>
  <c r="U47"/>
  <c r="R47"/>
  <c r="Q47"/>
  <c r="P47"/>
  <c r="M47"/>
  <c r="L47"/>
  <c r="K47"/>
  <c r="H47"/>
  <c r="G47"/>
  <c r="F47"/>
  <c r="AG46"/>
  <c r="H306" s="1"/>
  <c r="AF46"/>
  <c r="G306" s="1"/>
  <c r="AE46"/>
  <c r="F306" s="1"/>
  <c r="AG45"/>
  <c r="H305" s="1"/>
  <c r="AF45"/>
  <c r="G305" s="1"/>
  <c r="AE45"/>
  <c r="F305" s="1"/>
  <c r="AG44"/>
  <c r="H304" s="1"/>
  <c r="AF44"/>
  <c r="G304" s="1"/>
  <c r="AE44"/>
  <c r="F304" s="1"/>
  <c r="AG43"/>
  <c r="AG47" s="1"/>
  <c r="AF43"/>
  <c r="AF47" s="1"/>
  <c r="AE43"/>
  <c r="F303" s="1"/>
  <c r="AB39"/>
  <c r="AA39"/>
  <c r="Z39"/>
  <c r="W39"/>
  <c r="V39"/>
  <c r="U39"/>
  <c r="R39"/>
  <c r="Q39"/>
  <c r="P39"/>
  <c r="M39"/>
  <c r="L39"/>
  <c r="K39"/>
  <c r="H39"/>
  <c r="G39"/>
  <c r="F39"/>
  <c r="AG38"/>
  <c r="H298" s="1"/>
  <c r="AF38"/>
  <c r="G298" s="1"/>
  <c r="AE38"/>
  <c r="F298" s="1"/>
  <c r="AG37"/>
  <c r="H297" s="1"/>
  <c r="AF37"/>
  <c r="G297" s="1"/>
  <c r="AE37"/>
  <c r="AG36"/>
  <c r="H296" s="1"/>
  <c r="AF36"/>
  <c r="G296" s="1"/>
  <c r="AE36"/>
  <c r="F296" s="1"/>
  <c r="AG35"/>
  <c r="H295" s="1"/>
  <c r="AF35"/>
  <c r="G295" s="1"/>
  <c r="AE35"/>
  <c r="AB33"/>
  <c r="AA33"/>
  <c r="Z33"/>
  <c r="W33"/>
  <c r="V33"/>
  <c r="U33"/>
  <c r="R33"/>
  <c r="Q33"/>
  <c r="P33"/>
  <c r="M33"/>
  <c r="L33"/>
  <c r="K33"/>
  <c r="H33"/>
  <c r="G33"/>
  <c r="F33"/>
  <c r="AG32"/>
  <c r="H292" s="1"/>
  <c r="AF32"/>
  <c r="G292" s="1"/>
  <c r="AE32"/>
  <c r="AG31"/>
  <c r="H291" s="1"/>
  <c r="AF31"/>
  <c r="G291" s="1"/>
  <c r="AE31"/>
  <c r="F291" s="1"/>
  <c r="AG30"/>
  <c r="H290" s="1"/>
  <c r="AF30"/>
  <c r="G290" s="1"/>
  <c r="AE30"/>
  <c r="F290" s="1"/>
  <c r="AG29"/>
  <c r="H289" s="1"/>
  <c r="AF29"/>
  <c r="AF33" s="1"/>
  <c r="AE29"/>
  <c r="F289" s="1"/>
  <c r="AB27"/>
  <c r="AA27"/>
  <c r="Z27"/>
  <c r="W27"/>
  <c r="V27"/>
  <c r="U27"/>
  <c r="R27"/>
  <c r="Q27"/>
  <c r="P27"/>
  <c r="M27"/>
  <c r="L27"/>
  <c r="K27"/>
  <c r="H27"/>
  <c r="G27"/>
  <c r="F27"/>
  <c r="AG26"/>
  <c r="H286" s="1"/>
  <c r="AF26"/>
  <c r="G286" s="1"/>
  <c r="AE26"/>
  <c r="AG25"/>
  <c r="H285" s="1"/>
  <c r="AF25"/>
  <c r="G285" s="1"/>
  <c r="AE25"/>
  <c r="AG24"/>
  <c r="H284" s="1"/>
  <c r="AF24"/>
  <c r="G284" s="1"/>
  <c r="AE24"/>
  <c r="AG23"/>
  <c r="H283" s="1"/>
  <c r="H287" s="1"/>
  <c r="AF23"/>
  <c r="G283" s="1"/>
  <c r="AB21"/>
  <c r="AA21"/>
  <c r="Z21"/>
  <c r="W21"/>
  <c r="V21"/>
  <c r="U21"/>
  <c r="R21"/>
  <c r="Q21"/>
  <c r="P21"/>
  <c r="M21"/>
  <c r="L21"/>
  <c r="K21"/>
  <c r="H21"/>
  <c r="G21"/>
  <c r="F21"/>
  <c r="AG20"/>
  <c r="H280" s="1"/>
  <c r="AF20"/>
  <c r="G280" s="1"/>
  <c r="AE20"/>
  <c r="AG19"/>
  <c r="H279" s="1"/>
  <c r="AF19"/>
  <c r="G279" s="1"/>
  <c r="AE19"/>
  <c r="AG18"/>
  <c r="H278" s="1"/>
  <c r="AF18"/>
  <c r="G278" s="1"/>
  <c r="AE18"/>
  <c r="AG17"/>
  <c r="AG21" s="1"/>
  <c r="AF17"/>
  <c r="AF21" s="1"/>
  <c r="AE17"/>
  <c r="V133" i="23" l="1"/>
  <c r="G354"/>
  <c r="G358" s="1"/>
  <c r="F363"/>
  <c r="G364"/>
  <c r="G351"/>
  <c r="G352" s="1"/>
  <c r="F286" i="22"/>
  <c r="F280"/>
  <c r="F292"/>
  <c r="F293" s="1"/>
  <c r="AE76" i="23"/>
  <c r="U216"/>
  <c r="G427"/>
  <c r="U129" i="22"/>
  <c r="F376" i="23"/>
  <c r="F448"/>
  <c r="Z326"/>
  <c r="F364"/>
  <c r="F357"/>
  <c r="F312" i="22"/>
  <c r="Z193"/>
  <c r="U180" i="23"/>
  <c r="F389"/>
  <c r="F445"/>
  <c r="F374"/>
  <c r="Z262"/>
  <c r="F354"/>
  <c r="AB283"/>
  <c r="AA283"/>
  <c r="H388"/>
  <c r="AB275"/>
  <c r="G387"/>
  <c r="AA275"/>
  <c r="AB269"/>
  <c r="G381"/>
  <c r="AA269"/>
  <c r="AB256"/>
  <c r="AA256"/>
  <c r="H363"/>
  <c r="AB250"/>
  <c r="G362"/>
  <c r="AA250"/>
  <c r="H356"/>
  <c r="G356"/>
  <c r="AB243"/>
  <c r="G355"/>
  <c r="AA243"/>
  <c r="G350"/>
  <c r="AB237"/>
  <c r="H352"/>
  <c r="AA237"/>
  <c r="F297" i="22"/>
  <c r="U121"/>
  <c r="F388" i="23"/>
  <c r="G361"/>
  <c r="F279" i="22"/>
  <c r="F277"/>
  <c r="F425" i="23"/>
  <c r="U115" i="22"/>
  <c r="F346"/>
  <c r="F278"/>
  <c r="F386" i="23"/>
  <c r="F381"/>
  <c r="F380"/>
  <c r="F350"/>
  <c r="F310" i="22"/>
  <c r="Z199"/>
  <c r="F361" i="23"/>
  <c r="F349"/>
  <c r="AE41"/>
  <c r="AE16"/>
  <c r="Z314"/>
  <c r="F428"/>
  <c r="Z296"/>
  <c r="F410"/>
  <c r="F355"/>
  <c r="U224"/>
  <c r="F409"/>
  <c r="U186"/>
  <c r="U127"/>
  <c r="U133"/>
  <c r="U140"/>
  <c r="U159"/>
  <c r="U165"/>
  <c r="F426"/>
  <c r="U204"/>
  <c r="F447"/>
  <c r="Z334"/>
  <c r="Z283"/>
  <c r="F387"/>
  <c r="Z275"/>
  <c r="F382"/>
  <c r="Z269"/>
  <c r="Z256"/>
  <c r="F362"/>
  <c r="Z250"/>
  <c r="F356"/>
  <c r="Z243"/>
  <c r="Z237"/>
  <c r="U173"/>
  <c r="F351"/>
  <c r="AE100"/>
  <c r="U103" i="22"/>
  <c r="Z187"/>
  <c r="F295"/>
  <c r="Z205"/>
  <c r="F311"/>
  <c r="Z219"/>
  <c r="Z213"/>
  <c r="F285"/>
  <c r="U109"/>
  <c r="F284"/>
  <c r="F326"/>
  <c r="AE53"/>
  <c r="AE27"/>
  <c r="H358" i="23"/>
  <c r="F371"/>
  <c r="G377"/>
  <c r="H384"/>
  <c r="F398"/>
  <c r="G405"/>
  <c r="H411"/>
  <c r="H423"/>
  <c r="H449"/>
  <c r="F405"/>
  <c r="G411"/>
  <c r="F441"/>
  <c r="G449"/>
  <c r="H365"/>
  <c r="H390"/>
  <c r="F417"/>
  <c r="G423"/>
  <c r="G390"/>
  <c r="F423"/>
  <c r="H435"/>
  <c r="AG16"/>
  <c r="AE22"/>
  <c r="AG29"/>
  <c r="AE35"/>
  <c r="AG41"/>
  <c r="AE48"/>
  <c r="AG54"/>
  <c r="AE62"/>
  <c r="AG70"/>
  <c r="AG76"/>
  <c r="AE82"/>
  <c r="AG88"/>
  <c r="AE94"/>
  <c r="AG100"/>
  <c r="AE106"/>
  <c r="AG114"/>
  <c r="F348"/>
  <c r="F373"/>
  <c r="G380"/>
  <c r="G384" s="1"/>
  <c r="F407"/>
  <c r="G413"/>
  <c r="G417" s="1"/>
  <c r="F431"/>
  <c r="F435" s="1"/>
  <c r="G437"/>
  <c r="G441" s="1"/>
  <c r="AF16"/>
  <c r="AF29"/>
  <c r="AF41"/>
  <c r="AF54"/>
  <c r="AF70"/>
  <c r="AF76"/>
  <c r="AF88"/>
  <c r="AF100"/>
  <c r="AF114"/>
  <c r="H367"/>
  <c r="H371" s="1"/>
  <c r="H394"/>
  <c r="H398" s="1"/>
  <c r="H425"/>
  <c r="H429" s="1"/>
  <c r="AG22"/>
  <c r="AE29"/>
  <c r="AG48"/>
  <c r="AE54"/>
  <c r="AE70"/>
  <c r="AG82"/>
  <c r="AE88"/>
  <c r="AG106"/>
  <c r="AE114"/>
  <c r="G367"/>
  <c r="G371" s="1"/>
  <c r="G394"/>
  <c r="G398" s="1"/>
  <c r="G425"/>
  <c r="G429" s="1"/>
  <c r="G287" i="22"/>
  <c r="H293"/>
  <c r="F307"/>
  <c r="G313"/>
  <c r="H320"/>
  <c r="H346"/>
  <c r="H299"/>
  <c r="H326"/>
  <c r="H352"/>
  <c r="G299"/>
  <c r="F320"/>
  <c r="G326"/>
  <c r="F333"/>
  <c r="AE21"/>
  <c r="AG27"/>
  <c r="AE33"/>
  <c r="AG39"/>
  <c r="AE47"/>
  <c r="AG53"/>
  <c r="AE60"/>
  <c r="AG66"/>
  <c r="AE73"/>
  <c r="AG79"/>
  <c r="AE86"/>
  <c r="AG92"/>
  <c r="F283"/>
  <c r="G289"/>
  <c r="G293" s="1"/>
  <c r="F309"/>
  <c r="G316"/>
  <c r="G320" s="1"/>
  <c r="F335"/>
  <c r="F339" s="1"/>
  <c r="G336"/>
  <c r="G339" s="1"/>
  <c r="G342"/>
  <c r="G346" s="1"/>
  <c r="AF27"/>
  <c r="AF39"/>
  <c r="AF53"/>
  <c r="AF66"/>
  <c r="AF92"/>
  <c r="H277"/>
  <c r="H281" s="1"/>
  <c r="H303"/>
  <c r="H307" s="1"/>
  <c r="H329"/>
  <c r="H333" s="1"/>
  <c r="AG33"/>
  <c r="AE39"/>
  <c r="AG60"/>
  <c r="AE66"/>
  <c r="AG86"/>
  <c r="AE92"/>
  <c r="G277"/>
  <c r="G281" s="1"/>
  <c r="G303"/>
  <c r="G307" s="1"/>
  <c r="G329"/>
  <c r="G333" s="1"/>
  <c r="G365" i="23" l="1"/>
  <c r="F299" i="22"/>
  <c r="F377" i="23"/>
  <c r="F390"/>
  <c r="F411"/>
  <c r="F449"/>
  <c r="F429"/>
  <c r="F281" i="22"/>
  <c r="F365" i="23"/>
  <c r="F384"/>
  <c r="F313" i="22"/>
  <c r="F358" i="23"/>
  <c r="F352"/>
  <c r="F287" i="22"/>
  <c r="H139" i="26" l="1"/>
  <c r="Z114"/>
  <c r="AA114"/>
  <c r="AB114"/>
  <c r="Z115"/>
  <c r="AA115"/>
  <c r="AB115"/>
  <c r="Z116"/>
  <c r="AA116"/>
  <c r="AB116"/>
  <c r="AB117" s="1"/>
  <c r="AA113"/>
  <c r="AB113"/>
  <c r="Z113"/>
  <c r="Z107"/>
  <c r="AA107"/>
  <c r="AB107"/>
  <c r="Z108"/>
  <c r="AA108"/>
  <c r="AB108"/>
  <c r="Z109"/>
  <c r="AA109"/>
  <c r="AB109"/>
  <c r="AA106"/>
  <c r="AB106"/>
  <c r="Z106"/>
  <c r="AB103"/>
  <c r="AA103"/>
  <c r="Z103"/>
  <c r="AB102"/>
  <c r="AA102"/>
  <c r="Z102"/>
  <c r="Z98"/>
  <c r="AA98"/>
  <c r="AB98"/>
  <c r="Z99"/>
  <c r="AA99"/>
  <c r="AB99"/>
  <c r="Z100"/>
  <c r="AA100"/>
  <c r="AB100"/>
  <c r="AA97"/>
  <c r="AB97"/>
  <c r="AB101" s="1"/>
  <c r="Z97"/>
  <c r="Z92"/>
  <c r="AA92"/>
  <c r="AB92"/>
  <c r="Z93"/>
  <c r="AA93"/>
  <c r="AB93"/>
  <c r="Z94"/>
  <c r="AA94"/>
  <c r="AB94"/>
  <c r="AA91"/>
  <c r="AB91"/>
  <c r="Z91"/>
  <c r="W117"/>
  <c r="V117"/>
  <c r="U117"/>
  <c r="R117"/>
  <c r="Q117"/>
  <c r="P117"/>
  <c r="M117"/>
  <c r="L117"/>
  <c r="K117"/>
  <c r="H117"/>
  <c r="G117"/>
  <c r="F117"/>
  <c r="W110"/>
  <c r="V110"/>
  <c r="R110"/>
  <c r="Q110"/>
  <c r="P110"/>
  <c r="M110"/>
  <c r="L110"/>
  <c r="K110"/>
  <c r="H110"/>
  <c r="G110"/>
  <c r="F110"/>
  <c r="W101"/>
  <c r="V101"/>
  <c r="U101"/>
  <c r="R101"/>
  <c r="Q101"/>
  <c r="P101"/>
  <c r="M101"/>
  <c r="L101"/>
  <c r="K101"/>
  <c r="H101"/>
  <c r="G101"/>
  <c r="F101"/>
  <c r="AB95"/>
  <c r="W95"/>
  <c r="V95"/>
  <c r="U95"/>
  <c r="R95"/>
  <c r="Q95"/>
  <c r="P95"/>
  <c r="M95"/>
  <c r="L95"/>
  <c r="K95"/>
  <c r="H95"/>
  <c r="G95"/>
  <c r="F95"/>
  <c r="U76"/>
  <c r="V76"/>
  <c r="W76"/>
  <c r="H158" s="1"/>
  <c r="U77"/>
  <c r="V77"/>
  <c r="W77"/>
  <c r="W79" s="1"/>
  <c r="U78"/>
  <c r="V78"/>
  <c r="W78"/>
  <c r="V75"/>
  <c r="W75"/>
  <c r="H157" s="1"/>
  <c r="U75"/>
  <c r="U69"/>
  <c r="V69"/>
  <c r="W69"/>
  <c r="H151" s="1"/>
  <c r="U70"/>
  <c r="V70"/>
  <c r="W70"/>
  <c r="U71"/>
  <c r="V71"/>
  <c r="W71"/>
  <c r="V68"/>
  <c r="W68"/>
  <c r="H150" s="1"/>
  <c r="H154" s="1"/>
  <c r="U68"/>
  <c r="W65"/>
  <c r="V65"/>
  <c r="U65"/>
  <c r="W64"/>
  <c r="V64"/>
  <c r="U64"/>
  <c r="U60"/>
  <c r="V60"/>
  <c r="W60"/>
  <c r="U61"/>
  <c r="V61"/>
  <c r="W61"/>
  <c r="U62"/>
  <c r="V62"/>
  <c r="W62"/>
  <c r="V59"/>
  <c r="W59"/>
  <c r="U59"/>
  <c r="U54"/>
  <c r="V54"/>
  <c r="W54"/>
  <c r="U55"/>
  <c r="V55"/>
  <c r="W55"/>
  <c r="U56"/>
  <c r="V56"/>
  <c r="W56"/>
  <c r="V53"/>
  <c r="W53"/>
  <c r="U53"/>
  <c r="R79"/>
  <c r="Q79"/>
  <c r="P79"/>
  <c r="M79"/>
  <c r="L79"/>
  <c r="K79"/>
  <c r="H79"/>
  <c r="G79"/>
  <c r="F79"/>
  <c r="W72"/>
  <c r="R72"/>
  <c r="Q72"/>
  <c r="P72"/>
  <c r="M72"/>
  <c r="L72"/>
  <c r="K72"/>
  <c r="H72"/>
  <c r="G72"/>
  <c r="F72"/>
  <c r="R63"/>
  <c r="Q63"/>
  <c r="P63"/>
  <c r="M63"/>
  <c r="L63"/>
  <c r="K63"/>
  <c r="H63"/>
  <c r="G63"/>
  <c r="F63"/>
  <c r="W57"/>
  <c r="R57"/>
  <c r="Q57"/>
  <c r="P57"/>
  <c r="M57"/>
  <c r="L57"/>
  <c r="K57"/>
  <c r="H57"/>
  <c r="G57"/>
  <c r="F57"/>
  <c r="AE37"/>
  <c r="AF37"/>
  <c r="AG37"/>
  <c r="AE38"/>
  <c r="AF38"/>
  <c r="AG38"/>
  <c r="H159" s="1"/>
  <c r="AE39"/>
  <c r="AF39"/>
  <c r="AG39"/>
  <c r="H160" s="1"/>
  <c r="AF36"/>
  <c r="AG36"/>
  <c r="AE36"/>
  <c r="AE30"/>
  <c r="AF30"/>
  <c r="AG30"/>
  <c r="AE31"/>
  <c r="AF31"/>
  <c r="AG31"/>
  <c r="H152" s="1"/>
  <c r="AE32"/>
  <c r="AF32"/>
  <c r="AG32"/>
  <c r="H153" s="1"/>
  <c r="AF29"/>
  <c r="AG29"/>
  <c r="AE29"/>
  <c r="AE26"/>
  <c r="F147" s="1"/>
  <c r="AF26"/>
  <c r="G147" s="1"/>
  <c r="AG26"/>
  <c r="H147" s="1"/>
  <c r="AF25"/>
  <c r="G146" s="1"/>
  <c r="AG25"/>
  <c r="H146" s="1"/>
  <c r="AE25"/>
  <c r="F146" s="1"/>
  <c r="AE21"/>
  <c r="AF21"/>
  <c r="AG21"/>
  <c r="H142" s="1"/>
  <c r="AE22"/>
  <c r="AF22"/>
  <c r="AG22"/>
  <c r="H143" s="1"/>
  <c r="AE23"/>
  <c r="AF23"/>
  <c r="AG23"/>
  <c r="H144" s="1"/>
  <c r="AF20"/>
  <c r="AG20"/>
  <c r="H141" s="1"/>
  <c r="AE20"/>
  <c r="AE15"/>
  <c r="AF15"/>
  <c r="AG15"/>
  <c r="H136" s="1"/>
  <c r="AE16"/>
  <c r="AF16"/>
  <c r="AG16"/>
  <c r="H137" s="1"/>
  <c r="AE17"/>
  <c r="AF17"/>
  <c r="AG17"/>
  <c r="H138" s="1"/>
  <c r="AF14"/>
  <c r="AG14"/>
  <c r="H135" s="1"/>
  <c r="AE14"/>
  <c r="AG24"/>
  <c r="AG18"/>
  <c r="AB40"/>
  <c r="AA40"/>
  <c r="Z40"/>
  <c r="AB33"/>
  <c r="AA33"/>
  <c r="Z33"/>
  <c r="AB24"/>
  <c r="AA24"/>
  <c r="Z24"/>
  <c r="AB18"/>
  <c r="AA18"/>
  <c r="Z18"/>
  <c r="W40"/>
  <c r="V40"/>
  <c r="U40"/>
  <c r="W33"/>
  <c r="V33"/>
  <c r="U33"/>
  <c r="W24"/>
  <c r="V24"/>
  <c r="U24"/>
  <c r="W18"/>
  <c r="V18"/>
  <c r="U18"/>
  <c r="R40"/>
  <c r="Q40"/>
  <c r="P40"/>
  <c r="R33"/>
  <c r="Q33"/>
  <c r="P33"/>
  <c r="R24"/>
  <c r="Q24"/>
  <c r="P24"/>
  <c r="R18"/>
  <c r="Q18"/>
  <c r="P18"/>
  <c r="M40"/>
  <c r="L40"/>
  <c r="K40"/>
  <c r="M33"/>
  <c r="L33"/>
  <c r="K33"/>
  <c r="M24"/>
  <c r="L24"/>
  <c r="K24"/>
  <c r="M18"/>
  <c r="L18"/>
  <c r="K18"/>
  <c r="H111" i="25"/>
  <c r="H112"/>
  <c r="H113"/>
  <c r="H110"/>
  <c r="H114" s="1"/>
  <c r="H104"/>
  <c r="H105"/>
  <c r="H106"/>
  <c r="H103"/>
  <c r="H97"/>
  <c r="H98"/>
  <c r="H99"/>
  <c r="H96"/>
  <c r="H107"/>
  <c r="H100"/>
  <c r="Z78"/>
  <c r="AA78"/>
  <c r="AB78"/>
  <c r="Z79"/>
  <c r="AA79"/>
  <c r="AB79"/>
  <c r="Z80"/>
  <c r="AA80"/>
  <c r="AB80"/>
  <c r="AA77"/>
  <c r="AB77"/>
  <c r="AB81" s="1"/>
  <c r="Z77"/>
  <c r="Z81" s="1"/>
  <c r="Z71"/>
  <c r="AA71"/>
  <c r="AB71"/>
  <c r="Z72"/>
  <c r="AA72"/>
  <c r="AB72"/>
  <c r="Z73"/>
  <c r="AA73"/>
  <c r="AB73"/>
  <c r="AA70"/>
  <c r="AB70"/>
  <c r="Z70"/>
  <c r="Z64"/>
  <c r="AA64"/>
  <c r="AB64"/>
  <c r="Z65"/>
  <c r="AA65"/>
  <c r="AB65"/>
  <c r="Z66"/>
  <c r="AA66"/>
  <c r="AB66"/>
  <c r="AA63"/>
  <c r="AB63"/>
  <c r="Z63"/>
  <c r="W81"/>
  <c r="V81"/>
  <c r="U81"/>
  <c r="R81"/>
  <c r="Q81"/>
  <c r="P81"/>
  <c r="M81"/>
  <c r="L81"/>
  <c r="K81"/>
  <c r="H81"/>
  <c r="G81"/>
  <c r="F81"/>
  <c r="AB74"/>
  <c r="W74"/>
  <c r="V74"/>
  <c r="U74"/>
  <c r="R74"/>
  <c r="Q74"/>
  <c r="P74"/>
  <c r="M74"/>
  <c r="L74"/>
  <c r="K74"/>
  <c r="H74"/>
  <c r="G74"/>
  <c r="F74"/>
  <c r="AB67"/>
  <c r="W67"/>
  <c r="V67"/>
  <c r="U67"/>
  <c r="R67"/>
  <c r="Q67"/>
  <c r="P67"/>
  <c r="M67"/>
  <c r="L67"/>
  <c r="K67"/>
  <c r="H67"/>
  <c r="G67"/>
  <c r="F67"/>
  <c r="U53"/>
  <c r="V53"/>
  <c r="W53"/>
  <c r="W56" s="1"/>
  <c r="U54"/>
  <c r="V54"/>
  <c r="W54"/>
  <c r="U55"/>
  <c r="V55"/>
  <c r="W55"/>
  <c r="V52"/>
  <c r="W52"/>
  <c r="U52"/>
  <c r="U46"/>
  <c r="V46"/>
  <c r="W46"/>
  <c r="U47"/>
  <c r="V47"/>
  <c r="W47"/>
  <c r="U48"/>
  <c r="V48"/>
  <c r="W48"/>
  <c r="V45"/>
  <c r="W45"/>
  <c r="W49" s="1"/>
  <c r="U45"/>
  <c r="U39"/>
  <c r="V39"/>
  <c r="W39"/>
  <c r="W42" s="1"/>
  <c r="U40"/>
  <c r="V40"/>
  <c r="W40"/>
  <c r="U41"/>
  <c r="V41"/>
  <c r="W41"/>
  <c r="V38"/>
  <c r="W38"/>
  <c r="U38"/>
  <c r="R56"/>
  <c r="Q56"/>
  <c r="P56"/>
  <c r="M56"/>
  <c r="L56"/>
  <c r="K56"/>
  <c r="H56"/>
  <c r="G56"/>
  <c r="F56"/>
  <c r="R49"/>
  <c r="Q49"/>
  <c r="P49"/>
  <c r="M49"/>
  <c r="L49"/>
  <c r="K49"/>
  <c r="H49"/>
  <c r="G49"/>
  <c r="F49"/>
  <c r="R42"/>
  <c r="Q42"/>
  <c r="P42"/>
  <c r="M42"/>
  <c r="L42"/>
  <c r="K42"/>
  <c r="H42"/>
  <c r="G42"/>
  <c r="F42"/>
  <c r="AE28"/>
  <c r="AF28"/>
  <c r="AG28"/>
  <c r="AE29"/>
  <c r="AF29"/>
  <c r="AG29"/>
  <c r="AE30"/>
  <c r="AF30"/>
  <c r="AG30"/>
  <c r="AF27"/>
  <c r="AG27"/>
  <c r="AG31" s="1"/>
  <c r="AE27"/>
  <c r="AE21"/>
  <c r="AF21"/>
  <c r="AG21"/>
  <c r="AE22"/>
  <c r="AF22"/>
  <c r="AG22"/>
  <c r="AE23"/>
  <c r="AF23"/>
  <c r="AG23"/>
  <c r="AF20"/>
  <c r="AG20"/>
  <c r="AE20"/>
  <c r="AE14"/>
  <c r="AF14"/>
  <c r="AG14"/>
  <c r="AE15"/>
  <c r="AF15"/>
  <c r="AG15"/>
  <c r="AE16"/>
  <c r="AF16"/>
  <c r="AG16"/>
  <c r="AF13"/>
  <c r="AG13"/>
  <c r="AE13"/>
  <c r="AG24"/>
  <c r="AG17"/>
  <c r="AB31"/>
  <c r="AA31"/>
  <c r="Z31"/>
  <c r="AB24"/>
  <c r="AA24"/>
  <c r="Z24"/>
  <c r="AB17"/>
  <c r="AA17"/>
  <c r="Z17"/>
  <c r="W31"/>
  <c r="V31"/>
  <c r="U31"/>
  <c r="W24"/>
  <c r="V24"/>
  <c r="U24"/>
  <c r="W17"/>
  <c r="V17"/>
  <c r="U17"/>
  <c r="R31"/>
  <c r="Q31"/>
  <c r="P31"/>
  <c r="R24"/>
  <c r="Q24"/>
  <c r="P24"/>
  <c r="R17"/>
  <c r="Q17"/>
  <c r="P17"/>
  <c r="M31"/>
  <c r="L31"/>
  <c r="K31"/>
  <c r="M24"/>
  <c r="L24"/>
  <c r="K24"/>
  <c r="M17"/>
  <c r="L17"/>
  <c r="K17"/>
  <c r="H86" i="24"/>
  <c r="H87"/>
  <c r="H88"/>
  <c r="H85"/>
  <c r="H79"/>
  <c r="H81"/>
  <c r="H78"/>
  <c r="H89"/>
  <c r="H82"/>
  <c r="Z60"/>
  <c r="AA60"/>
  <c r="AB60"/>
  <c r="Z61"/>
  <c r="AA61"/>
  <c r="AB61"/>
  <c r="Z62"/>
  <c r="AA62"/>
  <c r="G88" s="1"/>
  <c r="AB62"/>
  <c r="AA59"/>
  <c r="AB59"/>
  <c r="Z59"/>
  <c r="Z53"/>
  <c r="AA53"/>
  <c r="AB53"/>
  <c r="Z54"/>
  <c r="AA54"/>
  <c r="AB54"/>
  <c r="H80" s="1"/>
  <c r="Z55"/>
  <c r="AA55"/>
  <c r="AB55"/>
  <c r="AA52"/>
  <c r="AB52"/>
  <c r="Z52"/>
  <c r="AB63"/>
  <c r="W63"/>
  <c r="V63"/>
  <c r="U63"/>
  <c r="R63"/>
  <c r="Q63"/>
  <c r="P63"/>
  <c r="M63"/>
  <c r="L63"/>
  <c r="K63"/>
  <c r="H63"/>
  <c r="G63"/>
  <c r="F63"/>
  <c r="AB56"/>
  <c r="W56"/>
  <c r="V56"/>
  <c r="U56"/>
  <c r="R56"/>
  <c r="Q56"/>
  <c r="P56"/>
  <c r="M56"/>
  <c r="K56"/>
  <c r="H56"/>
  <c r="G56"/>
  <c r="F56"/>
  <c r="U40"/>
  <c r="V40"/>
  <c r="W40"/>
  <c r="U41"/>
  <c r="V41"/>
  <c r="W41"/>
  <c r="U42"/>
  <c r="V42"/>
  <c r="W42"/>
  <c r="V39"/>
  <c r="W39"/>
  <c r="U39"/>
  <c r="U33"/>
  <c r="V33"/>
  <c r="W33"/>
  <c r="U34"/>
  <c r="V34"/>
  <c r="W34"/>
  <c r="U35"/>
  <c r="V35"/>
  <c r="W35"/>
  <c r="V32"/>
  <c r="W32"/>
  <c r="U32"/>
  <c r="W43"/>
  <c r="R43"/>
  <c r="Q43"/>
  <c r="P43"/>
  <c r="M43"/>
  <c r="L43"/>
  <c r="K43"/>
  <c r="H43"/>
  <c r="G43"/>
  <c r="F43"/>
  <c r="W36"/>
  <c r="V36"/>
  <c r="R36"/>
  <c r="Q36"/>
  <c r="P36"/>
  <c r="M36"/>
  <c r="L36"/>
  <c r="K36"/>
  <c r="H36"/>
  <c r="G36"/>
  <c r="F36"/>
  <c r="AE21"/>
  <c r="AF21"/>
  <c r="AG21"/>
  <c r="AE22"/>
  <c r="AF22"/>
  <c r="AF24" s="1"/>
  <c r="AG22"/>
  <c r="AE23"/>
  <c r="AF23"/>
  <c r="AG23"/>
  <c r="AF20"/>
  <c r="AG20"/>
  <c r="AE20"/>
  <c r="AE14"/>
  <c r="AF14"/>
  <c r="AG14"/>
  <c r="AE15"/>
  <c r="AF15"/>
  <c r="AG15"/>
  <c r="AE16"/>
  <c r="AF16"/>
  <c r="AG16"/>
  <c r="AF13"/>
  <c r="AG13"/>
  <c r="AE13"/>
  <c r="AG24"/>
  <c r="AG17"/>
  <c r="AB24"/>
  <c r="AA24"/>
  <c r="Z24"/>
  <c r="AB17"/>
  <c r="AA17"/>
  <c r="Z17"/>
  <c r="W24"/>
  <c r="V24"/>
  <c r="U24"/>
  <c r="W17"/>
  <c r="V17"/>
  <c r="U17"/>
  <c r="R24"/>
  <c r="Q24"/>
  <c r="P24"/>
  <c r="R17"/>
  <c r="Q17"/>
  <c r="P17"/>
  <c r="M24"/>
  <c r="L24"/>
  <c r="K24"/>
  <c r="M17"/>
  <c r="L17"/>
  <c r="K17"/>
  <c r="H91" i="34"/>
  <c r="H92"/>
  <c r="H93"/>
  <c r="H90"/>
  <c r="H85"/>
  <c r="H86"/>
  <c r="H87"/>
  <c r="H84"/>
  <c r="H88" s="1"/>
  <c r="Z61"/>
  <c r="AA61"/>
  <c r="AB61"/>
  <c r="AB64" s="1"/>
  <c r="Z62"/>
  <c r="AA62"/>
  <c r="AB62"/>
  <c r="Z63"/>
  <c r="AA63"/>
  <c r="AB63"/>
  <c r="AA60"/>
  <c r="AB60"/>
  <c r="Z60"/>
  <c r="Z55"/>
  <c r="AA55"/>
  <c r="AB55"/>
  <c r="Z56"/>
  <c r="AA56"/>
  <c r="AB56"/>
  <c r="Z57"/>
  <c r="AA57"/>
  <c r="AB57"/>
  <c r="AB54"/>
  <c r="AA54"/>
  <c r="Z54"/>
  <c r="W64"/>
  <c r="V64"/>
  <c r="U64"/>
  <c r="R64"/>
  <c r="Q64"/>
  <c r="P64"/>
  <c r="M64"/>
  <c r="L64"/>
  <c r="K64"/>
  <c r="H64"/>
  <c r="G64"/>
  <c r="F64"/>
  <c r="AB58"/>
  <c r="W58"/>
  <c r="V58"/>
  <c r="U58"/>
  <c r="R58"/>
  <c r="Q58"/>
  <c r="P58"/>
  <c r="M58"/>
  <c r="L58"/>
  <c r="K58"/>
  <c r="H58"/>
  <c r="G58"/>
  <c r="F58"/>
  <c r="U42"/>
  <c r="V42"/>
  <c r="W42"/>
  <c r="U43"/>
  <c r="V43"/>
  <c r="W43"/>
  <c r="U44"/>
  <c r="U45" s="1"/>
  <c r="V44"/>
  <c r="W44"/>
  <c r="V41"/>
  <c r="W41"/>
  <c r="U41"/>
  <c r="U36"/>
  <c r="V36"/>
  <c r="W36"/>
  <c r="U37"/>
  <c r="V37"/>
  <c r="W37"/>
  <c r="U38"/>
  <c r="V38"/>
  <c r="W38"/>
  <c r="V35"/>
  <c r="W35"/>
  <c r="U35"/>
  <c r="AE24"/>
  <c r="AF24"/>
  <c r="AG24"/>
  <c r="AE25"/>
  <c r="AF25"/>
  <c r="AG25"/>
  <c r="AE26"/>
  <c r="AF26"/>
  <c r="AG26"/>
  <c r="AF23"/>
  <c r="AG23"/>
  <c r="AE23"/>
  <c r="AE18"/>
  <c r="AF18"/>
  <c r="AG18"/>
  <c r="AE19"/>
  <c r="AF19"/>
  <c r="AG19"/>
  <c r="AE20"/>
  <c r="AF20"/>
  <c r="AG20"/>
  <c r="AF17"/>
  <c r="AG17"/>
  <c r="AG21" s="1"/>
  <c r="W45"/>
  <c r="R45"/>
  <c r="Q45"/>
  <c r="P45"/>
  <c r="M45"/>
  <c r="L45"/>
  <c r="K45"/>
  <c r="H45"/>
  <c r="G45"/>
  <c r="F45"/>
  <c r="W39"/>
  <c r="R39"/>
  <c r="Q39"/>
  <c r="P39"/>
  <c r="M39"/>
  <c r="L39"/>
  <c r="K39"/>
  <c r="H39"/>
  <c r="G39"/>
  <c r="F39"/>
  <c r="AG27"/>
  <c r="AB27"/>
  <c r="AB21"/>
  <c r="W27"/>
  <c r="W21"/>
  <c r="Q27"/>
  <c r="Q21"/>
  <c r="M27"/>
  <c r="M21"/>
  <c r="H27"/>
  <c r="H21"/>
  <c r="AE17"/>
  <c r="AA27"/>
  <c r="Z27"/>
  <c r="AA21"/>
  <c r="Z21"/>
  <c r="V27"/>
  <c r="U27"/>
  <c r="V21"/>
  <c r="U21"/>
  <c r="R27"/>
  <c r="P27"/>
  <c r="R21"/>
  <c r="P21"/>
  <c r="L27"/>
  <c r="K27"/>
  <c r="L21"/>
  <c r="K21"/>
  <c r="H163" i="21"/>
  <c r="H166" s="1"/>
  <c r="H164"/>
  <c r="H165"/>
  <c r="H162"/>
  <c r="H157"/>
  <c r="H158"/>
  <c r="H159"/>
  <c r="H156"/>
  <c r="H151"/>
  <c r="H152"/>
  <c r="H153"/>
  <c r="H150"/>
  <c r="H145"/>
  <c r="H146"/>
  <c r="H147"/>
  <c r="H144"/>
  <c r="H148" s="1"/>
  <c r="H137"/>
  <c r="H138"/>
  <c r="H139"/>
  <c r="H136"/>
  <c r="H140" s="1"/>
  <c r="H160"/>
  <c r="H154"/>
  <c r="Z115"/>
  <c r="AA115"/>
  <c r="AB115"/>
  <c r="Z116"/>
  <c r="AA116"/>
  <c r="AB116"/>
  <c r="Z117"/>
  <c r="AA117"/>
  <c r="AB117"/>
  <c r="AA114"/>
  <c r="AB114"/>
  <c r="Z114"/>
  <c r="Z109"/>
  <c r="AA109"/>
  <c r="AB109"/>
  <c r="Z110"/>
  <c r="AA110"/>
  <c r="AB110"/>
  <c r="Z111"/>
  <c r="AA111"/>
  <c r="AB111"/>
  <c r="AA108"/>
  <c r="AB108"/>
  <c r="AB112" s="1"/>
  <c r="Z108"/>
  <c r="Z103"/>
  <c r="AA103"/>
  <c r="AB103"/>
  <c r="AB106" s="1"/>
  <c r="Z104"/>
  <c r="AA104"/>
  <c r="AB104"/>
  <c r="Z105"/>
  <c r="AA105"/>
  <c r="AB105"/>
  <c r="AA102"/>
  <c r="AB102"/>
  <c r="Z102"/>
  <c r="Z97"/>
  <c r="AA97"/>
  <c r="AB97"/>
  <c r="Z98"/>
  <c r="AA98"/>
  <c r="AB98"/>
  <c r="Z99"/>
  <c r="AA99"/>
  <c r="AB99"/>
  <c r="AA96"/>
  <c r="AB96"/>
  <c r="Z96"/>
  <c r="Z89"/>
  <c r="AA89"/>
  <c r="AB89"/>
  <c r="AB92" s="1"/>
  <c r="Z90"/>
  <c r="AA90"/>
  <c r="AB90"/>
  <c r="Z91"/>
  <c r="AA91"/>
  <c r="AB91"/>
  <c r="AB88"/>
  <c r="AA88"/>
  <c r="Z88"/>
  <c r="AB118"/>
  <c r="W118"/>
  <c r="V118"/>
  <c r="U118"/>
  <c r="R118"/>
  <c r="Q118"/>
  <c r="P118"/>
  <c r="M118"/>
  <c r="L118"/>
  <c r="K118"/>
  <c r="H118"/>
  <c r="G118"/>
  <c r="F118"/>
  <c r="W112"/>
  <c r="V112"/>
  <c r="U112"/>
  <c r="R112"/>
  <c r="Q112"/>
  <c r="P112"/>
  <c r="M112"/>
  <c r="L112"/>
  <c r="K112"/>
  <c r="H112"/>
  <c r="G112"/>
  <c r="F112"/>
  <c r="W106"/>
  <c r="V106"/>
  <c r="U106"/>
  <c r="R106"/>
  <c r="Q106"/>
  <c r="P106"/>
  <c r="M106"/>
  <c r="L106"/>
  <c r="K106"/>
  <c r="H106"/>
  <c r="G106"/>
  <c r="F106"/>
  <c r="AB100"/>
  <c r="W100"/>
  <c r="V100"/>
  <c r="U100"/>
  <c r="R100"/>
  <c r="Q100"/>
  <c r="P100"/>
  <c r="M100"/>
  <c r="L100"/>
  <c r="K100"/>
  <c r="H100"/>
  <c r="G100"/>
  <c r="F100"/>
  <c r="W92"/>
  <c r="V92"/>
  <c r="U92"/>
  <c r="R92"/>
  <c r="Q92"/>
  <c r="P92"/>
  <c r="M92"/>
  <c r="L92"/>
  <c r="K92"/>
  <c r="H92"/>
  <c r="G92"/>
  <c r="F92"/>
  <c r="U78"/>
  <c r="V78"/>
  <c r="W78"/>
  <c r="U79"/>
  <c r="V79"/>
  <c r="W79"/>
  <c r="U80"/>
  <c r="V80"/>
  <c r="W80"/>
  <c r="V77"/>
  <c r="W77"/>
  <c r="W81" s="1"/>
  <c r="U77"/>
  <c r="U72"/>
  <c r="V72"/>
  <c r="W72"/>
  <c r="U73"/>
  <c r="V73"/>
  <c r="W73"/>
  <c r="U74"/>
  <c r="V74"/>
  <c r="W74"/>
  <c r="V71"/>
  <c r="W71"/>
  <c r="U71"/>
  <c r="U66"/>
  <c r="V66"/>
  <c r="W66"/>
  <c r="W69" s="1"/>
  <c r="U67"/>
  <c r="V67"/>
  <c r="W67"/>
  <c r="U68"/>
  <c r="V68"/>
  <c r="W68"/>
  <c r="V65"/>
  <c r="W65"/>
  <c r="U65"/>
  <c r="U60"/>
  <c r="V60"/>
  <c r="W60"/>
  <c r="U61"/>
  <c r="V61"/>
  <c r="W61"/>
  <c r="U62"/>
  <c r="V62"/>
  <c r="W62"/>
  <c r="V59"/>
  <c r="W59"/>
  <c r="W63" s="1"/>
  <c r="U59"/>
  <c r="U52"/>
  <c r="V52"/>
  <c r="W52"/>
  <c r="U53"/>
  <c r="V53"/>
  <c r="W53"/>
  <c r="U54"/>
  <c r="V54"/>
  <c r="W54"/>
  <c r="V51"/>
  <c r="W51"/>
  <c r="W55" s="1"/>
  <c r="U51"/>
  <c r="R81"/>
  <c r="Q81"/>
  <c r="P81"/>
  <c r="M81"/>
  <c r="L81"/>
  <c r="K81"/>
  <c r="H81"/>
  <c r="G81"/>
  <c r="F81"/>
  <c r="R75"/>
  <c r="Q75"/>
  <c r="P75"/>
  <c r="M75"/>
  <c r="L75"/>
  <c r="K75"/>
  <c r="H75"/>
  <c r="G75"/>
  <c r="F75"/>
  <c r="R69"/>
  <c r="Q69"/>
  <c r="P69"/>
  <c r="M69"/>
  <c r="L69"/>
  <c r="K69"/>
  <c r="H69"/>
  <c r="G69"/>
  <c r="F69"/>
  <c r="R63"/>
  <c r="Q63"/>
  <c r="P63"/>
  <c r="M63"/>
  <c r="L63"/>
  <c r="K63"/>
  <c r="H63"/>
  <c r="G63"/>
  <c r="F63"/>
  <c r="R55"/>
  <c r="Q55"/>
  <c r="P55"/>
  <c r="M55"/>
  <c r="L55"/>
  <c r="K55"/>
  <c r="H55"/>
  <c r="G55"/>
  <c r="F55"/>
  <c r="AE41"/>
  <c r="AF41"/>
  <c r="AG41"/>
  <c r="AG44" s="1"/>
  <c r="AE42"/>
  <c r="AF42"/>
  <c r="G164" s="1"/>
  <c r="AG42"/>
  <c r="AE43"/>
  <c r="AF43"/>
  <c r="AG43"/>
  <c r="AF40"/>
  <c r="AG40"/>
  <c r="AE40"/>
  <c r="AE35"/>
  <c r="AF35"/>
  <c r="AG35"/>
  <c r="AE36"/>
  <c r="AF36"/>
  <c r="AG36"/>
  <c r="AE37"/>
  <c r="AF37"/>
  <c r="AG37"/>
  <c r="AF34"/>
  <c r="AG34"/>
  <c r="AG38" s="1"/>
  <c r="AE34"/>
  <c r="AE31"/>
  <c r="AF31"/>
  <c r="AG31"/>
  <c r="AE29"/>
  <c r="AF29"/>
  <c r="G151" s="1"/>
  <c r="AG29"/>
  <c r="AE30"/>
  <c r="AF30"/>
  <c r="AG30"/>
  <c r="AF28"/>
  <c r="AG28"/>
  <c r="AE28"/>
  <c r="AE22"/>
  <c r="AE23"/>
  <c r="AF23"/>
  <c r="AG23"/>
  <c r="AE24"/>
  <c r="AF24"/>
  <c r="AG24"/>
  <c r="AE25"/>
  <c r="AF25"/>
  <c r="AG25"/>
  <c r="AF22"/>
  <c r="AG22"/>
  <c r="AG26" s="1"/>
  <c r="AE15"/>
  <c r="AF15"/>
  <c r="AG15"/>
  <c r="AE16"/>
  <c r="AF16"/>
  <c r="AG16"/>
  <c r="AE17"/>
  <c r="AF17"/>
  <c r="AG17"/>
  <c r="AF14"/>
  <c r="AG14"/>
  <c r="AG18" s="1"/>
  <c r="AE14"/>
  <c r="F136" s="1"/>
  <c r="AG32"/>
  <c r="AB44"/>
  <c r="AA44"/>
  <c r="Z44"/>
  <c r="AB38"/>
  <c r="AA38"/>
  <c r="Z38"/>
  <c r="AB32"/>
  <c r="AA32"/>
  <c r="Z32"/>
  <c r="AB26"/>
  <c r="AA26"/>
  <c r="Z26"/>
  <c r="AB18"/>
  <c r="AA18"/>
  <c r="Z18"/>
  <c r="W44"/>
  <c r="V44"/>
  <c r="U44"/>
  <c r="W38"/>
  <c r="V38"/>
  <c r="U38"/>
  <c r="W32"/>
  <c r="V32"/>
  <c r="U32"/>
  <c r="W26"/>
  <c r="V26"/>
  <c r="U26"/>
  <c r="W18"/>
  <c r="V18"/>
  <c r="U18"/>
  <c r="R44"/>
  <c r="Q44"/>
  <c r="P44"/>
  <c r="R38"/>
  <c r="Q38"/>
  <c r="P38"/>
  <c r="R32"/>
  <c r="Q32"/>
  <c r="P32"/>
  <c r="R26"/>
  <c r="Q26"/>
  <c r="P26"/>
  <c r="R18"/>
  <c r="Q18"/>
  <c r="P18"/>
  <c r="M44"/>
  <c r="L44"/>
  <c r="K44"/>
  <c r="M38"/>
  <c r="L38"/>
  <c r="K38"/>
  <c r="M32"/>
  <c r="L32"/>
  <c r="K32"/>
  <c r="M26"/>
  <c r="L26"/>
  <c r="K26"/>
  <c r="M18"/>
  <c r="L18"/>
  <c r="K18"/>
  <c r="H89" i="20"/>
  <c r="H90"/>
  <c r="H91"/>
  <c r="H88"/>
  <c r="H92" s="1"/>
  <c r="H82"/>
  <c r="H83"/>
  <c r="H84"/>
  <c r="H81"/>
  <c r="H85" s="1"/>
  <c r="Z61"/>
  <c r="AA61"/>
  <c r="AB61"/>
  <c r="Z62"/>
  <c r="AA62"/>
  <c r="AB62"/>
  <c r="Z63"/>
  <c r="AA63"/>
  <c r="AB63"/>
  <c r="AA60"/>
  <c r="AB60"/>
  <c r="AB64" s="1"/>
  <c r="Z60"/>
  <c r="Z54"/>
  <c r="AA54"/>
  <c r="AB54"/>
  <c r="Z55"/>
  <c r="AA55"/>
  <c r="AB55"/>
  <c r="Z56"/>
  <c r="AA56"/>
  <c r="AB56"/>
  <c r="AA53"/>
  <c r="AB53"/>
  <c r="Z53"/>
  <c r="W64"/>
  <c r="V64"/>
  <c r="U64"/>
  <c r="R64"/>
  <c r="Q64"/>
  <c r="P64"/>
  <c r="M64"/>
  <c r="L64"/>
  <c r="K64"/>
  <c r="H64"/>
  <c r="G64"/>
  <c r="F64"/>
  <c r="AB57"/>
  <c r="W57"/>
  <c r="V57"/>
  <c r="U57"/>
  <c r="R57"/>
  <c r="Q57"/>
  <c r="P57"/>
  <c r="M57"/>
  <c r="L57"/>
  <c r="K57"/>
  <c r="H57"/>
  <c r="G57"/>
  <c r="F57"/>
  <c r="U42"/>
  <c r="V42"/>
  <c r="W42"/>
  <c r="U43"/>
  <c r="V43"/>
  <c r="W43"/>
  <c r="U44"/>
  <c r="V44"/>
  <c r="W44"/>
  <c r="V41"/>
  <c r="W41"/>
  <c r="U41"/>
  <c r="U35"/>
  <c r="V35"/>
  <c r="W35"/>
  <c r="U36"/>
  <c r="V36"/>
  <c r="W36"/>
  <c r="U37"/>
  <c r="V37"/>
  <c r="W37"/>
  <c r="V34"/>
  <c r="W34"/>
  <c r="W38" s="1"/>
  <c r="U34"/>
  <c r="R45"/>
  <c r="Q45"/>
  <c r="P45"/>
  <c r="M45"/>
  <c r="L45"/>
  <c r="K45"/>
  <c r="H45"/>
  <c r="G45"/>
  <c r="F45"/>
  <c r="R38"/>
  <c r="Q38"/>
  <c r="P38"/>
  <c r="M38"/>
  <c r="L38"/>
  <c r="K38"/>
  <c r="H38"/>
  <c r="G38"/>
  <c r="F38"/>
  <c r="AE23"/>
  <c r="AF23"/>
  <c r="AG23"/>
  <c r="AE24"/>
  <c r="AF24"/>
  <c r="AG24"/>
  <c r="AE25"/>
  <c r="AF25"/>
  <c r="AG25"/>
  <c r="AF22"/>
  <c r="AG22"/>
  <c r="AG26" s="1"/>
  <c r="AE22"/>
  <c r="AE16"/>
  <c r="AF16"/>
  <c r="AG16"/>
  <c r="AE17"/>
  <c r="AF17"/>
  <c r="AG17"/>
  <c r="AE18"/>
  <c r="AF18"/>
  <c r="AG18"/>
  <c r="AF15"/>
  <c r="AG15"/>
  <c r="AG19" s="1"/>
  <c r="AE15"/>
  <c r="AB26"/>
  <c r="AA26"/>
  <c r="Z26"/>
  <c r="AB19"/>
  <c r="AA19"/>
  <c r="Z19"/>
  <c r="W26"/>
  <c r="V26"/>
  <c r="U26"/>
  <c r="W19"/>
  <c r="V19"/>
  <c r="U19"/>
  <c r="R26"/>
  <c r="Q26"/>
  <c r="P26"/>
  <c r="R19"/>
  <c r="Q19"/>
  <c r="P19"/>
  <c r="M26"/>
  <c r="L26"/>
  <c r="K26"/>
  <c r="M19"/>
  <c r="L19"/>
  <c r="K19"/>
  <c r="H89" i="19"/>
  <c r="H90"/>
  <c r="H91"/>
  <c r="H88"/>
  <c r="H92" s="1"/>
  <c r="H83"/>
  <c r="H84"/>
  <c r="H85"/>
  <c r="H82"/>
  <c r="H86"/>
  <c r="Z59"/>
  <c r="AA59"/>
  <c r="AB59"/>
  <c r="Z60"/>
  <c r="AA60"/>
  <c r="AB60"/>
  <c r="Z61"/>
  <c r="AA61"/>
  <c r="AB61"/>
  <c r="AA58"/>
  <c r="AB58"/>
  <c r="Z58"/>
  <c r="Z53"/>
  <c r="AA53"/>
  <c r="AB53"/>
  <c r="Z54"/>
  <c r="AA54"/>
  <c r="AB54"/>
  <c r="Z55"/>
  <c r="AA55"/>
  <c r="AB55"/>
  <c r="AA52"/>
  <c r="AB52"/>
  <c r="Z52"/>
  <c r="W62"/>
  <c r="V62"/>
  <c r="U62"/>
  <c r="R62"/>
  <c r="Q62"/>
  <c r="P62"/>
  <c r="M62"/>
  <c r="L62"/>
  <c r="K62"/>
  <c r="H62"/>
  <c r="G62"/>
  <c r="F62"/>
  <c r="W56"/>
  <c r="V56"/>
  <c r="U56"/>
  <c r="R56"/>
  <c r="Q56"/>
  <c r="P56"/>
  <c r="M56"/>
  <c r="L56"/>
  <c r="K56"/>
  <c r="H56"/>
  <c r="G56"/>
  <c r="F56"/>
  <c r="U40"/>
  <c r="V40"/>
  <c r="W40"/>
  <c r="U41"/>
  <c r="V41"/>
  <c r="W41"/>
  <c r="U42"/>
  <c r="V42"/>
  <c r="W42"/>
  <c r="V39"/>
  <c r="W39"/>
  <c r="U39"/>
  <c r="U34"/>
  <c r="V34"/>
  <c r="W34"/>
  <c r="U35"/>
  <c r="V35"/>
  <c r="W35"/>
  <c r="U36"/>
  <c r="V36"/>
  <c r="W36"/>
  <c r="V33"/>
  <c r="W33"/>
  <c r="U33"/>
  <c r="R43"/>
  <c r="Q43"/>
  <c r="P43"/>
  <c r="M43"/>
  <c r="L43"/>
  <c r="K43"/>
  <c r="H43"/>
  <c r="G43"/>
  <c r="F43"/>
  <c r="R37"/>
  <c r="Q37"/>
  <c r="P37"/>
  <c r="M37"/>
  <c r="L37"/>
  <c r="K37"/>
  <c r="H37"/>
  <c r="G37"/>
  <c r="F37"/>
  <c r="AE22"/>
  <c r="AF22"/>
  <c r="AG22"/>
  <c r="AE23"/>
  <c r="AF23"/>
  <c r="AG23"/>
  <c r="AE24"/>
  <c r="AF24"/>
  <c r="AG24"/>
  <c r="AF21"/>
  <c r="AG21"/>
  <c r="AE21"/>
  <c r="AE16"/>
  <c r="AF16"/>
  <c r="AG16"/>
  <c r="AE17"/>
  <c r="AF17"/>
  <c r="AG17"/>
  <c r="AE18"/>
  <c r="AF18"/>
  <c r="AG18"/>
  <c r="AF15"/>
  <c r="AG15"/>
  <c r="AE15"/>
  <c r="AB25"/>
  <c r="AA25"/>
  <c r="Z25"/>
  <c r="AB19"/>
  <c r="AA19"/>
  <c r="Z19"/>
  <c r="W25"/>
  <c r="V25"/>
  <c r="U25"/>
  <c r="W19"/>
  <c r="V19"/>
  <c r="U19"/>
  <c r="R25"/>
  <c r="Q25"/>
  <c r="P25"/>
  <c r="R19"/>
  <c r="Q19"/>
  <c r="P19"/>
  <c r="M25"/>
  <c r="L25"/>
  <c r="K25"/>
  <c r="M19"/>
  <c r="L19"/>
  <c r="K19"/>
  <c r="H269" i="18"/>
  <c r="H272" s="1"/>
  <c r="H270"/>
  <c r="H271"/>
  <c r="H268"/>
  <c r="H263"/>
  <c r="H264"/>
  <c r="H265"/>
  <c r="H262"/>
  <c r="H256"/>
  <c r="H257"/>
  <c r="H258"/>
  <c r="H255"/>
  <c r="H250"/>
  <c r="H251"/>
  <c r="H252"/>
  <c r="H249"/>
  <c r="H253" s="1"/>
  <c r="H243"/>
  <c r="H246" s="1"/>
  <c r="H244"/>
  <c r="H245"/>
  <c r="H242"/>
  <c r="H236"/>
  <c r="H237"/>
  <c r="H238"/>
  <c r="H230"/>
  <c r="H231"/>
  <c r="H232"/>
  <c r="H229"/>
  <c r="H224"/>
  <c r="H225"/>
  <c r="H226"/>
  <c r="H223"/>
  <c r="H227" s="1"/>
  <c r="H218"/>
  <c r="H219"/>
  <c r="H220"/>
  <c r="H217"/>
  <c r="H221" s="1"/>
  <c r="H259"/>
  <c r="H233"/>
  <c r="Z194"/>
  <c r="AA194"/>
  <c r="AB194"/>
  <c r="Z195"/>
  <c r="AA195"/>
  <c r="AB195"/>
  <c r="Z196"/>
  <c r="AA196"/>
  <c r="AB196"/>
  <c r="AA193"/>
  <c r="AB193"/>
  <c r="Z193"/>
  <c r="Z188"/>
  <c r="AA188"/>
  <c r="AB188"/>
  <c r="Z189"/>
  <c r="AA189"/>
  <c r="AB189"/>
  <c r="Z190"/>
  <c r="AA190"/>
  <c r="AB190"/>
  <c r="AB187"/>
  <c r="AA187"/>
  <c r="Z187"/>
  <c r="Z181"/>
  <c r="AA181"/>
  <c r="AB181"/>
  <c r="Z182"/>
  <c r="AA182"/>
  <c r="AB182"/>
  <c r="Z183"/>
  <c r="AA183"/>
  <c r="AB183"/>
  <c r="AA180"/>
  <c r="AB180"/>
  <c r="AB184" s="1"/>
  <c r="Z180"/>
  <c r="Z175"/>
  <c r="AA175"/>
  <c r="AB175"/>
  <c r="Z176"/>
  <c r="AA176"/>
  <c r="AB176"/>
  <c r="Z177"/>
  <c r="AA177"/>
  <c r="AB177"/>
  <c r="AA174"/>
  <c r="AB174"/>
  <c r="AB178" s="1"/>
  <c r="Z174"/>
  <c r="Z168"/>
  <c r="AA168"/>
  <c r="AB168"/>
  <c r="Z169"/>
  <c r="AA169"/>
  <c r="AB169"/>
  <c r="Z170"/>
  <c r="AA170"/>
  <c r="AB170"/>
  <c r="AA167"/>
  <c r="AB167"/>
  <c r="Z167"/>
  <c r="Z161"/>
  <c r="AA161"/>
  <c r="AB161"/>
  <c r="Z162"/>
  <c r="AA162"/>
  <c r="AB162"/>
  <c r="Z163"/>
  <c r="AA163"/>
  <c r="AB163"/>
  <c r="AA160"/>
  <c r="AB160"/>
  <c r="Z160"/>
  <c r="Z155"/>
  <c r="AA155"/>
  <c r="AB155"/>
  <c r="Z156"/>
  <c r="AA156"/>
  <c r="AB156"/>
  <c r="Z157"/>
  <c r="AA157"/>
  <c r="AB157"/>
  <c r="AA154"/>
  <c r="AB154"/>
  <c r="AB158" s="1"/>
  <c r="Z154"/>
  <c r="Z149"/>
  <c r="AA149"/>
  <c r="AB149"/>
  <c r="Z150"/>
  <c r="AA150"/>
  <c r="AB150"/>
  <c r="Z151"/>
  <c r="AA151"/>
  <c r="AB151"/>
  <c r="AA148"/>
  <c r="AB148"/>
  <c r="AB152" s="1"/>
  <c r="Z148"/>
  <c r="Z143"/>
  <c r="AA143"/>
  <c r="AB143"/>
  <c r="Z144"/>
  <c r="AA144"/>
  <c r="AB144"/>
  <c r="Z145"/>
  <c r="AA145"/>
  <c r="AB145"/>
  <c r="AA142"/>
  <c r="AB142"/>
  <c r="Z142"/>
  <c r="W197"/>
  <c r="V197"/>
  <c r="U197"/>
  <c r="R197"/>
  <c r="Q197"/>
  <c r="P197"/>
  <c r="M197"/>
  <c r="L197"/>
  <c r="K197"/>
  <c r="H197"/>
  <c r="G197"/>
  <c r="F197"/>
  <c r="AB191"/>
  <c r="W191"/>
  <c r="V191"/>
  <c r="U191"/>
  <c r="R191"/>
  <c r="Q191"/>
  <c r="P191"/>
  <c r="M191"/>
  <c r="L191"/>
  <c r="K191"/>
  <c r="H191"/>
  <c r="G191"/>
  <c r="F191"/>
  <c r="W184"/>
  <c r="V184"/>
  <c r="U184"/>
  <c r="R184"/>
  <c r="Q184"/>
  <c r="P184"/>
  <c r="M184"/>
  <c r="L184"/>
  <c r="K184"/>
  <c r="H184"/>
  <c r="G184"/>
  <c r="F184"/>
  <c r="W178"/>
  <c r="V178"/>
  <c r="U178"/>
  <c r="R178"/>
  <c r="Q178"/>
  <c r="P178"/>
  <c r="M178"/>
  <c r="L178"/>
  <c r="K178"/>
  <c r="H178"/>
  <c r="G178"/>
  <c r="F178"/>
  <c r="W171"/>
  <c r="V171"/>
  <c r="U171"/>
  <c r="R171"/>
  <c r="Q171"/>
  <c r="P171"/>
  <c r="M171"/>
  <c r="L171"/>
  <c r="K171"/>
  <c r="H171"/>
  <c r="G171"/>
  <c r="F171"/>
  <c r="AB164"/>
  <c r="W164"/>
  <c r="V164"/>
  <c r="U164"/>
  <c r="R164"/>
  <c r="Q164"/>
  <c r="P164"/>
  <c r="M164"/>
  <c r="L164"/>
  <c r="K164"/>
  <c r="H164"/>
  <c r="G164"/>
  <c r="F164"/>
  <c r="W158"/>
  <c r="V158"/>
  <c r="U158"/>
  <c r="R158"/>
  <c r="Q158"/>
  <c r="P158"/>
  <c r="M158"/>
  <c r="L158"/>
  <c r="K158"/>
  <c r="H158"/>
  <c r="G158"/>
  <c r="F158"/>
  <c r="W152"/>
  <c r="V152"/>
  <c r="U152"/>
  <c r="R152"/>
  <c r="Q152"/>
  <c r="P152"/>
  <c r="M152"/>
  <c r="L152"/>
  <c r="K152"/>
  <c r="H152"/>
  <c r="G152"/>
  <c r="F152"/>
  <c r="W146"/>
  <c r="V146"/>
  <c r="U146"/>
  <c r="R146"/>
  <c r="Q146"/>
  <c r="P146"/>
  <c r="M146"/>
  <c r="L146"/>
  <c r="K146"/>
  <c r="H146"/>
  <c r="G146"/>
  <c r="F146"/>
  <c r="U131"/>
  <c r="V131"/>
  <c r="W131"/>
  <c r="U132"/>
  <c r="V132"/>
  <c r="W132"/>
  <c r="U133"/>
  <c r="V133"/>
  <c r="W133"/>
  <c r="V130"/>
  <c r="W130"/>
  <c r="U130"/>
  <c r="V124"/>
  <c r="W124"/>
  <c r="U124"/>
  <c r="U126"/>
  <c r="V126"/>
  <c r="W126"/>
  <c r="U127"/>
  <c r="V127"/>
  <c r="W127"/>
  <c r="V125"/>
  <c r="W125"/>
  <c r="U125"/>
  <c r="U118"/>
  <c r="V118"/>
  <c r="W118"/>
  <c r="U119"/>
  <c r="V119"/>
  <c r="W119"/>
  <c r="U120"/>
  <c r="V120"/>
  <c r="W120"/>
  <c r="V117"/>
  <c r="W117"/>
  <c r="U117"/>
  <c r="U112"/>
  <c r="V112"/>
  <c r="W112"/>
  <c r="U113"/>
  <c r="V113"/>
  <c r="W113"/>
  <c r="U114"/>
  <c r="V114"/>
  <c r="W114"/>
  <c r="V111"/>
  <c r="W111"/>
  <c r="U111"/>
  <c r="U105"/>
  <c r="V105"/>
  <c r="W105"/>
  <c r="U106"/>
  <c r="V106"/>
  <c r="W106"/>
  <c r="U107"/>
  <c r="V107"/>
  <c r="W107"/>
  <c r="V104"/>
  <c r="W104"/>
  <c r="U104"/>
  <c r="U98"/>
  <c r="V98"/>
  <c r="W98"/>
  <c r="U99"/>
  <c r="V99"/>
  <c r="W99"/>
  <c r="U100"/>
  <c r="V100"/>
  <c r="W100"/>
  <c r="V97"/>
  <c r="W97"/>
  <c r="U97"/>
  <c r="U92"/>
  <c r="V92"/>
  <c r="W92"/>
  <c r="U93"/>
  <c r="V93"/>
  <c r="W93"/>
  <c r="W95" s="1"/>
  <c r="U94"/>
  <c r="V94"/>
  <c r="W94"/>
  <c r="V91"/>
  <c r="W91"/>
  <c r="U91"/>
  <c r="U86"/>
  <c r="V86"/>
  <c r="W86"/>
  <c r="U87"/>
  <c r="V87"/>
  <c r="W87"/>
  <c r="U88"/>
  <c r="V88"/>
  <c r="W88"/>
  <c r="V85"/>
  <c r="W85"/>
  <c r="U85"/>
  <c r="U80"/>
  <c r="V80"/>
  <c r="W80"/>
  <c r="U81"/>
  <c r="V81"/>
  <c r="W81"/>
  <c r="U82"/>
  <c r="V82"/>
  <c r="W82"/>
  <c r="V79"/>
  <c r="W79"/>
  <c r="U79"/>
  <c r="R134"/>
  <c r="Q134"/>
  <c r="P134"/>
  <c r="M134"/>
  <c r="L134"/>
  <c r="K134"/>
  <c r="H134"/>
  <c r="G134"/>
  <c r="F134"/>
  <c r="R128"/>
  <c r="Q128"/>
  <c r="P128"/>
  <c r="M128"/>
  <c r="L128"/>
  <c r="K128"/>
  <c r="H128"/>
  <c r="G128"/>
  <c r="F128"/>
  <c r="R121"/>
  <c r="Q121"/>
  <c r="P121"/>
  <c r="M121"/>
  <c r="L121"/>
  <c r="K121"/>
  <c r="H121"/>
  <c r="G121"/>
  <c r="F121"/>
  <c r="R115"/>
  <c r="Q115"/>
  <c r="P115"/>
  <c r="M115"/>
  <c r="L115"/>
  <c r="K115"/>
  <c r="H115"/>
  <c r="G115"/>
  <c r="F115"/>
  <c r="R108"/>
  <c r="Q108"/>
  <c r="P108"/>
  <c r="M108"/>
  <c r="L108"/>
  <c r="K108"/>
  <c r="H108"/>
  <c r="G108"/>
  <c r="F108"/>
  <c r="R101"/>
  <c r="Q101"/>
  <c r="P101"/>
  <c r="M101"/>
  <c r="L101"/>
  <c r="K101"/>
  <c r="H101"/>
  <c r="G101"/>
  <c r="F101"/>
  <c r="R95"/>
  <c r="Q95"/>
  <c r="P95"/>
  <c r="M95"/>
  <c r="L95"/>
  <c r="K95"/>
  <c r="H95"/>
  <c r="G95"/>
  <c r="F95"/>
  <c r="R89"/>
  <c r="Q89"/>
  <c r="P89"/>
  <c r="M89"/>
  <c r="L89"/>
  <c r="K89"/>
  <c r="H89"/>
  <c r="G89"/>
  <c r="F89"/>
  <c r="R83"/>
  <c r="Q83"/>
  <c r="P83"/>
  <c r="M83"/>
  <c r="L83"/>
  <c r="K83"/>
  <c r="H83"/>
  <c r="G83"/>
  <c r="F83"/>
  <c r="AE67"/>
  <c r="AF67"/>
  <c r="AG67"/>
  <c r="AE68"/>
  <c r="AF68"/>
  <c r="AG68"/>
  <c r="AE69"/>
  <c r="AF69"/>
  <c r="AG69"/>
  <c r="AF66"/>
  <c r="G268" s="1"/>
  <c r="AG66"/>
  <c r="AE66"/>
  <c r="AE61"/>
  <c r="AF61"/>
  <c r="AG61"/>
  <c r="AE62"/>
  <c r="AF62"/>
  <c r="AG62"/>
  <c r="AE63"/>
  <c r="AF63"/>
  <c r="AG63"/>
  <c r="AF60"/>
  <c r="AG60"/>
  <c r="AE60"/>
  <c r="AE54"/>
  <c r="AF54"/>
  <c r="G256" s="1"/>
  <c r="AG54"/>
  <c r="AE55"/>
  <c r="AF55"/>
  <c r="AG55"/>
  <c r="AE56"/>
  <c r="AF56"/>
  <c r="AG56"/>
  <c r="AF53"/>
  <c r="AG53"/>
  <c r="AG57" s="1"/>
  <c r="AE53"/>
  <c r="AE48"/>
  <c r="AF48"/>
  <c r="AG48"/>
  <c r="AE49"/>
  <c r="AF49"/>
  <c r="AG49"/>
  <c r="AE50"/>
  <c r="AF50"/>
  <c r="AG50"/>
  <c r="AF47"/>
  <c r="AG47"/>
  <c r="AG51" s="1"/>
  <c r="AE47"/>
  <c r="AE41"/>
  <c r="AF41"/>
  <c r="G243" s="1"/>
  <c r="AG41"/>
  <c r="AE42"/>
  <c r="AF42"/>
  <c r="AG42"/>
  <c r="AE43"/>
  <c r="AF43"/>
  <c r="AG43"/>
  <c r="AF40"/>
  <c r="AG40"/>
  <c r="AE40"/>
  <c r="AE34"/>
  <c r="AF34"/>
  <c r="AG34"/>
  <c r="AE35"/>
  <c r="AF35"/>
  <c r="AG35"/>
  <c r="AE36"/>
  <c r="AF36"/>
  <c r="AG36"/>
  <c r="AF33"/>
  <c r="G235" s="1"/>
  <c r="AG33"/>
  <c r="AG37" s="1"/>
  <c r="AE33"/>
  <c r="AE28"/>
  <c r="AF28"/>
  <c r="G230" s="1"/>
  <c r="AG28"/>
  <c r="AE29"/>
  <c r="AF29"/>
  <c r="AG29"/>
  <c r="AE30"/>
  <c r="AF30"/>
  <c r="AG30"/>
  <c r="AF27"/>
  <c r="G229" s="1"/>
  <c r="AG27"/>
  <c r="AG31" s="1"/>
  <c r="AE27"/>
  <c r="AE22"/>
  <c r="AF22"/>
  <c r="AG22"/>
  <c r="AE23"/>
  <c r="AF23"/>
  <c r="AG23"/>
  <c r="AE24"/>
  <c r="AF24"/>
  <c r="AG24"/>
  <c r="AF21"/>
  <c r="AG21"/>
  <c r="AG25" s="1"/>
  <c r="AE21"/>
  <c r="F223" s="1"/>
  <c r="AE16"/>
  <c r="AF16"/>
  <c r="AG16"/>
  <c r="AE17"/>
  <c r="AF17"/>
  <c r="AG17"/>
  <c r="AE18"/>
  <c r="AF18"/>
  <c r="AG18"/>
  <c r="AF15"/>
  <c r="AG15"/>
  <c r="AG19" s="1"/>
  <c r="AE15"/>
  <c r="F217" s="1"/>
  <c r="AG64"/>
  <c r="AB70"/>
  <c r="AA70"/>
  <c r="Z70"/>
  <c r="AB64"/>
  <c r="AA64"/>
  <c r="Z64"/>
  <c r="AB57"/>
  <c r="AA57"/>
  <c r="Z57"/>
  <c r="AB51"/>
  <c r="AA51"/>
  <c r="Z51"/>
  <c r="AB44"/>
  <c r="AA44"/>
  <c r="Z44"/>
  <c r="AB37"/>
  <c r="AA37"/>
  <c r="Z37"/>
  <c r="AB31"/>
  <c r="AA31"/>
  <c r="Z31"/>
  <c r="AB25"/>
  <c r="AA25"/>
  <c r="Z25"/>
  <c r="AB19"/>
  <c r="AA19"/>
  <c r="Z19"/>
  <c r="W70"/>
  <c r="V70"/>
  <c r="U70"/>
  <c r="W64"/>
  <c r="V64"/>
  <c r="U64"/>
  <c r="W57"/>
  <c r="V57"/>
  <c r="U57"/>
  <c r="W51"/>
  <c r="V51"/>
  <c r="U51"/>
  <c r="W44"/>
  <c r="V44"/>
  <c r="U44"/>
  <c r="W37"/>
  <c r="V37"/>
  <c r="U37"/>
  <c r="W31"/>
  <c r="V31"/>
  <c r="U31"/>
  <c r="W25"/>
  <c r="V25"/>
  <c r="U25"/>
  <c r="W19"/>
  <c r="V19"/>
  <c r="U19"/>
  <c r="R70"/>
  <c r="Q70"/>
  <c r="P70"/>
  <c r="R64"/>
  <c r="Q64"/>
  <c r="P64"/>
  <c r="R57"/>
  <c r="Q57"/>
  <c r="P57"/>
  <c r="R51"/>
  <c r="Q51"/>
  <c r="P51"/>
  <c r="R44"/>
  <c r="Q44"/>
  <c r="P44"/>
  <c r="R37"/>
  <c r="Q37"/>
  <c r="P37"/>
  <c r="R31"/>
  <c r="Q31"/>
  <c r="P31"/>
  <c r="R25"/>
  <c r="Q25"/>
  <c r="P25"/>
  <c r="R19"/>
  <c r="Q19"/>
  <c r="P19"/>
  <c r="M70"/>
  <c r="L70"/>
  <c r="K70"/>
  <c r="M64"/>
  <c r="L64"/>
  <c r="K64"/>
  <c r="M57"/>
  <c r="L57"/>
  <c r="K57"/>
  <c r="M51"/>
  <c r="L51"/>
  <c r="K51"/>
  <c r="M44"/>
  <c r="L44"/>
  <c r="K44"/>
  <c r="M37"/>
  <c r="L37"/>
  <c r="K37"/>
  <c r="M31"/>
  <c r="L31"/>
  <c r="K31"/>
  <c r="M25"/>
  <c r="L25"/>
  <c r="K25"/>
  <c r="M19"/>
  <c r="L19"/>
  <c r="K19"/>
  <c r="H63" i="17"/>
  <c r="H64"/>
  <c r="H65"/>
  <c r="H62"/>
  <c r="Z39"/>
  <c r="AA39"/>
  <c r="AB39"/>
  <c r="Z40"/>
  <c r="AA40"/>
  <c r="AB40"/>
  <c r="Z41"/>
  <c r="AA41"/>
  <c r="AB41"/>
  <c r="AA38"/>
  <c r="AB38"/>
  <c r="Z38"/>
  <c r="W42"/>
  <c r="V42"/>
  <c r="U42"/>
  <c r="R42"/>
  <c r="Q42"/>
  <c r="P42"/>
  <c r="M42"/>
  <c r="L42"/>
  <c r="K42"/>
  <c r="H42"/>
  <c r="G42"/>
  <c r="F42"/>
  <c r="U26"/>
  <c r="V26"/>
  <c r="W26"/>
  <c r="U27"/>
  <c r="V27"/>
  <c r="W27"/>
  <c r="U28"/>
  <c r="V28"/>
  <c r="W28"/>
  <c r="V25"/>
  <c r="W25"/>
  <c r="U25"/>
  <c r="R29"/>
  <c r="Q29"/>
  <c r="P29"/>
  <c r="M29"/>
  <c r="L29"/>
  <c r="K29"/>
  <c r="H29"/>
  <c r="G29"/>
  <c r="F29"/>
  <c r="AE15"/>
  <c r="AF15"/>
  <c r="AG15"/>
  <c r="AE16"/>
  <c r="AF16"/>
  <c r="AG16"/>
  <c r="AE17"/>
  <c r="AF17"/>
  <c r="AG17"/>
  <c r="AF14"/>
  <c r="AG14"/>
  <c r="AE14"/>
  <c r="AB18"/>
  <c r="AA18"/>
  <c r="Z18"/>
  <c r="W18"/>
  <c r="V18"/>
  <c r="U18"/>
  <c r="R18"/>
  <c r="Q18"/>
  <c r="P18"/>
  <c r="M18"/>
  <c r="L18"/>
  <c r="K18"/>
  <c r="H174" i="16"/>
  <c r="H175"/>
  <c r="H176"/>
  <c r="H173"/>
  <c r="H177" s="1"/>
  <c r="H168"/>
  <c r="H169"/>
  <c r="H170"/>
  <c r="H167"/>
  <c r="H171" s="1"/>
  <c r="H162"/>
  <c r="H163"/>
  <c r="H165" s="1"/>
  <c r="H164"/>
  <c r="H161"/>
  <c r="H156"/>
  <c r="H157"/>
  <c r="H158"/>
  <c r="H155"/>
  <c r="H150"/>
  <c r="H151"/>
  <c r="H153" s="1"/>
  <c r="H152"/>
  <c r="H149"/>
  <c r="H144"/>
  <c r="H145"/>
  <c r="H146"/>
  <c r="H143"/>
  <c r="H159"/>
  <c r="Z126"/>
  <c r="AA126"/>
  <c r="AB126"/>
  <c r="Z127"/>
  <c r="AA127"/>
  <c r="AB127"/>
  <c r="Z128"/>
  <c r="AA128"/>
  <c r="AB128"/>
  <c r="AA125"/>
  <c r="AB125"/>
  <c r="Z125"/>
  <c r="Z120"/>
  <c r="AA120"/>
  <c r="AB120"/>
  <c r="Z121"/>
  <c r="AA121"/>
  <c r="AB121"/>
  <c r="Z122"/>
  <c r="AA122"/>
  <c r="AB122"/>
  <c r="AA119"/>
  <c r="AB119"/>
  <c r="Z119"/>
  <c r="Z114"/>
  <c r="AA114"/>
  <c r="AB114"/>
  <c r="Z115"/>
  <c r="AA115"/>
  <c r="AB115"/>
  <c r="Z116"/>
  <c r="AA116"/>
  <c r="AB116"/>
  <c r="AA113"/>
  <c r="AB113"/>
  <c r="Z113"/>
  <c r="Z108"/>
  <c r="AA108"/>
  <c r="AB108"/>
  <c r="Z109"/>
  <c r="AA109"/>
  <c r="AB109"/>
  <c r="Z110"/>
  <c r="AA110"/>
  <c r="AB110"/>
  <c r="AA107"/>
  <c r="AB107"/>
  <c r="Z107"/>
  <c r="Z102"/>
  <c r="AA102"/>
  <c r="AB102"/>
  <c r="Z103"/>
  <c r="AA103"/>
  <c r="AB103"/>
  <c r="Z104"/>
  <c r="AA104"/>
  <c r="AB104"/>
  <c r="AA101"/>
  <c r="AB101"/>
  <c r="Z101"/>
  <c r="Z96"/>
  <c r="AA96"/>
  <c r="AB96"/>
  <c r="Z97"/>
  <c r="AA97"/>
  <c r="AB97"/>
  <c r="Z98"/>
  <c r="AA98"/>
  <c r="AB98"/>
  <c r="AA95"/>
  <c r="AB95"/>
  <c r="Z95"/>
  <c r="W129"/>
  <c r="V129"/>
  <c r="U129"/>
  <c r="R129"/>
  <c r="Q129"/>
  <c r="P129"/>
  <c r="M129"/>
  <c r="L129"/>
  <c r="K129"/>
  <c r="H129"/>
  <c r="G129"/>
  <c r="F129"/>
  <c r="W123"/>
  <c r="V123"/>
  <c r="U123"/>
  <c r="R123"/>
  <c r="Q123"/>
  <c r="P123"/>
  <c r="M123"/>
  <c r="L123"/>
  <c r="K123"/>
  <c r="H123"/>
  <c r="G123"/>
  <c r="F123"/>
  <c r="W117"/>
  <c r="V117"/>
  <c r="U117"/>
  <c r="R117"/>
  <c r="Q117"/>
  <c r="P117"/>
  <c r="M117"/>
  <c r="L117"/>
  <c r="K117"/>
  <c r="H117"/>
  <c r="G117"/>
  <c r="F117"/>
  <c r="W111"/>
  <c r="V111"/>
  <c r="U111"/>
  <c r="R111"/>
  <c r="Q111"/>
  <c r="P111"/>
  <c r="M111"/>
  <c r="L111"/>
  <c r="K111"/>
  <c r="H111"/>
  <c r="G111"/>
  <c r="F111"/>
  <c r="W105"/>
  <c r="V105"/>
  <c r="U105"/>
  <c r="R105"/>
  <c r="Q105"/>
  <c r="P105"/>
  <c r="M105"/>
  <c r="L105"/>
  <c r="K105"/>
  <c r="H105"/>
  <c r="G105"/>
  <c r="F105"/>
  <c r="W99"/>
  <c r="V99"/>
  <c r="U99"/>
  <c r="R99"/>
  <c r="Q99"/>
  <c r="P99"/>
  <c r="M99"/>
  <c r="L99"/>
  <c r="K99"/>
  <c r="H99"/>
  <c r="G99"/>
  <c r="F99"/>
  <c r="U84"/>
  <c r="V84"/>
  <c r="W84"/>
  <c r="U85"/>
  <c r="V85"/>
  <c r="W85"/>
  <c r="U86"/>
  <c r="V86"/>
  <c r="W86"/>
  <c r="V83"/>
  <c r="W83"/>
  <c r="U83"/>
  <c r="U78"/>
  <c r="V78"/>
  <c r="W78"/>
  <c r="U79"/>
  <c r="V79"/>
  <c r="W79"/>
  <c r="U80"/>
  <c r="V80"/>
  <c r="W80"/>
  <c r="V77"/>
  <c r="W77"/>
  <c r="W81" s="1"/>
  <c r="U77"/>
  <c r="U72"/>
  <c r="V72"/>
  <c r="W72"/>
  <c r="U73"/>
  <c r="V73"/>
  <c r="W73"/>
  <c r="U74"/>
  <c r="V74"/>
  <c r="W74"/>
  <c r="V71"/>
  <c r="W71"/>
  <c r="W75" s="1"/>
  <c r="U71"/>
  <c r="U66"/>
  <c r="V66"/>
  <c r="W66"/>
  <c r="U67"/>
  <c r="V67"/>
  <c r="W67"/>
  <c r="U68"/>
  <c r="V68"/>
  <c r="W68"/>
  <c r="V65"/>
  <c r="W65"/>
  <c r="U65"/>
  <c r="U60"/>
  <c r="V60"/>
  <c r="W60"/>
  <c r="U61"/>
  <c r="V61"/>
  <c r="W61"/>
  <c r="U62"/>
  <c r="V62"/>
  <c r="W62"/>
  <c r="V59"/>
  <c r="W59"/>
  <c r="U59"/>
  <c r="U54"/>
  <c r="V54"/>
  <c r="W54"/>
  <c r="U55"/>
  <c r="V55"/>
  <c r="W55"/>
  <c r="U56"/>
  <c r="V56"/>
  <c r="W56"/>
  <c r="V53"/>
  <c r="W53"/>
  <c r="U53"/>
  <c r="R87"/>
  <c r="Q87"/>
  <c r="P87"/>
  <c r="M87"/>
  <c r="L87"/>
  <c r="K87"/>
  <c r="H87"/>
  <c r="G87"/>
  <c r="F87"/>
  <c r="R81"/>
  <c r="Q81"/>
  <c r="P81"/>
  <c r="M81"/>
  <c r="L81"/>
  <c r="K81"/>
  <c r="H81"/>
  <c r="G81"/>
  <c r="F81"/>
  <c r="R75"/>
  <c r="Q75"/>
  <c r="P75"/>
  <c r="M75"/>
  <c r="L75"/>
  <c r="K75"/>
  <c r="H75"/>
  <c r="G75"/>
  <c r="F75"/>
  <c r="R69"/>
  <c r="Q69"/>
  <c r="P69"/>
  <c r="M69"/>
  <c r="L69"/>
  <c r="K69"/>
  <c r="H69"/>
  <c r="G69"/>
  <c r="F69"/>
  <c r="R63"/>
  <c r="Q63"/>
  <c r="P63"/>
  <c r="M63"/>
  <c r="L63"/>
  <c r="K63"/>
  <c r="H63"/>
  <c r="G63"/>
  <c r="F63"/>
  <c r="R57"/>
  <c r="Q57"/>
  <c r="P57"/>
  <c r="M57"/>
  <c r="L57"/>
  <c r="K57"/>
  <c r="H57"/>
  <c r="G57"/>
  <c r="F57"/>
  <c r="AE43"/>
  <c r="AF43"/>
  <c r="AG43"/>
  <c r="AE44"/>
  <c r="AF44"/>
  <c r="AG44"/>
  <c r="AE45"/>
  <c r="AF45"/>
  <c r="AG45"/>
  <c r="AF42"/>
  <c r="AG42"/>
  <c r="AE42"/>
  <c r="AE37"/>
  <c r="AF37"/>
  <c r="AG37"/>
  <c r="AE38"/>
  <c r="AF38"/>
  <c r="AG38"/>
  <c r="AE39"/>
  <c r="AF39"/>
  <c r="AG39"/>
  <c r="AF36"/>
  <c r="AG36"/>
  <c r="AE36"/>
  <c r="AE31"/>
  <c r="AF31"/>
  <c r="AG31"/>
  <c r="AE32"/>
  <c r="AF32"/>
  <c r="AG32"/>
  <c r="AE33"/>
  <c r="AF33"/>
  <c r="AG33"/>
  <c r="AF30"/>
  <c r="AG30"/>
  <c r="AE30"/>
  <c r="AE25"/>
  <c r="AF25"/>
  <c r="AG25"/>
  <c r="AE26"/>
  <c r="AF26"/>
  <c r="AG26"/>
  <c r="AE27"/>
  <c r="AF27"/>
  <c r="AG27"/>
  <c r="AF24"/>
  <c r="AG24"/>
  <c r="AE24"/>
  <c r="AE19"/>
  <c r="AF19"/>
  <c r="AG19"/>
  <c r="AE20"/>
  <c r="AF20"/>
  <c r="AG20"/>
  <c r="AE21"/>
  <c r="AF21"/>
  <c r="AG21"/>
  <c r="AF18"/>
  <c r="AG18"/>
  <c r="AE18"/>
  <c r="AE13"/>
  <c r="AF13"/>
  <c r="AG13"/>
  <c r="AE14"/>
  <c r="AF14"/>
  <c r="AG14"/>
  <c r="AE15"/>
  <c r="AF15"/>
  <c r="AG15"/>
  <c r="AF12"/>
  <c r="AG12"/>
  <c r="AE12"/>
  <c r="AG16"/>
  <c r="AB46"/>
  <c r="AA46"/>
  <c r="Z46"/>
  <c r="AB40"/>
  <c r="AA40"/>
  <c r="Z40"/>
  <c r="AB34"/>
  <c r="AA34"/>
  <c r="Z34"/>
  <c r="AB28"/>
  <c r="AA28"/>
  <c r="Z28"/>
  <c r="AB22"/>
  <c r="AA22"/>
  <c r="Z22"/>
  <c r="AB16"/>
  <c r="AA16"/>
  <c r="Z16"/>
  <c r="W46"/>
  <c r="V46"/>
  <c r="U46"/>
  <c r="W40"/>
  <c r="V40"/>
  <c r="U40"/>
  <c r="W34"/>
  <c r="V34"/>
  <c r="U34"/>
  <c r="W28"/>
  <c r="V28"/>
  <c r="U28"/>
  <c r="W22"/>
  <c r="V22"/>
  <c r="U22"/>
  <c r="W16"/>
  <c r="V16"/>
  <c r="U16"/>
  <c r="R46"/>
  <c r="Q46"/>
  <c r="P46"/>
  <c r="R40"/>
  <c r="Q40"/>
  <c r="P40"/>
  <c r="R34"/>
  <c r="Q34"/>
  <c r="P34"/>
  <c r="R28"/>
  <c r="Q28"/>
  <c r="P28"/>
  <c r="R22"/>
  <c r="Q22"/>
  <c r="P22"/>
  <c r="R16"/>
  <c r="Q16"/>
  <c r="P16"/>
  <c r="M46"/>
  <c r="L46"/>
  <c r="K46"/>
  <c r="M40"/>
  <c r="L40"/>
  <c r="K40"/>
  <c r="M34"/>
  <c r="L34"/>
  <c r="K34"/>
  <c r="M28"/>
  <c r="L28"/>
  <c r="K28"/>
  <c r="M22"/>
  <c r="L22"/>
  <c r="K22"/>
  <c r="M16"/>
  <c r="L16"/>
  <c r="K16"/>
  <c r="H358" i="15"/>
  <c r="H359"/>
  <c r="H360"/>
  <c r="H357"/>
  <c r="H352"/>
  <c r="H353"/>
  <c r="H354"/>
  <c r="H351"/>
  <c r="H346"/>
  <c r="H347"/>
  <c r="H348"/>
  <c r="H345"/>
  <c r="H339"/>
  <c r="H340"/>
  <c r="H341"/>
  <c r="H338"/>
  <c r="H332"/>
  <c r="H333"/>
  <c r="H334"/>
  <c r="H331"/>
  <c r="H335" s="1"/>
  <c r="H326"/>
  <c r="H327"/>
  <c r="H329" s="1"/>
  <c r="H328"/>
  <c r="H325"/>
  <c r="H320"/>
  <c r="H321"/>
  <c r="H322"/>
  <c r="H319"/>
  <c r="H313"/>
  <c r="H314"/>
  <c r="H315"/>
  <c r="H312"/>
  <c r="H316" s="1"/>
  <c r="H306"/>
  <c r="H307"/>
  <c r="H308"/>
  <c r="H305"/>
  <c r="H309" s="1"/>
  <c r="H300"/>
  <c r="H301"/>
  <c r="H302"/>
  <c r="H299"/>
  <c r="H303" s="1"/>
  <c r="H294"/>
  <c r="H295"/>
  <c r="H296"/>
  <c r="H297" s="1"/>
  <c r="H293"/>
  <c r="H287"/>
  <c r="H288"/>
  <c r="H289"/>
  <c r="H286"/>
  <c r="H355"/>
  <c r="H349"/>
  <c r="H323"/>
  <c r="Z264"/>
  <c r="AA264"/>
  <c r="AB264"/>
  <c r="Z265"/>
  <c r="AA265"/>
  <c r="AB265"/>
  <c r="Z266"/>
  <c r="AA266"/>
  <c r="AB266"/>
  <c r="AA263"/>
  <c r="AB263"/>
  <c r="AB267" s="1"/>
  <c r="Z263"/>
  <c r="Z258"/>
  <c r="AA258"/>
  <c r="AB258"/>
  <c r="Z259"/>
  <c r="AA259"/>
  <c r="AB259"/>
  <c r="Z260"/>
  <c r="AA260"/>
  <c r="AB260"/>
  <c r="AA257"/>
  <c r="AB257"/>
  <c r="Z257"/>
  <c r="Z252"/>
  <c r="AA252"/>
  <c r="AB252"/>
  <c r="Z253"/>
  <c r="AA253"/>
  <c r="AB253"/>
  <c r="Z254"/>
  <c r="AA254"/>
  <c r="AB254"/>
  <c r="AA251"/>
  <c r="AB251"/>
  <c r="Z251"/>
  <c r="Z245"/>
  <c r="AA245"/>
  <c r="AB245"/>
  <c r="Z246"/>
  <c r="AA246"/>
  <c r="AB246"/>
  <c r="Z247"/>
  <c r="AA247"/>
  <c r="AB247"/>
  <c r="AA244"/>
  <c r="AB244"/>
  <c r="Z244"/>
  <c r="Z238"/>
  <c r="AA238"/>
  <c r="AB238"/>
  <c r="Z239"/>
  <c r="AA239"/>
  <c r="AB239"/>
  <c r="Z240"/>
  <c r="AA240"/>
  <c r="AB240"/>
  <c r="AA237"/>
  <c r="AB237"/>
  <c r="Z237"/>
  <c r="Z232"/>
  <c r="AA232"/>
  <c r="AB232"/>
  <c r="Z233"/>
  <c r="AA233"/>
  <c r="AB233"/>
  <c r="Z234"/>
  <c r="AA234"/>
  <c r="AB234"/>
  <c r="AA231"/>
  <c r="AB231"/>
  <c r="Z231"/>
  <c r="Z226"/>
  <c r="AA226"/>
  <c r="AB226"/>
  <c r="Z227"/>
  <c r="AA227"/>
  <c r="AB227"/>
  <c r="Z228"/>
  <c r="AA228"/>
  <c r="AB228"/>
  <c r="AA225"/>
  <c r="AB225"/>
  <c r="Z225"/>
  <c r="Z219"/>
  <c r="AA219"/>
  <c r="AB219"/>
  <c r="Z220"/>
  <c r="AA220"/>
  <c r="AB220"/>
  <c r="Z221"/>
  <c r="AA221"/>
  <c r="AA222" s="1"/>
  <c r="AB221"/>
  <c r="AA218"/>
  <c r="AB218"/>
  <c r="AB222" s="1"/>
  <c r="Z218"/>
  <c r="Z212"/>
  <c r="AA212"/>
  <c r="AB212"/>
  <c r="AB215" s="1"/>
  <c r="Z213"/>
  <c r="AA213"/>
  <c r="AB213"/>
  <c r="Z214"/>
  <c r="AA214"/>
  <c r="AB214"/>
  <c r="AA211"/>
  <c r="AB211"/>
  <c r="Z211"/>
  <c r="Z206"/>
  <c r="AA206"/>
  <c r="AB206"/>
  <c r="Z207"/>
  <c r="AA207"/>
  <c r="AB207"/>
  <c r="Z208"/>
  <c r="AA208"/>
  <c r="AB208"/>
  <c r="AA205"/>
  <c r="AB205"/>
  <c r="AB209" s="1"/>
  <c r="Z205"/>
  <c r="Z200"/>
  <c r="AA200"/>
  <c r="AB200"/>
  <c r="Z201"/>
  <c r="AA201"/>
  <c r="AB201"/>
  <c r="AB203" s="1"/>
  <c r="Z202"/>
  <c r="AA202"/>
  <c r="AB202"/>
  <c r="AA199"/>
  <c r="AB199"/>
  <c r="Z199"/>
  <c r="Z193"/>
  <c r="AA193"/>
  <c r="AB193"/>
  <c r="Z194"/>
  <c r="AA194"/>
  <c r="AB194"/>
  <c r="Z195"/>
  <c r="AA195"/>
  <c r="AB195"/>
  <c r="AA192"/>
  <c r="AB192"/>
  <c r="Z192"/>
  <c r="W267"/>
  <c r="V267"/>
  <c r="U267"/>
  <c r="R267"/>
  <c r="Q267"/>
  <c r="P267"/>
  <c r="M267"/>
  <c r="L267"/>
  <c r="K267"/>
  <c r="H267"/>
  <c r="G267"/>
  <c r="F267"/>
  <c r="AB261"/>
  <c r="W261"/>
  <c r="V261"/>
  <c r="U261"/>
  <c r="R261"/>
  <c r="Q261"/>
  <c r="P261"/>
  <c r="M261"/>
  <c r="L261"/>
  <c r="K261"/>
  <c r="H261"/>
  <c r="G261"/>
  <c r="F261"/>
  <c r="AB255"/>
  <c r="W255"/>
  <c r="V255"/>
  <c r="U255"/>
  <c r="R255"/>
  <c r="Q255"/>
  <c r="P255"/>
  <c r="M255"/>
  <c r="L255"/>
  <c r="K255"/>
  <c r="H255"/>
  <c r="G255"/>
  <c r="F255"/>
  <c r="W248"/>
  <c r="V248"/>
  <c r="U248"/>
  <c r="R248"/>
  <c r="Q248"/>
  <c r="P248"/>
  <c r="M248"/>
  <c r="L248"/>
  <c r="K248"/>
  <c r="H248"/>
  <c r="G248"/>
  <c r="F248"/>
  <c r="AB241"/>
  <c r="W241"/>
  <c r="V241"/>
  <c r="U241"/>
  <c r="R241"/>
  <c r="Q241"/>
  <c r="P241"/>
  <c r="M241"/>
  <c r="L241"/>
  <c r="K241"/>
  <c r="H241"/>
  <c r="G241"/>
  <c r="F241"/>
  <c r="AB235"/>
  <c r="W235"/>
  <c r="V235"/>
  <c r="U235"/>
  <c r="R235"/>
  <c r="Q235"/>
  <c r="P235"/>
  <c r="M235"/>
  <c r="L235"/>
  <c r="K235"/>
  <c r="H235"/>
  <c r="G235"/>
  <c r="F235"/>
  <c r="AB229"/>
  <c r="W229"/>
  <c r="V229"/>
  <c r="U229"/>
  <c r="R229"/>
  <c r="Q229"/>
  <c r="P229"/>
  <c r="M229"/>
  <c r="L229"/>
  <c r="K229"/>
  <c r="H229"/>
  <c r="G229"/>
  <c r="F229"/>
  <c r="W222"/>
  <c r="V222"/>
  <c r="U222"/>
  <c r="R222"/>
  <c r="Q222"/>
  <c r="P222"/>
  <c r="M222"/>
  <c r="L222"/>
  <c r="K222"/>
  <c r="H222"/>
  <c r="G222"/>
  <c r="F222"/>
  <c r="W215"/>
  <c r="V215"/>
  <c r="U215"/>
  <c r="R215"/>
  <c r="Q215"/>
  <c r="P215"/>
  <c r="M215"/>
  <c r="L215"/>
  <c r="K215"/>
  <c r="H215"/>
  <c r="G215"/>
  <c r="F215"/>
  <c r="W209"/>
  <c r="V209"/>
  <c r="U209"/>
  <c r="R209"/>
  <c r="Q209"/>
  <c r="P209"/>
  <c r="M209"/>
  <c r="L209"/>
  <c r="K209"/>
  <c r="H209"/>
  <c r="G209"/>
  <c r="F209"/>
  <c r="W203"/>
  <c r="V203"/>
  <c r="U203"/>
  <c r="R203"/>
  <c r="Q203"/>
  <c r="P203"/>
  <c r="M203"/>
  <c r="L203"/>
  <c r="K203"/>
  <c r="H203"/>
  <c r="G203"/>
  <c r="F203"/>
  <c r="W196"/>
  <c r="V196"/>
  <c r="U196"/>
  <c r="R196"/>
  <c r="Q196"/>
  <c r="P196"/>
  <c r="M196"/>
  <c r="L196"/>
  <c r="K196"/>
  <c r="H196"/>
  <c r="G196"/>
  <c r="F196"/>
  <c r="U178"/>
  <c r="V178"/>
  <c r="W178"/>
  <c r="W181" s="1"/>
  <c r="U179"/>
  <c r="V179"/>
  <c r="W179"/>
  <c r="U180"/>
  <c r="V180"/>
  <c r="W180"/>
  <c r="V177"/>
  <c r="W177"/>
  <c r="U177"/>
  <c r="U172"/>
  <c r="V172"/>
  <c r="W172"/>
  <c r="U173"/>
  <c r="V173"/>
  <c r="W173"/>
  <c r="U174"/>
  <c r="V174"/>
  <c r="W174"/>
  <c r="V171"/>
  <c r="W171"/>
  <c r="W175" s="1"/>
  <c r="U171"/>
  <c r="U166"/>
  <c r="V166"/>
  <c r="W166"/>
  <c r="U167"/>
  <c r="V167"/>
  <c r="W167"/>
  <c r="W169" s="1"/>
  <c r="U168"/>
  <c r="V168"/>
  <c r="W168"/>
  <c r="V165"/>
  <c r="W165"/>
  <c r="U165"/>
  <c r="U159"/>
  <c r="V159"/>
  <c r="W159"/>
  <c r="W162" s="1"/>
  <c r="U160"/>
  <c r="V160"/>
  <c r="W160"/>
  <c r="U161"/>
  <c r="V161"/>
  <c r="W161"/>
  <c r="V158"/>
  <c r="W158"/>
  <c r="U158"/>
  <c r="U152"/>
  <c r="V152"/>
  <c r="W152"/>
  <c r="W155" s="1"/>
  <c r="U153"/>
  <c r="V153"/>
  <c r="W153"/>
  <c r="U154"/>
  <c r="V154"/>
  <c r="W154"/>
  <c r="V151"/>
  <c r="W151"/>
  <c r="U151"/>
  <c r="U146"/>
  <c r="V146"/>
  <c r="W146"/>
  <c r="U147"/>
  <c r="V147"/>
  <c r="W147"/>
  <c r="U148"/>
  <c r="V148"/>
  <c r="W148"/>
  <c r="V145"/>
  <c r="W145"/>
  <c r="W149" s="1"/>
  <c r="U145"/>
  <c r="U140"/>
  <c r="V140"/>
  <c r="W140"/>
  <c r="W143" s="1"/>
  <c r="U141"/>
  <c r="V141"/>
  <c r="W141"/>
  <c r="U142"/>
  <c r="V142"/>
  <c r="W142"/>
  <c r="V139"/>
  <c r="W139"/>
  <c r="U139"/>
  <c r="U133"/>
  <c r="V133"/>
  <c r="W133"/>
  <c r="U134"/>
  <c r="V134"/>
  <c r="W134"/>
  <c r="U135"/>
  <c r="V135"/>
  <c r="W135"/>
  <c r="V132"/>
  <c r="W132"/>
  <c r="U132"/>
  <c r="U126"/>
  <c r="V126"/>
  <c r="W126"/>
  <c r="U127"/>
  <c r="V127"/>
  <c r="W127"/>
  <c r="U128"/>
  <c r="V128"/>
  <c r="W128"/>
  <c r="V125"/>
  <c r="W125"/>
  <c r="U125"/>
  <c r="U120"/>
  <c r="V120"/>
  <c r="W120"/>
  <c r="U121"/>
  <c r="V121"/>
  <c r="W121"/>
  <c r="U122"/>
  <c r="V122"/>
  <c r="W122"/>
  <c r="W119"/>
  <c r="U119"/>
  <c r="U114"/>
  <c r="V114"/>
  <c r="W114"/>
  <c r="U115"/>
  <c r="V115"/>
  <c r="W115"/>
  <c r="U116"/>
  <c r="V116"/>
  <c r="W116"/>
  <c r="V113"/>
  <c r="W113"/>
  <c r="W117" s="1"/>
  <c r="U113"/>
  <c r="U107"/>
  <c r="V107"/>
  <c r="W107"/>
  <c r="U108"/>
  <c r="V108"/>
  <c r="W108"/>
  <c r="U109"/>
  <c r="V109"/>
  <c r="W109"/>
  <c r="V106"/>
  <c r="W106"/>
  <c r="W110" s="1"/>
  <c r="U106"/>
  <c r="U181"/>
  <c r="R181"/>
  <c r="Q181"/>
  <c r="P181"/>
  <c r="M181"/>
  <c r="L181"/>
  <c r="K181"/>
  <c r="H181"/>
  <c r="G181"/>
  <c r="F181"/>
  <c r="R175"/>
  <c r="Q175"/>
  <c r="P175"/>
  <c r="M175"/>
  <c r="L175"/>
  <c r="K175"/>
  <c r="H175"/>
  <c r="G175"/>
  <c r="F175"/>
  <c r="R169"/>
  <c r="Q169"/>
  <c r="P169"/>
  <c r="M169"/>
  <c r="L169"/>
  <c r="K169"/>
  <c r="H169"/>
  <c r="G169"/>
  <c r="F169"/>
  <c r="R162"/>
  <c r="Q162"/>
  <c r="P162"/>
  <c r="M162"/>
  <c r="L162"/>
  <c r="K162"/>
  <c r="H162"/>
  <c r="G162"/>
  <c r="F162"/>
  <c r="R155"/>
  <c r="Q155"/>
  <c r="P155"/>
  <c r="M155"/>
  <c r="L155"/>
  <c r="K155"/>
  <c r="H155"/>
  <c r="G155"/>
  <c r="F155"/>
  <c r="R149"/>
  <c r="Q149"/>
  <c r="P149"/>
  <c r="M149"/>
  <c r="L149"/>
  <c r="K149"/>
  <c r="H149"/>
  <c r="G149"/>
  <c r="F149"/>
  <c r="R143"/>
  <c r="Q143"/>
  <c r="P143"/>
  <c r="M143"/>
  <c r="L143"/>
  <c r="K143"/>
  <c r="H143"/>
  <c r="G143"/>
  <c r="F143"/>
  <c r="R136"/>
  <c r="Q136"/>
  <c r="P136"/>
  <c r="M136"/>
  <c r="L136"/>
  <c r="K136"/>
  <c r="H136"/>
  <c r="G136"/>
  <c r="F136"/>
  <c r="R129"/>
  <c r="Q129"/>
  <c r="P129"/>
  <c r="M129"/>
  <c r="L129"/>
  <c r="K129"/>
  <c r="H129"/>
  <c r="G129"/>
  <c r="F129"/>
  <c r="R123"/>
  <c r="Q123"/>
  <c r="P123"/>
  <c r="M123"/>
  <c r="L123"/>
  <c r="K123"/>
  <c r="H123"/>
  <c r="G123"/>
  <c r="F123"/>
  <c r="R117"/>
  <c r="Q117"/>
  <c r="P117"/>
  <c r="M117"/>
  <c r="L117"/>
  <c r="K117"/>
  <c r="H117"/>
  <c r="G117"/>
  <c r="F117"/>
  <c r="R110"/>
  <c r="Q110"/>
  <c r="P110"/>
  <c r="M110"/>
  <c r="L110"/>
  <c r="K110"/>
  <c r="H110"/>
  <c r="G110"/>
  <c r="F110"/>
  <c r="AE89"/>
  <c r="AF89"/>
  <c r="AG89"/>
  <c r="AG92" s="1"/>
  <c r="AE90"/>
  <c r="AF90"/>
  <c r="AG90"/>
  <c r="AE91"/>
  <c r="AF91"/>
  <c r="AG91"/>
  <c r="AF88"/>
  <c r="AG88"/>
  <c r="AE88"/>
  <c r="AE83"/>
  <c r="AF83"/>
  <c r="AG83"/>
  <c r="AG86" s="1"/>
  <c r="AE84"/>
  <c r="F353" s="1"/>
  <c r="AF84"/>
  <c r="AG84"/>
  <c r="AE85"/>
  <c r="AF85"/>
  <c r="AG85"/>
  <c r="AF82"/>
  <c r="AG82"/>
  <c r="AE82"/>
  <c r="AE76"/>
  <c r="AF76"/>
  <c r="AG76"/>
  <c r="AE77"/>
  <c r="AF77"/>
  <c r="G346" s="1"/>
  <c r="AG77"/>
  <c r="AG80" s="1"/>
  <c r="AE78"/>
  <c r="AF78"/>
  <c r="AG78"/>
  <c r="AE79"/>
  <c r="AF79"/>
  <c r="AG79"/>
  <c r="AF75"/>
  <c r="AG75"/>
  <c r="AE75"/>
  <c r="AE70"/>
  <c r="F339" s="1"/>
  <c r="AF70"/>
  <c r="AG70"/>
  <c r="AE71"/>
  <c r="AF71"/>
  <c r="G340" s="1"/>
  <c r="AG71"/>
  <c r="AE72"/>
  <c r="AF72"/>
  <c r="AG72"/>
  <c r="AF69"/>
  <c r="AG69"/>
  <c r="AE69"/>
  <c r="AE63"/>
  <c r="AF63"/>
  <c r="AG63"/>
  <c r="AE64"/>
  <c r="AF64"/>
  <c r="G333" s="1"/>
  <c r="AG64"/>
  <c r="AE65"/>
  <c r="AF65"/>
  <c r="AG65"/>
  <c r="AF62"/>
  <c r="AG62"/>
  <c r="AG66" s="1"/>
  <c r="AE62"/>
  <c r="AE57"/>
  <c r="AF57"/>
  <c r="AG57"/>
  <c r="AG60" s="1"/>
  <c r="AE58"/>
  <c r="AF58"/>
  <c r="AG58"/>
  <c r="AE59"/>
  <c r="AF59"/>
  <c r="AG59"/>
  <c r="AF56"/>
  <c r="AG56"/>
  <c r="AE56"/>
  <c r="AE51"/>
  <c r="AF51"/>
  <c r="AG51"/>
  <c r="AE52"/>
  <c r="AF52"/>
  <c r="AG52"/>
  <c r="AE53"/>
  <c r="AF53"/>
  <c r="AG53"/>
  <c r="AF50"/>
  <c r="AG50"/>
  <c r="AE50"/>
  <c r="AE44"/>
  <c r="AF44"/>
  <c r="G313" s="1"/>
  <c r="AG44"/>
  <c r="AE45"/>
  <c r="AF45"/>
  <c r="AG45"/>
  <c r="AE46"/>
  <c r="AF46"/>
  <c r="AG46"/>
  <c r="AF43"/>
  <c r="AG43"/>
  <c r="AE43"/>
  <c r="AE37"/>
  <c r="AF37"/>
  <c r="AG37"/>
  <c r="AE38"/>
  <c r="AF38"/>
  <c r="AG38"/>
  <c r="AE39"/>
  <c r="AF39"/>
  <c r="AG39"/>
  <c r="AF36"/>
  <c r="AG36"/>
  <c r="AG40" s="1"/>
  <c r="AE36"/>
  <c r="AE31"/>
  <c r="AF31"/>
  <c r="AG31"/>
  <c r="AE32"/>
  <c r="AF32"/>
  <c r="AG32"/>
  <c r="AE33"/>
  <c r="AF33"/>
  <c r="AG33"/>
  <c r="AF30"/>
  <c r="AG30"/>
  <c r="AE30"/>
  <c r="AE25"/>
  <c r="AF25"/>
  <c r="G294" s="1"/>
  <c r="AG25"/>
  <c r="AE26"/>
  <c r="AF26"/>
  <c r="AG26"/>
  <c r="AG28" s="1"/>
  <c r="AE27"/>
  <c r="AF27"/>
  <c r="AG27"/>
  <c r="AF24"/>
  <c r="AG24"/>
  <c r="AE24"/>
  <c r="AE18"/>
  <c r="F287" s="1"/>
  <c r="AF18"/>
  <c r="AG18"/>
  <c r="AE19"/>
  <c r="AF19"/>
  <c r="AG19"/>
  <c r="AE20"/>
  <c r="AF20"/>
  <c r="AG20"/>
  <c r="AF17"/>
  <c r="AG17"/>
  <c r="AE17"/>
  <c r="AG73"/>
  <c r="AG47"/>
  <c r="AB92"/>
  <c r="AA92"/>
  <c r="Z92"/>
  <c r="AB86"/>
  <c r="AA86"/>
  <c r="Z86"/>
  <c r="AB80"/>
  <c r="AA80"/>
  <c r="Z80"/>
  <c r="AB73"/>
  <c r="AA73"/>
  <c r="Z73"/>
  <c r="AB66"/>
  <c r="AA66"/>
  <c r="Z66"/>
  <c r="AB60"/>
  <c r="AA60"/>
  <c r="Z60"/>
  <c r="AB54"/>
  <c r="AA54"/>
  <c r="Z54"/>
  <c r="AB47"/>
  <c r="AA47"/>
  <c r="Z47"/>
  <c r="AB40"/>
  <c r="AA40"/>
  <c r="Z40"/>
  <c r="AB34"/>
  <c r="AA34"/>
  <c r="Z34"/>
  <c r="AB28"/>
  <c r="AA28"/>
  <c r="Z28"/>
  <c r="AB21"/>
  <c r="AA21"/>
  <c r="Z21"/>
  <c r="W92"/>
  <c r="V92"/>
  <c r="U92"/>
  <c r="W86"/>
  <c r="V86"/>
  <c r="U86"/>
  <c r="W80"/>
  <c r="V80"/>
  <c r="U80"/>
  <c r="W73"/>
  <c r="V73"/>
  <c r="U73"/>
  <c r="W66"/>
  <c r="V66"/>
  <c r="U66"/>
  <c r="W60"/>
  <c r="V60"/>
  <c r="U60"/>
  <c r="W54"/>
  <c r="V54"/>
  <c r="U54"/>
  <c r="W47"/>
  <c r="V47"/>
  <c r="U47"/>
  <c r="W40"/>
  <c r="V40"/>
  <c r="U40"/>
  <c r="W34"/>
  <c r="V34"/>
  <c r="U34"/>
  <c r="W28"/>
  <c r="V28"/>
  <c r="U28"/>
  <c r="W21"/>
  <c r="V21"/>
  <c r="U21"/>
  <c r="R92"/>
  <c r="Q92"/>
  <c r="P92"/>
  <c r="R86"/>
  <c r="Q86"/>
  <c r="P86"/>
  <c r="R80"/>
  <c r="Q80"/>
  <c r="P80"/>
  <c r="R73"/>
  <c r="Q73"/>
  <c r="P73"/>
  <c r="R66"/>
  <c r="Q66"/>
  <c r="P66"/>
  <c r="R60"/>
  <c r="Q60"/>
  <c r="P60"/>
  <c r="R54"/>
  <c r="Q54"/>
  <c r="P54"/>
  <c r="R47"/>
  <c r="Q47"/>
  <c r="P47"/>
  <c r="R40"/>
  <c r="Q40"/>
  <c r="P40"/>
  <c r="R34"/>
  <c r="Q34"/>
  <c r="P34"/>
  <c r="R28"/>
  <c r="Q28"/>
  <c r="P28"/>
  <c r="R21"/>
  <c r="Q21"/>
  <c r="P21"/>
  <c r="M92"/>
  <c r="L92"/>
  <c r="K92"/>
  <c r="M86"/>
  <c r="L86"/>
  <c r="K86"/>
  <c r="M80"/>
  <c r="L80"/>
  <c r="K80"/>
  <c r="M73"/>
  <c r="L73"/>
  <c r="K73"/>
  <c r="M66"/>
  <c r="L66"/>
  <c r="K66"/>
  <c r="M60"/>
  <c r="L60"/>
  <c r="K60"/>
  <c r="M54"/>
  <c r="L54"/>
  <c r="K54"/>
  <c r="M47"/>
  <c r="L47"/>
  <c r="K47"/>
  <c r="M40"/>
  <c r="L40"/>
  <c r="K40"/>
  <c r="M34"/>
  <c r="L34"/>
  <c r="K34"/>
  <c r="M28"/>
  <c r="L28"/>
  <c r="K28"/>
  <c r="M21"/>
  <c r="L21"/>
  <c r="K21"/>
  <c r="H110" i="14"/>
  <c r="H111"/>
  <c r="H112"/>
  <c r="H109"/>
  <c r="H104"/>
  <c r="H105"/>
  <c r="H106"/>
  <c r="H103"/>
  <c r="H98"/>
  <c r="H99"/>
  <c r="H100"/>
  <c r="H97"/>
  <c r="H101"/>
  <c r="Z77"/>
  <c r="AA77"/>
  <c r="AB77"/>
  <c r="Z78"/>
  <c r="AA78"/>
  <c r="AB78"/>
  <c r="Z79"/>
  <c r="AA79"/>
  <c r="AB79"/>
  <c r="AA76"/>
  <c r="AB76"/>
  <c r="Z76"/>
  <c r="Z71"/>
  <c r="AA71"/>
  <c r="AB71"/>
  <c r="Z72"/>
  <c r="AA72"/>
  <c r="AB72"/>
  <c r="Z73"/>
  <c r="AA73"/>
  <c r="AB73"/>
  <c r="AA70"/>
  <c r="AB70"/>
  <c r="Z70"/>
  <c r="Z65"/>
  <c r="AA65"/>
  <c r="AB65"/>
  <c r="Z66"/>
  <c r="AA66"/>
  <c r="AB66"/>
  <c r="Z67"/>
  <c r="AA67"/>
  <c r="AB67"/>
  <c r="AA64"/>
  <c r="AB64"/>
  <c r="AB68" s="1"/>
  <c r="Z64"/>
  <c r="W80"/>
  <c r="V80"/>
  <c r="U80"/>
  <c r="R80"/>
  <c r="Q80"/>
  <c r="P80"/>
  <c r="M80"/>
  <c r="L80"/>
  <c r="K80"/>
  <c r="H80"/>
  <c r="G80"/>
  <c r="F80"/>
  <c r="AB74"/>
  <c r="W74"/>
  <c r="V74"/>
  <c r="U74"/>
  <c r="R74"/>
  <c r="Q74"/>
  <c r="P74"/>
  <c r="M74"/>
  <c r="L74"/>
  <c r="K74"/>
  <c r="H74"/>
  <c r="G74"/>
  <c r="F74"/>
  <c r="W68"/>
  <c r="V68"/>
  <c r="U68"/>
  <c r="R68"/>
  <c r="Q68"/>
  <c r="P68"/>
  <c r="M68"/>
  <c r="L68"/>
  <c r="K68"/>
  <c r="H68"/>
  <c r="G68"/>
  <c r="F68"/>
  <c r="U53"/>
  <c r="V53"/>
  <c r="W53"/>
  <c r="U54"/>
  <c r="V54"/>
  <c r="W54"/>
  <c r="U55"/>
  <c r="V55"/>
  <c r="W55"/>
  <c r="V52"/>
  <c r="W52"/>
  <c r="W56" s="1"/>
  <c r="U52"/>
  <c r="U47"/>
  <c r="V47"/>
  <c r="W47"/>
  <c r="U48"/>
  <c r="V48"/>
  <c r="W48"/>
  <c r="U49"/>
  <c r="V49"/>
  <c r="W49"/>
  <c r="V46"/>
  <c r="W46"/>
  <c r="U46"/>
  <c r="U41"/>
  <c r="V41"/>
  <c r="W41"/>
  <c r="U42"/>
  <c r="V42"/>
  <c r="W42"/>
  <c r="U43"/>
  <c r="V43"/>
  <c r="W43"/>
  <c r="V40"/>
  <c r="W40"/>
  <c r="W44" s="1"/>
  <c r="U40"/>
  <c r="R56"/>
  <c r="Q56"/>
  <c r="P56"/>
  <c r="M56"/>
  <c r="L56"/>
  <c r="K56"/>
  <c r="H56"/>
  <c r="F56"/>
  <c r="R50"/>
  <c r="Q50"/>
  <c r="P50"/>
  <c r="M50"/>
  <c r="L50"/>
  <c r="K50"/>
  <c r="H50"/>
  <c r="G50"/>
  <c r="F50"/>
  <c r="R44"/>
  <c r="Q44"/>
  <c r="P44"/>
  <c r="M44"/>
  <c r="L44"/>
  <c r="K44"/>
  <c r="H44"/>
  <c r="G44"/>
  <c r="F44"/>
  <c r="AE28"/>
  <c r="AF28"/>
  <c r="AG28"/>
  <c r="AE29"/>
  <c r="AF29"/>
  <c r="AG29"/>
  <c r="AE30"/>
  <c r="AF30"/>
  <c r="AG30"/>
  <c r="AF27"/>
  <c r="AG27"/>
  <c r="AG31" s="1"/>
  <c r="AE27"/>
  <c r="AE22"/>
  <c r="AF22"/>
  <c r="AG22"/>
  <c r="AE23"/>
  <c r="AF23"/>
  <c r="AG23"/>
  <c r="AE24"/>
  <c r="AF24"/>
  <c r="AG24"/>
  <c r="AG25" s="1"/>
  <c r="AF21"/>
  <c r="AG21"/>
  <c r="AE21"/>
  <c r="AE16"/>
  <c r="AF16"/>
  <c r="AG16"/>
  <c r="AE17"/>
  <c r="AF17"/>
  <c r="AG17"/>
  <c r="AE18"/>
  <c r="AF18"/>
  <c r="AG18"/>
  <c r="AF15"/>
  <c r="AG15"/>
  <c r="AE15"/>
  <c r="AG19"/>
  <c r="AB31"/>
  <c r="AA31"/>
  <c r="Z31"/>
  <c r="AB25"/>
  <c r="AA25"/>
  <c r="Z25"/>
  <c r="AB19"/>
  <c r="AA19"/>
  <c r="Z19"/>
  <c r="W31"/>
  <c r="V31"/>
  <c r="U31"/>
  <c r="W25"/>
  <c r="V25"/>
  <c r="U25"/>
  <c r="W19"/>
  <c r="V19"/>
  <c r="U19"/>
  <c r="R31"/>
  <c r="Q31"/>
  <c r="P31"/>
  <c r="R25"/>
  <c r="Q25"/>
  <c r="P25"/>
  <c r="R19"/>
  <c r="Q19"/>
  <c r="P19"/>
  <c r="M31"/>
  <c r="L31"/>
  <c r="K31"/>
  <c r="M25"/>
  <c r="L25"/>
  <c r="K25"/>
  <c r="M19"/>
  <c r="L19"/>
  <c r="K19"/>
  <c r="H128" i="13"/>
  <c r="H129"/>
  <c r="H130"/>
  <c r="H127"/>
  <c r="H122"/>
  <c r="H123"/>
  <c r="H116"/>
  <c r="H117"/>
  <c r="H115"/>
  <c r="H110"/>
  <c r="H111"/>
  <c r="H109"/>
  <c r="AE11"/>
  <c r="U41"/>
  <c r="Z72"/>
  <c r="Z91"/>
  <c r="AA91"/>
  <c r="AB91"/>
  <c r="Z92"/>
  <c r="AA92"/>
  <c r="AB92"/>
  <c r="Z93"/>
  <c r="Z94" s="1"/>
  <c r="AA93"/>
  <c r="AB93"/>
  <c r="AA90"/>
  <c r="AB90"/>
  <c r="AB94" s="1"/>
  <c r="Z90"/>
  <c r="Z85"/>
  <c r="AA85"/>
  <c r="AB85"/>
  <c r="Z86"/>
  <c r="AA86"/>
  <c r="AB86"/>
  <c r="Z87"/>
  <c r="AA87"/>
  <c r="AB87"/>
  <c r="AA84"/>
  <c r="AB84"/>
  <c r="AB88" s="1"/>
  <c r="Z84"/>
  <c r="Z79"/>
  <c r="AA79"/>
  <c r="AB79"/>
  <c r="Z80"/>
  <c r="AA80"/>
  <c r="AB80"/>
  <c r="Z81"/>
  <c r="AA81"/>
  <c r="AB81"/>
  <c r="AA78"/>
  <c r="AB78"/>
  <c r="Z78"/>
  <c r="Z73"/>
  <c r="AA73"/>
  <c r="AB73"/>
  <c r="Z74"/>
  <c r="AA74"/>
  <c r="AB74"/>
  <c r="Z75"/>
  <c r="AA75"/>
  <c r="AB75"/>
  <c r="AA72"/>
  <c r="AB72"/>
  <c r="AB82"/>
  <c r="W94"/>
  <c r="V94"/>
  <c r="U94"/>
  <c r="R94"/>
  <c r="Q94"/>
  <c r="P94"/>
  <c r="M94"/>
  <c r="L94"/>
  <c r="K94"/>
  <c r="H94"/>
  <c r="G94"/>
  <c r="W88"/>
  <c r="V88"/>
  <c r="R88"/>
  <c r="Q88"/>
  <c r="P88"/>
  <c r="M88"/>
  <c r="L88"/>
  <c r="K88"/>
  <c r="H88"/>
  <c r="G88"/>
  <c r="W82"/>
  <c r="V82"/>
  <c r="R82"/>
  <c r="Q82"/>
  <c r="P82"/>
  <c r="M82"/>
  <c r="L82"/>
  <c r="K82"/>
  <c r="H82"/>
  <c r="G82"/>
  <c r="W76"/>
  <c r="V76"/>
  <c r="R76"/>
  <c r="Q76"/>
  <c r="P76"/>
  <c r="M76"/>
  <c r="L76"/>
  <c r="K76"/>
  <c r="H76"/>
  <c r="G76"/>
  <c r="U60"/>
  <c r="F128" s="1"/>
  <c r="V60"/>
  <c r="W60"/>
  <c r="U61"/>
  <c r="V61"/>
  <c r="W61"/>
  <c r="U62"/>
  <c r="V62"/>
  <c r="W62"/>
  <c r="V59"/>
  <c r="W59"/>
  <c r="W63" s="1"/>
  <c r="U59"/>
  <c r="U54"/>
  <c r="V54"/>
  <c r="W54"/>
  <c r="U55"/>
  <c r="V55"/>
  <c r="W55"/>
  <c r="U56"/>
  <c r="V56"/>
  <c r="W56"/>
  <c r="V53"/>
  <c r="W53"/>
  <c r="W57" s="1"/>
  <c r="U53"/>
  <c r="U48"/>
  <c r="V48"/>
  <c r="W48"/>
  <c r="U49"/>
  <c r="V49"/>
  <c r="W49"/>
  <c r="U50"/>
  <c r="V50"/>
  <c r="W50"/>
  <c r="V47"/>
  <c r="W47"/>
  <c r="U47"/>
  <c r="U42"/>
  <c r="V42"/>
  <c r="W42"/>
  <c r="U43"/>
  <c r="V43"/>
  <c r="W43"/>
  <c r="U44"/>
  <c r="V44"/>
  <c r="W44"/>
  <c r="V41"/>
  <c r="W41"/>
  <c r="W45" s="1"/>
  <c r="R63"/>
  <c r="Q63"/>
  <c r="M63"/>
  <c r="L63"/>
  <c r="K63"/>
  <c r="H63"/>
  <c r="G63"/>
  <c r="F63"/>
  <c r="R57"/>
  <c r="Q57"/>
  <c r="M57"/>
  <c r="L57"/>
  <c r="K57"/>
  <c r="H57"/>
  <c r="G57"/>
  <c r="F57"/>
  <c r="R51"/>
  <c r="Q51"/>
  <c r="M51"/>
  <c r="L51"/>
  <c r="K51"/>
  <c r="H51"/>
  <c r="G51"/>
  <c r="F51"/>
  <c r="R45"/>
  <c r="Q45"/>
  <c r="M45"/>
  <c r="L45"/>
  <c r="K45"/>
  <c r="H45"/>
  <c r="G45"/>
  <c r="F45"/>
  <c r="AE30"/>
  <c r="AF30"/>
  <c r="AG30"/>
  <c r="AE31"/>
  <c r="AF31"/>
  <c r="AG31"/>
  <c r="AE32"/>
  <c r="AE33" s="1"/>
  <c r="AF32"/>
  <c r="AG32"/>
  <c r="AF29"/>
  <c r="AG29"/>
  <c r="AG33" s="1"/>
  <c r="AE29"/>
  <c r="AE24"/>
  <c r="AF24"/>
  <c r="AG24"/>
  <c r="AE25"/>
  <c r="AF25"/>
  <c r="G123" s="1"/>
  <c r="AG25"/>
  <c r="AE26"/>
  <c r="AF26"/>
  <c r="G124" s="1"/>
  <c r="AG26"/>
  <c r="AF23"/>
  <c r="AG23"/>
  <c r="AG27" s="1"/>
  <c r="AE23"/>
  <c r="AE18"/>
  <c r="AF18"/>
  <c r="AG18"/>
  <c r="AE19"/>
  <c r="AF19"/>
  <c r="AG19"/>
  <c r="AE20"/>
  <c r="AF20"/>
  <c r="AG20"/>
  <c r="H118" s="1"/>
  <c r="AF17"/>
  <c r="AG17"/>
  <c r="AE17"/>
  <c r="AE12"/>
  <c r="AF12"/>
  <c r="AG12"/>
  <c r="AE13"/>
  <c r="AF13"/>
  <c r="AG13"/>
  <c r="AE14"/>
  <c r="AF14"/>
  <c r="AG14"/>
  <c r="H112" s="1"/>
  <c r="AF11"/>
  <c r="AG11"/>
  <c r="AB33"/>
  <c r="AA33"/>
  <c r="Z33"/>
  <c r="AB27"/>
  <c r="AA27"/>
  <c r="Z27"/>
  <c r="AB21"/>
  <c r="AA21"/>
  <c r="Z21"/>
  <c r="AB15"/>
  <c r="AA15"/>
  <c r="Z15"/>
  <c r="W33"/>
  <c r="V33"/>
  <c r="U33"/>
  <c r="W27"/>
  <c r="V27"/>
  <c r="U27"/>
  <c r="W21"/>
  <c r="V21"/>
  <c r="U21"/>
  <c r="W15"/>
  <c r="V15"/>
  <c r="U15"/>
  <c r="R33"/>
  <c r="Q33"/>
  <c r="P33"/>
  <c r="R27"/>
  <c r="Q27"/>
  <c r="P27"/>
  <c r="R21"/>
  <c r="Q21"/>
  <c r="P21"/>
  <c r="R15"/>
  <c r="Q15"/>
  <c r="P15"/>
  <c r="M33"/>
  <c r="L33"/>
  <c r="K33"/>
  <c r="M27"/>
  <c r="L27"/>
  <c r="K27"/>
  <c r="M21"/>
  <c r="L21"/>
  <c r="K21"/>
  <c r="M15"/>
  <c r="L15"/>
  <c r="K15"/>
  <c r="H121" i="12"/>
  <c r="H122"/>
  <c r="H123"/>
  <c r="H120"/>
  <c r="H115"/>
  <c r="H116"/>
  <c r="H117"/>
  <c r="H114"/>
  <c r="H118" s="1"/>
  <c r="H109"/>
  <c r="H110"/>
  <c r="H112" s="1"/>
  <c r="H111"/>
  <c r="H108"/>
  <c r="F89"/>
  <c r="Z86"/>
  <c r="AA86"/>
  <c r="AB86"/>
  <c r="Z87"/>
  <c r="AA87"/>
  <c r="AB87"/>
  <c r="Z88"/>
  <c r="AA88"/>
  <c r="AB88"/>
  <c r="AA85"/>
  <c r="AB85"/>
  <c r="AB89" s="1"/>
  <c r="Z85"/>
  <c r="Z80"/>
  <c r="AA80"/>
  <c r="AB80"/>
  <c r="Z81"/>
  <c r="AA81"/>
  <c r="AB81"/>
  <c r="Z82"/>
  <c r="AA82"/>
  <c r="AB82"/>
  <c r="AA79"/>
  <c r="AB79"/>
  <c r="AB83" s="1"/>
  <c r="Z79"/>
  <c r="Z74"/>
  <c r="AA74"/>
  <c r="AB74"/>
  <c r="Z75"/>
  <c r="AA75"/>
  <c r="AB75"/>
  <c r="Z76"/>
  <c r="AA76"/>
  <c r="AB76"/>
  <c r="AA73"/>
  <c r="AB73"/>
  <c r="Z73"/>
  <c r="W89"/>
  <c r="V89"/>
  <c r="U89"/>
  <c r="R89"/>
  <c r="Q89"/>
  <c r="P89"/>
  <c r="M89"/>
  <c r="L89"/>
  <c r="K89"/>
  <c r="H89"/>
  <c r="G89"/>
  <c r="W83"/>
  <c r="V83"/>
  <c r="U83"/>
  <c r="R83"/>
  <c r="Q83"/>
  <c r="P83"/>
  <c r="M83"/>
  <c r="L83"/>
  <c r="K83"/>
  <c r="H83"/>
  <c r="G83"/>
  <c r="F83"/>
  <c r="AB77"/>
  <c r="W77"/>
  <c r="V77"/>
  <c r="U77"/>
  <c r="R77"/>
  <c r="Q77"/>
  <c r="P77"/>
  <c r="M77"/>
  <c r="L77"/>
  <c r="K77"/>
  <c r="H77"/>
  <c r="G77"/>
  <c r="F77"/>
  <c r="U57"/>
  <c r="V57"/>
  <c r="W57"/>
  <c r="U58"/>
  <c r="V58"/>
  <c r="W58"/>
  <c r="U59"/>
  <c r="V59"/>
  <c r="W59"/>
  <c r="V56"/>
  <c r="W56"/>
  <c r="U56"/>
  <c r="U51"/>
  <c r="V51"/>
  <c r="W51"/>
  <c r="U52"/>
  <c r="V52"/>
  <c r="W52"/>
  <c r="U53"/>
  <c r="V53"/>
  <c r="W53"/>
  <c r="V50"/>
  <c r="W50"/>
  <c r="W54" s="1"/>
  <c r="U50"/>
  <c r="U45"/>
  <c r="V45"/>
  <c r="W45"/>
  <c r="U46"/>
  <c r="V46"/>
  <c r="W46"/>
  <c r="U47"/>
  <c r="V47"/>
  <c r="W47"/>
  <c r="V44"/>
  <c r="W44"/>
  <c r="W48" s="1"/>
  <c r="U44"/>
  <c r="W60"/>
  <c r="R60"/>
  <c r="Q60"/>
  <c r="P60"/>
  <c r="M60"/>
  <c r="L60"/>
  <c r="K60"/>
  <c r="H60"/>
  <c r="G60"/>
  <c r="F60"/>
  <c r="R54"/>
  <c r="Q54"/>
  <c r="P54"/>
  <c r="M54"/>
  <c r="L54"/>
  <c r="K54"/>
  <c r="H54"/>
  <c r="G54"/>
  <c r="F54"/>
  <c r="R48"/>
  <c r="Q48"/>
  <c r="P48"/>
  <c r="M48"/>
  <c r="L48"/>
  <c r="K48"/>
  <c r="H48"/>
  <c r="G48"/>
  <c r="F48"/>
  <c r="AE16"/>
  <c r="AE29"/>
  <c r="AF29"/>
  <c r="AG29"/>
  <c r="AE30"/>
  <c r="AF30"/>
  <c r="AG30"/>
  <c r="AE31"/>
  <c r="AF31"/>
  <c r="AG31"/>
  <c r="AF28"/>
  <c r="AG28"/>
  <c r="AG32" s="1"/>
  <c r="AE28"/>
  <c r="AE23"/>
  <c r="AF23"/>
  <c r="AG23"/>
  <c r="AE24"/>
  <c r="AF24"/>
  <c r="AG24"/>
  <c r="AE25"/>
  <c r="AF25"/>
  <c r="AG25"/>
  <c r="AF22"/>
  <c r="AG22"/>
  <c r="AG26" s="1"/>
  <c r="AE22"/>
  <c r="AE17"/>
  <c r="AF17"/>
  <c r="AG17"/>
  <c r="AE18"/>
  <c r="AF18"/>
  <c r="AG18"/>
  <c r="AE19"/>
  <c r="AF19"/>
  <c r="AG19"/>
  <c r="AF16"/>
  <c r="AG16"/>
  <c r="AG20"/>
  <c r="AB32"/>
  <c r="AA32"/>
  <c r="Z32"/>
  <c r="AB26"/>
  <c r="AA26"/>
  <c r="Z26"/>
  <c r="AB20"/>
  <c r="AA20"/>
  <c r="Z20"/>
  <c r="W32"/>
  <c r="V32"/>
  <c r="U32"/>
  <c r="W26"/>
  <c r="V26"/>
  <c r="U26"/>
  <c r="W20"/>
  <c r="V20"/>
  <c r="U20"/>
  <c r="R32"/>
  <c r="Q32"/>
  <c r="P32"/>
  <c r="R26"/>
  <c r="Q26"/>
  <c r="P26"/>
  <c r="R20"/>
  <c r="Q20"/>
  <c r="P20"/>
  <c r="M32"/>
  <c r="L32"/>
  <c r="K32"/>
  <c r="M26"/>
  <c r="L26"/>
  <c r="K26"/>
  <c r="M20"/>
  <c r="L20"/>
  <c r="K20"/>
  <c r="H206" i="11"/>
  <c r="H207"/>
  <c r="H208"/>
  <c r="H205"/>
  <c r="H200"/>
  <c r="H201"/>
  <c r="H202"/>
  <c r="H199"/>
  <c r="H203" s="1"/>
  <c r="H194"/>
  <c r="H197" s="1"/>
  <c r="H195"/>
  <c r="H196"/>
  <c r="H193"/>
  <c r="H187"/>
  <c r="H188"/>
  <c r="H189"/>
  <c r="H186"/>
  <c r="H182"/>
  <c r="H183"/>
  <c r="H184"/>
  <c r="H181"/>
  <c r="H176"/>
  <c r="H177"/>
  <c r="H178"/>
  <c r="H175"/>
  <c r="H179" s="1"/>
  <c r="H170"/>
  <c r="H171"/>
  <c r="H172"/>
  <c r="H169"/>
  <c r="H173" s="1"/>
  <c r="H209"/>
  <c r="H190"/>
  <c r="H185"/>
  <c r="Z151"/>
  <c r="AA151"/>
  <c r="AB151"/>
  <c r="Z152"/>
  <c r="AA152"/>
  <c r="AB152"/>
  <c r="Z153"/>
  <c r="AA153"/>
  <c r="AB153"/>
  <c r="AA150"/>
  <c r="AB150"/>
  <c r="AB154" s="1"/>
  <c r="Z150"/>
  <c r="Z145"/>
  <c r="AA145"/>
  <c r="AB145"/>
  <c r="Z146"/>
  <c r="AA146"/>
  <c r="AB146"/>
  <c r="Z147"/>
  <c r="AA147"/>
  <c r="AB147"/>
  <c r="AA144"/>
  <c r="AB144"/>
  <c r="AB148" s="1"/>
  <c r="Z144"/>
  <c r="Z139"/>
  <c r="AA139"/>
  <c r="AB139"/>
  <c r="Z140"/>
  <c r="AA140"/>
  <c r="AB140"/>
  <c r="Z141"/>
  <c r="AA141"/>
  <c r="AB141"/>
  <c r="AA138"/>
  <c r="AB138"/>
  <c r="AB142" s="1"/>
  <c r="Z138"/>
  <c r="Z132"/>
  <c r="AA132"/>
  <c r="AB132"/>
  <c r="Z133"/>
  <c r="AA133"/>
  <c r="AB133"/>
  <c r="Z134"/>
  <c r="AA134"/>
  <c r="AB134"/>
  <c r="AA131"/>
  <c r="AB131"/>
  <c r="Z131"/>
  <c r="Z126"/>
  <c r="AA126"/>
  <c r="AB126"/>
  <c r="AB130" s="1"/>
  <c r="Z127"/>
  <c r="AA127"/>
  <c r="AB127"/>
  <c r="Z128"/>
  <c r="AA128"/>
  <c r="AB128"/>
  <c r="Z129"/>
  <c r="AA129"/>
  <c r="AB129"/>
  <c r="AA125"/>
  <c r="AB125"/>
  <c r="Z125"/>
  <c r="Z121"/>
  <c r="AA121"/>
  <c r="AB121"/>
  <c r="Z122"/>
  <c r="AA122"/>
  <c r="AB122"/>
  <c r="Z123"/>
  <c r="AA123"/>
  <c r="AB123"/>
  <c r="AA120"/>
  <c r="AB120"/>
  <c r="Z120"/>
  <c r="Z117"/>
  <c r="Z115"/>
  <c r="AA115"/>
  <c r="AB115"/>
  <c r="Z116"/>
  <c r="AA116"/>
  <c r="AB116"/>
  <c r="AA117"/>
  <c r="AB117"/>
  <c r="AA114"/>
  <c r="AB114"/>
  <c r="Z114"/>
  <c r="W154"/>
  <c r="V154"/>
  <c r="U154"/>
  <c r="R154"/>
  <c r="Q154"/>
  <c r="P154"/>
  <c r="M154"/>
  <c r="L154"/>
  <c r="K154"/>
  <c r="H154"/>
  <c r="G154"/>
  <c r="F154"/>
  <c r="W148"/>
  <c r="V148"/>
  <c r="U148"/>
  <c r="R148"/>
  <c r="Q148"/>
  <c r="P148"/>
  <c r="M148"/>
  <c r="L148"/>
  <c r="K148"/>
  <c r="H148"/>
  <c r="G148"/>
  <c r="F148"/>
  <c r="W142"/>
  <c r="V142"/>
  <c r="U142"/>
  <c r="R142"/>
  <c r="Q142"/>
  <c r="P142"/>
  <c r="M142"/>
  <c r="L142"/>
  <c r="K142"/>
  <c r="H142"/>
  <c r="G142"/>
  <c r="F142"/>
  <c r="AB135"/>
  <c r="W135"/>
  <c r="V135"/>
  <c r="U135"/>
  <c r="R135"/>
  <c r="Q135"/>
  <c r="P135"/>
  <c r="M135"/>
  <c r="L135"/>
  <c r="K135"/>
  <c r="H135"/>
  <c r="G135"/>
  <c r="F135"/>
  <c r="W130"/>
  <c r="V130"/>
  <c r="U130"/>
  <c r="R130"/>
  <c r="Q130"/>
  <c r="P130"/>
  <c r="M130"/>
  <c r="L130"/>
  <c r="K130"/>
  <c r="H130"/>
  <c r="G130"/>
  <c r="F130"/>
  <c r="W124"/>
  <c r="V124"/>
  <c r="U124"/>
  <c r="R124"/>
  <c r="Q124"/>
  <c r="P124"/>
  <c r="M124"/>
  <c r="L124"/>
  <c r="K124"/>
  <c r="H124"/>
  <c r="G124"/>
  <c r="F124"/>
  <c r="AB118"/>
  <c r="W118"/>
  <c r="V118"/>
  <c r="U118"/>
  <c r="R118"/>
  <c r="Q118"/>
  <c r="P118"/>
  <c r="M118"/>
  <c r="L118"/>
  <c r="K118"/>
  <c r="H118"/>
  <c r="G118"/>
  <c r="F118"/>
  <c r="U99"/>
  <c r="V99"/>
  <c r="W99"/>
  <c r="U100"/>
  <c r="V100"/>
  <c r="W100"/>
  <c r="U101"/>
  <c r="V101"/>
  <c r="W101"/>
  <c r="V98"/>
  <c r="W98"/>
  <c r="W102" s="1"/>
  <c r="U98"/>
  <c r="U93"/>
  <c r="V93"/>
  <c r="W93"/>
  <c r="U94"/>
  <c r="V94"/>
  <c r="W94"/>
  <c r="U95"/>
  <c r="V95"/>
  <c r="W95"/>
  <c r="V92"/>
  <c r="W92"/>
  <c r="U92"/>
  <c r="U87"/>
  <c r="V87"/>
  <c r="W87"/>
  <c r="U88"/>
  <c r="V88"/>
  <c r="W88"/>
  <c r="U89"/>
  <c r="V89"/>
  <c r="W89"/>
  <c r="V86"/>
  <c r="W86"/>
  <c r="U86"/>
  <c r="U80"/>
  <c r="V80"/>
  <c r="W80"/>
  <c r="U81"/>
  <c r="V81"/>
  <c r="W81"/>
  <c r="U82"/>
  <c r="V82"/>
  <c r="W82"/>
  <c r="V79"/>
  <c r="W79"/>
  <c r="U79"/>
  <c r="U75"/>
  <c r="V75"/>
  <c r="W75"/>
  <c r="U76"/>
  <c r="V76"/>
  <c r="W76"/>
  <c r="U77"/>
  <c r="V77"/>
  <c r="W77"/>
  <c r="V74"/>
  <c r="W74"/>
  <c r="W78" s="1"/>
  <c r="U74"/>
  <c r="U69"/>
  <c r="V69"/>
  <c r="W69"/>
  <c r="U70"/>
  <c r="V70"/>
  <c r="W70"/>
  <c r="U71"/>
  <c r="V71"/>
  <c r="W71"/>
  <c r="V68"/>
  <c r="W68"/>
  <c r="U68"/>
  <c r="U63"/>
  <c r="V63"/>
  <c r="W63"/>
  <c r="U64"/>
  <c r="V64"/>
  <c r="W64"/>
  <c r="U65"/>
  <c r="V65"/>
  <c r="W65"/>
  <c r="V62"/>
  <c r="W62"/>
  <c r="U62"/>
  <c r="R102"/>
  <c r="Q102"/>
  <c r="P102"/>
  <c r="M102"/>
  <c r="L102"/>
  <c r="K102"/>
  <c r="H102"/>
  <c r="G102"/>
  <c r="F102"/>
  <c r="R96"/>
  <c r="Q96"/>
  <c r="P96"/>
  <c r="M96"/>
  <c r="L96"/>
  <c r="K96"/>
  <c r="H96"/>
  <c r="G96"/>
  <c r="F96"/>
  <c r="R90"/>
  <c r="Q90"/>
  <c r="P90"/>
  <c r="M90"/>
  <c r="L90"/>
  <c r="K90"/>
  <c r="H90"/>
  <c r="G90"/>
  <c r="F90"/>
  <c r="R83"/>
  <c r="Q83"/>
  <c r="P83"/>
  <c r="M83"/>
  <c r="L83"/>
  <c r="K83"/>
  <c r="H83"/>
  <c r="G83"/>
  <c r="F83"/>
  <c r="R78"/>
  <c r="Q78"/>
  <c r="P78"/>
  <c r="M78"/>
  <c r="K78"/>
  <c r="H78"/>
  <c r="G78"/>
  <c r="F78"/>
  <c r="R72"/>
  <c r="Q72"/>
  <c r="P72"/>
  <c r="M72"/>
  <c r="L72"/>
  <c r="K72"/>
  <c r="H72"/>
  <c r="G72"/>
  <c r="F72"/>
  <c r="R66"/>
  <c r="Q66"/>
  <c r="P66"/>
  <c r="M66"/>
  <c r="L66"/>
  <c r="K66"/>
  <c r="H66"/>
  <c r="G66"/>
  <c r="F66"/>
  <c r="AE49"/>
  <c r="AF49"/>
  <c r="G206" s="1"/>
  <c r="AG49"/>
  <c r="AE50"/>
  <c r="AF50"/>
  <c r="AG50"/>
  <c r="AE51"/>
  <c r="AF51"/>
  <c r="AG51"/>
  <c r="AF48"/>
  <c r="AG48"/>
  <c r="AE48"/>
  <c r="AE43"/>
  <c r="AF43"/>
  <c r="G200" s="1"/>
  <c r="AG43"/>
  <c r="AG46" s="1"/>
  <c r="AE44"/>
  <c r="AF44"/>
  <c r="AG44"/>
  <c r="AE45"/>
  <c r="AF45"/>
  <c r="AG45"/>
  <c r="AF42"/>
  <c r="AG42"/>
  <c r="AE42"/>
  <c r="AE37"/>
  <c r="F194" s="1"/>
  <c r="AF37"/>
  <c r="G194" s="1"/>
  <c r="AG37"/>
  <c r="AE38"/>
  <c r="AF38"/>
  <c r="AG38"/>
  <c r="AE39"/>
  <c r="AF39"/>
  <c r="AG39"/>
  <c r="AF36"/>
  <c r="AG36"/>
  <c r="AE36"/>
  <c r="F193" s="1"/>
  <c r="AE30"/>
  <c r="AF30"/>
  <c r="AG30"/>
  <c r="AE31"/>
  <c r="AF31"/>
  <c r="AG31"/>
  <c r="AE32"/>
  <c r="AF32"/>
  <c r="AG32"/>
  <c r="AF29"/>
  <c r="AG29"/>
  <c r="AE29"/>
  <c r="AF24"/>
  <c r="AG24"/>
  <c r="AF25"/>
  <c r="AG25"/>
  <c r="AF26"/>
  <c r="AG26"/>
  <c r="AF27"/>
  <c r="AG27"/>
  <c r="AE25"/>
  <c r="AE26"/>
  <c r="AE27"/>
  <c r="AE24"/>
  <c r="AF18"/>
  <c r="AG18"/>
  <c r="AG22" s="1"/>
  <c r="AF19"/>
  <c r="AG19"/>
  <c r="AF20"/>
  <c r="AG20"/>
  <c r="AF21"/>
  <c r="AG21"/>
  <c r="AE19"/>
  <c r="AE20"/>
  <c r="AE21"/>
  <c r="F178" s="1"/>
  <c r="AE18"/>
  <c r="AF13"/>
  <c r="G170" s="1"/>
  <c r="AE13"/>
  <c r="AG13"/>
  <c r="AE14"/>
  <c r="AF14"/>
  <c r="AG14"/>
  <c r="AE15"/>
  <c r="AF15"/>
  <c r="AG15"/>
  <c r="AF12"/>
  <c r="AE12"/>
  <c r="AG33"/>
  <c r="AG28"/>
  <c r="AB52"/>
  <c r="AA52"/>
  <c r="Z52"/>
  <c r="AB46"/>
  <c r="AA46"/>
  <c r="Z46"/>
  <c r="AB40"/>
  <c r="AA40"/>
  <c r="Z40"/>
  <c r="AB33"/>
  <c r="AA33"/>
  <c r="Z33"/>
  <c r="AB28"/>
  <c r="AA28"/>
  <c r="Z28"/>
  <c r="AB22"/>
  <c r="AA22"/>
  <c r="Z22"/>
  <c r="AB16"/>
  <c r="AA16"/>
  <c r="Z16"/>
  <c r="W52"/>
  <c r="V52"/>
  <c r="U52"/>
  <c r="W46"/>
  <c r="V46"/>
  <c r="U46"/>
  <c r="W40"/>
  <c r="V40"/>
  <c r="U40"/>
  <c r="W33"/>
  <c r="V33"/>
  <c r="U33"/>
  <c r="W28"/>
  <c r="V28"/>
  <c r="U28"/>
  <c r="W22"/>
  <c r="V22"/>
  <c r="U22"/>
  <c r="W16"/>
  <c r="V16"/>
  <c r="U16"/>
  <c r="R52"/>
  <c r="Q52"/>
  <c r="P52"/>
  <c r="R46"/>
  <c r="Q46"/>
  <c r="P46"/>
  <c r="R40"/>
  <c r="Q40"/>
  <c r="P40"/>
  <c r="R33"/>
  <c r="Q33"/>
  <c r="P33"/>
  <c r="R28"/>
  <c r="Q28"/>
  <c r="P28"/>
  <c r="R22"/>
  <c r="Q22"/>
  <c r="P22"/>
  <c r="R16"/>
  <c r="Q16"/>
  <c r="P16"/>
  <c r="H44" i="21"/>
  <c r="G44"/>
  <c r="F44"/>
  <c r="H38"/>
  <c r="G38"/>
  <c r="F38"/>
  <c r="H32"/>
  <c r="G32"/>
  <c r="F32"/>
  <c r="M52" i="11"/>
  <c r="L52"/>
  <c r="K52"/>
  <c r="M46"/>
  <c r="L46"/>
  <c r="K46"/>
  <c r="M40"/>
  <c r="L40"/>
  <c r="K40"/>
  <c r="M33"/>
  <c r="L33"/>
  <c r="K33"/>
  <c r="M28"/>
  <c r="L28"/>
  <c r="K28"/>
  <c r="M22"/>
  <c r="L22"/>
  <c r="K22"/>
  <c r="M16"/>
  <c r="L16"/>
  <c r="K16"/>
  <c r="H164" i="10"/>
  <c r="H165"/>
  <c r="H166"/>
  <c r="H163"/>
  <c r="H158"/>
  <c r="H159"/>
  <c r="H160"/>
  <c r="H157"/>
  <c r="H161" s="1"/>
  <c r="H152"/>
  <c r="H155" s="1"/>
  <c r="H153"/>
  <c r="H154"/>
  <c r="H151"/>
  <c r="H144"/>
  <c r="H145"/>
  <c r="H146"/>
  <c r="H143"/>
  <c r="H138"/>
  <c r="H141" s="1"/>
  <c r="H139"/>
  <c r="H140"/>
  <c r="H137"/>
  <c r="V79"/>
  <c r="W79"/>
  <c r="V80"/>
  <c r="W80"/>
  <c r="V81"/>
  <c r="W81"/>
  <c r="W78"/>
  <c r="V73"/>
  <c r="W73"/>
  <c r="V74"/>
  <c r="W74"/>
  <c r="V75"/>
  <c r="W75"/>
  <c r="W72"/>
  <c r="V67"/>
  <c r="W67"/>
  <c r="V68"/>
  <c r="W68"/>
  <c r="V69"/>
  <c r="W69"/>
  <c r="W66"/>
  <c r="V59"/>
  <c r="W59"/>
  <c r="V60"/>
  <c r="W60"/>
  <c r="V61"/>
  <c r="W61"/>
  <c r="W62" s="1"/>
  <c r="W58"/>
  <c r="V53"/>
  <c r="W53"/>
  <c r="W56" s="1"/>
  <c r="V54"/>
  <c r="W54"/>
  <c r="V55"/>
  <c r="W55"/>
  <c r="W52"/>
  <c r="AF40"/>
  <c r="AG40"/>
  <c r="AG43" s="1"/>
  <c r="AF41"/>
  <c r="AG41"/>
  <c r="AF42"/>
  <c r="AG42"/>
  <c r="AG39"/>
  <c r="AF34"/>
  <c r="AG34"/>
  <c r="AF35"/>
  <c r="AG35"/>
  <c r="AF36"/>
  <c r="AG36"/>
  <c r="AG33"/>
  <c r="AF28"/>
  <c r="AG28"/>
  <c r="AG31" s="1"/>
  <c r="AF29"/>
  <c r="AG29"/>
  <c r="AF30"/>
  <c r="AG30"/>
  <c r="AG27"/>
  <c r="AF20"/>
  <c r="AG20"/>
  <c r="AF21"/>
  <c r="AG21"/>
  <c r="AG23" s="1"/>
  <c r="AF22"/>
  <c r="AG22"/>
  <c r="AG19"/>
  <c r="AG13"/>
  <c r="AG14"/>
  <c r="AG15"/>
  <c r="AG16"/>
  <c r="Z119"/>
  <c r="AA119"/>
  <c r="Z120"/>
  <c r="AA120"/>
  <c r="Z121"/>
  <c r="AA121"/>
  <c r="AA118"/>
  <c r="Z118"/>
  <c r="Z113"/>
  <c r="AA113"/>
  <c r="Z114"/>
  <c r="AA114"/>
  <c r="Z115"/>
  <c r="AA115"/>
  <c r="AA112"/>
  <c r="Z112"/>
  <c r="Z107"/>
  <c r="AA107"/>
  <c r="Z108"/>
  <c r="AA108"/>
  <c r="Z109"/>
  <c r="AA109"/>
  <c r="AA106"/>
  <c r="Z106"/>
  <c r="Z99"/>
  <c r="AA99"/>
  <c r="Z100"/>
  <c r="AA100"/>
  <c r="Z101"/>
  <c r="AA101"/>
  <c r="AA98"/>
  <c r="Z98"/>
  <c r="Z93"/>
  <c r="AA93"/>
  <c r="Z94"/>
  <c r="AA94"/>
  <c r="Z95"/>
  <c r="AA95"/>
  <c r="AA92"/>
  <c r="Z92"/>
  <c r="H167"/>
  <c r="H147"/>
  <c r="C147"/>
  <c r="C141"/>
  <c r="AB122"/>
  <c r="AB116"/>
  <c r="AB110"/>
  <c r="AB102"/>
  <c r="AB96"/>
  <c r="W122"/>
  <c r="V122"/>
  <c r="U122"/>
  <c r="R122"/>
  <c r="Q122"/>
  <c r="P122"/>
  <c r="M122"/>
  <c r="L122"/>
  <c r="K122"/>
  <c r="H122"/>
  <c r="G122"/>
  <c r="F122"/>
  <c r="W116"/>
  <c r="V116"/>
  <c r="U116"/>
  <c r="R116"/>
  <c r="Q116"/>
  <c r="P116"/>
  <c r="M116"/>
  <c r="L116"/>
  <c r="K116"/>
  <c r="H116"/>
  <c r="G116"/>
  <c r="F116"/>
  <c r="W110"/>
  <c r="V110"/>
  <c r="U110"/>
  <c r="R110"/>
  <c r="Q110"/>
  <c r="P110"/>
  <c r="M110"/>
  <c r="L110"/>
  <c r="K110"/>
  <c r="H110"/>
  <c r="G110"/>
  <c r="F110"/>
  <c r="W102"/>
  <c r="V102"/>
  <c r="U102"/>
  <c r="R102"/>
  <c r="Q102"/>
  <c r="P102"/>
  <c r="M102"/>
  <c r="L102"/>
  <c r="K102"/>
  <c r="H102"/>
  <c r="G102"/>
  <c r="F102"/>
  <c r="C102"/>
  <c r="W96"/>
  <c r="V96"/>
  <c r="U96"/>
  <c r="R96"/>
  <c r="Q96"/>
  <c r="P96"/>
  <c r="M96"/>
  <c r="L96"/>
  <c r="K96"/>
  <c r="H96"/>
  <c r="G96"/>
  <c r="F96"/>
  <c r="C96"/>
  <c r="U79"/>
  <c r="U80"/>
  <c r="U81"/>
  <c r="V78"/>
  <c r="U78"/>
  <c r="U73"/>
  <c r="U74"/>
  <c r="U75"/>
  <c r="V72"/>
  <c r="U72"/>
  <c r="R70"/>
  <c r="U67"/>
  <c r="U68"/>
  <c r="U69"/>
  <c r="V66"/>
  <c r="U66"/>
  <c r="U59"/>
  <c r="U60"/>
  <c r="U61"/>
  <c r="V58"/>
  <c r="U58"/>
  <c r="U53"/>
  <c r="U54"/>
  <c r="U55"/>
  <c r="V52"/>
  <c r="U52"/>
  <c r="W82"/>
  <c r="W76"/>
  <c r="W70"/>
  <c r="R82"/>
  <c r="Q82"/>
  <c r="P82"/>
  <c r="M82"/>
  <c r="L82"/>
  <c r="K82"/>
  <c r="H82"/>
  <c r="G82"/>
  <c r="F82"/>
  <c r="R76"/>
  <c r="Q76"/>
  <c r="P76"/>
  <c r="M76"/>
  <c r="L76"/>
  <c r="K76"/>
  <c r="H76"/>
  <c r="G76"/>
  <c r="F76"/>
  <c r="Q70"/>
  <c r="P70"/>
  <c r="M70"/>
  <c r="L70"/>
  <c r="K70"/>
  <c r="H70"/>
  <c r="G70"/>
  <c r="F70"/>
  <c r="R62"/>
  <c r="Q62"/>
  <c r="P62"/>
  <c r="M62"/>
  <c r="L62"/>
  <c r="K62"/>
  <c r="H62"/>
  <c r="G62"/>
  <c r="F62"/>
  <c r="C62"/>
  <c r="R56"/>
  <c r="Q56"/>
  <c r="P56"/>
  <c r="M56"/>
  <c r="L56"/>
  <c r="K56"/>
  <c r="H56"/>
  <c r="G56"/>
  <c r="F56"/>
  <c r="C56"/>
  <c r="AE40"/>
  <c r="AE41"/>
  <c r="AE42"/>
  <c r="AF39"/>
  <c r="AE39"/>
  <c r="AE34"/>
  <c r="AE35"/>
  <c r="AE36"/>
  <c r="AF33"/>
  <c r="AE33"/>
  <c r="AE28"/>
  <c r="AE29"/>
  <c r="AE30"/>
  <c r="AF27"/>
  <c r="AE27"/>
  <c r="AE20"/>
  <c r="AE21"/>
  <c r="AE22"/>
  <c r="AF19"/>
  <c r="AE19"/>
  <c r="AF13"/>
  <c r="AE14"/>
  <c r="AF14"/>
  <c r="AE15"/>
  <c r="AF15"/>
  <c r="G139" s="1"/>
  <c r="AE16"/>
  <c r="AF16"/>
  <c r="AE13"/>
  <c r="AG37"/>
  <c r="AG17"/>
  <c r="AB43"/>
  <c r="AA43"/>
  <c r="Z43"/>
  <c r="AB37"/>
  <c r="AA37"/>
  <c r="Z37"/>
  <c r="AB31"/>
  <c r="AA31"/>
  <c r="Z31"/>
  <c r="AB23"/>
  <c r="AA23"/>
  <c r="Z23"/>
  <c r="AB17"/>
  <c r="AA17"/>
  <c r="Z17"/>
  <c r="W43"/>
  <c r="V43"/>
  <c r="U43"/>
  <c r="W37"/>
  <c r="V37"/>
  <c r="U37"/>
  <c r="W31"/>
  <c r="V31"/>
  <c r="U31"/>
  <c r="W23"/>
  <c r="V23"/>
  <c r="U23"/>
  <c r="W17"/>
  <c r="V17"/>
  <c r="U17"/>
  <c r="R43"/>
  <c r="Q43"/>
  <c r="P43"/>
  <c r="R37"/>
  <c r="Q37"/>
  <c r="P37"/>
  <c r="R31"/>
  <c r="Q31"/>
  <c r="P31"/>
  <c r="R23"/>
  <c r="Q23"/>
  <c r="P23"/>
  <c r="R17"/>
  <c r="Q17"/>
  <c r="P17"/>
  <c r="M43"/>
  <c r="L43"/>
  <c r="K43"/>
  <c r="M37"/>
  <c r="L37"/>
  <c r="K37"/>
  <c r="M31"/>
  <c r="L31"/>
  <c r="K31"/>
  <c r="M23"/>
  <c r="L23"/>
  <c r="K23"/>
  <c r="M17"/>
  <c r="L17"/>
  <c r="K17"/>
  <c r="F40" i="16"/>
  <c r="H92" i="15"/>
  <c r="G92"/>
  <c r="F92"/>
  <c r="F43" i="10"/>
  <c r="H43"/>
  <c r="G43"/>
  <c r="H37"/>
  <c r="G37"/>
  <c r="F37"/>
  <c r="F31"/>
  <c r="H31"/>
  <c r="G31"/>
  <c r="H17"/>
  <c r="G17"/>
  <c r="F17"/>
  <c r="F32" i="12"/>
  <c r="F16" i="11"/>
  <c r="G16"/>
  <c r="H16"/>
  <c r="F19" i="14"/>
  <c r="G19"/>
  <c r="H19"/>
  <c r="F25"/>
  <c r="G25"/>
  <c r="H25"/>
  <c r="F31"/>
  <c r="G31"/>
  <c r="H31"/>
  <c r="H40" i="26"/>
  <c r="G40"/>
  <c r="F40"/>
  <c r="H24" i="24"/>
  <c r="G24"/>
  <c r="F24"/>
  <c r="G27" i="34"/>
  <c r="F27"/>
  <c r="G21"/>
  <c r="F21"/>
  <c r="H26" i="21"/>
  <c r="G26"/>
  <c r="F26"/>
  <c r="G19" i="20"/>
  <c r="G26"/>
  <c r="H70" i="18"/>
  <c r="G70"/>
  <c r="F70"/>
  <c r="H64"/>
  <c r="G64"/>
  <c r="F64"/>
  <c r="H86" i="15"/>
  <c r="G86"/>
  <c r="F86"/>
  <c r="H66"/>
  <c r="G66"/>
  <c r="F66"/>
  <c r="H60"/>
  <c r="G60"/>
  <c r="F60"/>
  <c r="H40"/>
  <c r="G40"/>
  <c r="F40"/>
  <c r="H34"/>
  <c r="G34"/>
  <c r="F34"/>
  <c r="H32" i="12"/>
  <c r="G32"/>
  <c r="H161" i="26" l="1"/>
  <c r="H145"/>
  <c r="AG40"/>
  <c r="AG33"/>
  <c r="V57"/>
  <c r="W63"/>
  <c r="AB110"/>
  <c r="H121" i="13"/>
  <c r="H124"/>
  <c r="H125" s="1"/>
  <c r="AA82"/>
  <c r="H131"/>
  <c r="W51"/>
  <c r="AG21"/>
  <c r="H119"/>
  <c r="AG15"/>
  <c r="H113"/>
  <c r="F92" i="34"/>
  <c r="AA118" i="21"/>
  <c r="F358" i="15"/>
  <c r="F346"/>
  <c r="F333"/>
  <c r="Z154" i="11"/>
  <c r="F200"/>
  <c r="Z148"/>
  <c r="G99" i="25"/>
  <c r="G93" i="34"/>
  <c r="F93"/>
  <c r="Z64"/>
  <c r="G146" i="16"/>
  <c r="Z267" i="15"/>
  <c r="Z255"/>
  <c r="AA88" i="13"/>
  <c r="F91" i="19"/>
  <c r="G208" i="11"/>
  <c r="F208"/>
  <c r="V43" i="24"/>
  <c r="V37" i="19"/>
  <c r="F270" i="18"/>
  <c r="G152" i="16"/>
  <c r="F152"/>
  <c r="F146"/>
  <c r="G130" i="13"/>
  <c r="G117"/>
  <c r="F111"/>
  <c r="F145" i="10"/>
  <c r="G153" i="26"/>
  <c r="F153"/>
  <c r="AE33"/>
  <c r="G85" i="19"/>
  <c r="F348" i="15"/>
  <c r="F122" i="13"/>
  <c r="F116"/>
  <c r="G165" i="21"/>
  <c r="F165"/>
  <c r="G91" i="19"/>
  <c r="F252" i="18"/>
  <c r="G176" i="16"/>
  <c r="F176"/>
  <c r="G170"/>
  <c r="G164"/>
  <c r="AF92" i="15"/>
  <c r="G360"/>
  <c r="F360"/>
  <c r="F357"/>
  <c r="AF46" i="11"/>
  <c r="G202"/>
  <c r="F202"/>
  <c r="G160" i="26"/>
  <c r="F144"/>
  <c r="F159" i="21"/>
  <c r="F91" i="20"/>
  <c r="F85" i="19"/>
  <c r="G271" i="18"/>
  <c r="G265"/>
  <c r="G245"/>
  <c r="G238"/>
  <c r="G232"/>
  <c r="G158" i="16"/>
  <c r="G112" i="13"/>
  <c r="AA117" i="26"/>
  <c r="F160"/>
  <c r="AA110"/>
  <c r="Z110"/>
  <c r="G144"/>
  <c r="F143"/>
  <c r="G138"/>
  <c r="G113" i="25"/>
  <c r="G106"/>
  <c r="AA63" i="24"/>
  <c r="F81"/>
  <c r="AA64" i="34"/>
  <c r="G90"/>
  <c r="G85"/>
  <c r="G84"/>
  <c r="F139" i="21"/>
  <c r="G84" i="20"/>
  <c r="F263" i="18"/>
  <c r="G262"/>
  <c r="F256"/>
  <c r="G255"/>
  <c r="Z178"/>
  <c r="G236"/>
  <c r="F224"/>
  <c r="G219"/>
  <c r="F218"/>
  <c r="Z248" i="15"/>
  <c r="Z215"/>
  <c r="F184" i="11"/>
  <c r="F182"/>
  <c r="F138" i="26"/>
  <c r="F113" i="25"/>
  <c r="F106"/>
  <c r="G81" i="24"/>
  <c r="G87" i="34"/>
  <c r="G159" i="21"/>
  <c r="F153"/>
  <c r="F147"/>
  <c r="G139"/>
  <c r="G91" i="20"/>
  <c r="F271" i="18"/>
  <c r="F265"/>
  <c r="AF57"/>
  <c r="G258"/>
  <c r="F258"/>
  <c r="F238"/>
  <c r="F232"/>
  <c r="F226"/>
  <c r="G220"/>
  <c r="F220"/>
  <c r="G65" i="17"/>
  <c r="F65"/>
  <c r="F170" i="16"/>
  <c r="F164"/>
  <c r="F158"/>
  <c r="G354" i="15"/>
  <c r="F354"/>
  <c r="G348"/>
  <c r="G341"/>
  <c r="F341"/>
  <c r="G334"/>
  <c r="F334"/>
  <c r="G328"/>
  <c r="F328"/>
  <c r="G322"/>
  <c r="F322"/>
  <c r="G315"/>
  <c r="F315"/>
  <c r="G308"/>
  <c r="G302"/>
  <c r="F296"/>
  <c r="G289"/>
  <c r="F289"/>
  <c r="F112" i="14"/>
  <c r="F106"/>
  <c r="F130" i="13"/>
  <c r="AE27"/>
  <c r="F124"/>
  <c r="G118"/>
  <c r="F118"/>
  <c r="F112"/>
  <c r="G123" i="12"/>
  <c r="G117"/>
  <c r="F117"/>
  <c r="G111"/>
  <c r="F111"/>
  <c r="G172" i="11"/>
  <c r="F166" i="10"/>
  <c r="Z58" i="34"/>
  <c r="F87"/>
  <c r="G153" i="21"/>
  <c r="G147"/>
  <c r="F84" i="20"/>
  <c r="AA56" i="19"/>
  <c r="G252" i="18"/>
  <c r="F245"/>
  <c r="G226"/>
  <c r="F308" i="15"/>
  <c r="AA209"/>
  <c r="F302"/>
  <c r="G296"/>
  <c r="G112" i="14"/>
  <c r="Z80"/>
  <c r="G100"/>
  <c r="F100"/>
  <c r="G189" i="11"/>
  <c r="G184"/>
  <c r="Z124"/>
  <c r="F172"/>
  <c r="G166" i="10"/>
  <c r="G160"/>
  <c r="F160"/>
  <c r="G146"/>
  <c r="AA102"/>
  <c r="F99" i="25"/>
  <c r="V181" i="15"/>
  <c r="U162"/>
  <c r="V155"/>
  <c r="G106" i="14"/>
  <c r="U82" i="10"/>
  <c r="G154"/>
  <c r="F140"/>
  <c r="F88" i="24"/>
  <c r="U128" i="18"/>
  <c r="F123" i="12"/>
  <c r="V96" i="11"/>
  <c r="G196"/>
  <c r="F196"/>
  <c r="F197" s="1"/>
  <c r="G178"/>
  <c r="F154" i="10"/>
  <c r="F146"/>
  <c r="G140"/>
  <c r="AA101" i="26"/>
  <c r="G86" i="34"/>
  <c r="F86"/>
  <c r="F85"/>
  <c r="AA106" i="21"/>
  <c r="G269" i="18"/>
  <c r="G250"/>
  <c r="AA111" i="16"/>
  <c r="F332" i="15"/>
  <c r="AA241"/>
  <c r="F313"/>
  <c r="G186" i="11"/>
  <c r="F176"/>
  <c r="F158" i="26"/>
  <c r="Z117"/>
  <c r="F142"/>
  <c r="Z95"/>
  <c r="AA95"/>
  <c r="AA56" i="24"/>
  <c r="F151" i="21"/>
  <c r="Z164" i="18"/>
  <c r="AA146"/>
  <c r="Z261" i="15"/>
  <c r="Z235"/>
  <c r="F325"/>
  <c r="F319"/>
  <c r="F294"/>
  <c r="AA68" i="14"/>
  <c r="Z130" i="11"/>
  <c r="F85" i="24"/>
  <c r="AE25" i="19"/>
  <c r="AE19"/>
  <c r="AE28" i="16"/>
  <c r="AF66" i="15"/>
  <c r="V75" i="21"/>
  <c r="G90" i="20"/>
  <c r="G83"/>
  <c r="G359" i="15"/>
  <c r="V162"/>
  <c r="G327"/>
  <c r="V129"/>
  <c r="V56" i="14"/>
  <c r="G201" i="11"/>
  <c r="V82" i="10"/>
  <c r="F153"/>
  <c r="F162" i="21"/>
  <c r="F158"/>
  <c r="U45" i="20"/>
  <c r="F82"/>
  <c r="U38"/>
  <c r="F236" i="18"/>
  <c r="F352" i="15"/>
  <c r="F301"/>
  <c r="F293"/>
  <c r="F110" i="14"/>
  <c r="F104"/>
  <c r="U50"/>
  <c r="F123" i="13"/>
  <c r="F117"/>
  <c r="G207" i="11"/>
  <c r="F206"/>
  <c r="F205"/>
  <c r="F195"/>
  <c r="G159" i="26"/>
  <c r="F159"/>
  <c r="G152"/>
  <c r="F152"/>
  <c r="F150"/>
  <c r="G143"/>
  <c r="U63"/>
  <c r="V42" i="25"/>
  <c r="F87" i="24"/>
  <c r="U39" i="34"/>
  <c r="F157" i="21"/>
  <c r="F83" i="20"/>
  <c r="G84" i="19"/>
  <c r="G270" i="18"/>
  <c r="F269"/>
  <c r="V134"/>
  <c r="G264"/>
  <c r="V121"/>
  <c r="U121"/>
  <c r="V115"/>
  <c r="F250"/>
  <c r="U115"/>
  <c r="F243"/>
  <c r="F242"/>
  <c r="V101"/>
  <c r="F235"/>
  <c r="V95"/>
  <c r="F229"/>
  <c r="G218"/>
  <c r="G175" i="16"/>
  <c r="G156"/>
  <c r="G145"/>
  <c r="G144"/>
  <c r="U57"/>
  <c r="G352" i="15"/>
  <c r="G339"/>
  <c r="V143"/>
  <c r="V110"/>
  <c r="G287"/>
  <c r="F111" i="14"/>
  <c r="G129" i="13"/>
  <c r="F129"/>
  <c r="U63"/>
  <c r="V51"/>
  <c r="U51"/>
  <c r="G115"/>
  <c r="G111"/>
  <c r="U45"/>
  <c r="F110"/>
  <c r="H124" i="12"/>
  <c r="F116"/>
  <c r="F109"/>
  <c r="G183" i="11"/>
  <c r="G163" i="10"/>
  <c r="U76"/>
  <c r="F151"/>
  <c r="G138"/>
  <c r="V56"/>
  <c r="AF33" i="26"/>
  <c r="G151"/>
  <c r="F151"/>
  <c r="G150"/>
  <c r="G137"/>
  <c r="AF18"/>
  <c r="F112" i="25"/>
  <c r="G79" i="24"/>
  <c r="AF27" i="34"/>
  <c r="AF44" i="21"/>
  <c r="F164"/>
  <c r="G146"/>
  <c r="G90" i="19"/>
  <c r="F90"/>
  <c r="G89"/>
  <c r="F89"/>
  <c r="F264" i="18"/>
  <c r="G257"/>
  <c r="G259" s="1"/>
  <c r="F257"/>
  <c r="AF51"/>
  <c r="G251"/>
  <c r="F251"/>
  <c r="AF44"/>
  <c r="H235"/>
  <c r="H239" s="1"/>
  <c r="G231"/>
  <c r="G169" i="16"/>
  <c r="F359" i="15"/>
  <c r="F361" s="1"/>
  <c r="G353"/>
  <c r="G345"/>
  <c r="AF73"/>
  <c r="F340"/>
  <c r="AF34"/>
  <c r="G128" i="13"/>
  <c r="G122"/>
  <c r="G116"/>
  <c r="F110" i="12"/>
  <c r="F207" i="11"/>
  <c r="F201"/>
  <c r="G188"/>
  <c r="AE33"/>
  <c r="G158" i="10"/>
  <c r="F137" i="26"/>
  <c r="G112" i="25"/>
  <c r="F86" i="24"/>
  <c r="AE24"/>
  <c r="G85"/>
  <c r="G92" i="34"/>
  <c r="AE32" i="21"/>
  <c r="F146"/>
  <c r="G244" i="18"/>
  <c r="F244"/>
  <c r="G237"/>
  <c r="AF25"/>
  <c r="G174" i="16"/>
  <c r="F174"/>
  <c r="AE46"/>
  <c r="F175"/>
  <c r="F169"/>
  <c r="G157"/>
  <c r="G151"/>
  <c r="F145"/>
  <c r="G347" i="15"/>
  <c r="F347"/>
  <c r="AF40"/>
  <c r="G122" i="12"/>
  <c r="AF32"/>
  <c r="F122"/>
  <c r="G116"/>
  <c r="AF26"/>
  <c r="G110"/>
  <c r="G171" i="11"/>
  <c r="F171"/>
  <c r="AF40" i="26"/>
  <c r="G158"/>
  <c r="G157"/>
  <c r="G105" i="25"/>
  <c r="AF17"/>
  <c r="G98"/>
  <c r="F98"/>
  <c r="G80" i="24"/>
  <c r="F80"/>
  <c r="AE21" i="34"/>
  <c r="AF38" i="21"/>
  <c r="G158"/>
  <c r="G152"/>
  <c r="F152"/>
  <c r="G138"/>
  <c r="F138"/>
  <c r="F90" i="20"/>
  <c r="AE26"/>
  <c r="F89"/>
  <c r="AF19"/>
  <c r="G82"/>
  <c r="F84" i="19"/>
  <c r="F237" i="18"/>
  <c r="F231"/>
  <c r="G225"/>
  <c r="F225"/>
  <c r="F227" s="1"/>
  <c r="F219"/>
  <c r="G64" i="17"/>
  <c r="AF18"/>
  <c r="F64"/>
  <c r="G163" i="16"/>
  <c r="F163"/>
  <c r="F162"/>
  <c r="F157"/>
  <c r="F151"/>
  <c r="AE66" i="15"/>
  <c r="F327"/>
  <c r="F326"/>
  <c r="G321"/>
  <c r="AF54"/>
  <c r="F321"/>
  <c r="AE54"/>
  <c r="G314"/>
  <c r="F314"/>
  <c r="AE47"/>
  <c r="G307"/>
  <c r="F307"/>
  <c r="G301"/>
  <c r="F300"/>
  <c r="AE34"/>
  <c r="G295"/>
  <c r="F295"/>
  <c r="AF21"/>
  <c r="G288"/>
  <c r="F288"/>
  <c r="G111" i="14"/>
  <c r="G105"/>
  <c r="AF25"/>
  <c r="F105"/>
  <c r="G99"/>
  <c r="AF19"/>
  <c r="F99"/>
  <c r="F188" i="11"/>
  <c r="F187"/>
  <c r="AF33"/>
  <c r="F183"/>
  <c r="AF28"/>
  <c r="G177"/>
  <c r="F177"/>
  <c r="AF22"/>
  <c r="F170"/>
  <c r="F159" i="10"/>
  <c r="F144"/>
  <c r="V79" i="26"/>
  <c r="V72"/>
  <c r="U72"/>
  <c r="F136"/>
  <c r="U57"/>
  <c r="G111" i="25"/>
  <c r="U56"/>
  <c r="V56"/>
  <c r="U42"/>
  <c r="G86" i="24"/>
  <c r="F79"/>
  <c r="U36"/>
  <c r="G162" i="21"/>
  <c r="G157"/>
  <c r="V69"/>
  <c r="F81" i="20"/>
  <c r="U43" i="19"/>
  <c r="F268" i="18"/>
  <c r="G263"/>
  <c r="F255"/>
  <c r="U75" i="16"/>
  <c r="G150"/>
  <c r="F150"/>
  <c r="V169" i="15"/>
  <c r="U149"/>
  <c r="G312"/>
  <c r="G300"/>
  <c r="G293"/>
  <c r="V63" i="13"/>
  <c r="G127"/>
  <c r="U57"/>
  <c r="G121"/>
  <c r="V57"/>
  <c r="G110"/>
  <c r="G109"/>
  <c r="V45"/>
  <c r="F114" i="12"/>
  <c r="G108"/>
  <c r="U72" i="11"/>
  <c r="F158" i="10"/>
  <c r="G157"/>
  <c r="V62"/>
  <c r="G142" i="26"/>
  <c r="Z101"/>
  <c r="G136"/>
  <c r="F111" i="25"/>
  <c r="G110"/>
  <c r="AA81"/>
  <c r="F110"/>
  <c r="F105"/>
  <c r="G104"/>
  <c r="F104"/>
  <c r="Z74"/>
  <c r="AA74"/>
  <c r="G97"/>
  <c r="AA67"/>
  <c r="Z67"/>
  <c r="G87" i="24"/>
  <c r="Z63"/>
  <c r="F78"/>
  <c r="Z56"/>
  <c r="G91" i="34"/>
  <c r="F91"/>
  <c r="AA58"/>
  <c r="G163" i="21"/>
  <c r="F163"/>
  <c r="F166" s="1"/>
  <c r="Z118"/>
  <c r="AA112"/>
  <c r="Z112"/>
  <c r="Z106"/>
  <c r="Z100"/>
  <c r="AA100"/>
  <c r="Z92"/>
  <c r="AA92"/>
  <c r="Z64" i="20"/>
  <c r="G89"/>
  <c r="AA64"/>
  <c r="Z57"/>
  <c r="AA57"/>
  <c r="Z62" i="19"/>
  <c r="G83"/>
  <c r="Z56"/>
  <c r="F83"/>
  <c r="AA197" i="18"/>
  <c r="Z197"/>
  <c r="Z191"/>
  <c r="F262"/>
  <c r="AA184"/>
  <c r="AA178"/>
  <c r="AA171"/>
  <c r="Z171"/>
  <c r="F230"/>
  <c r="AA158"/>
  <c r="G224"/>
  <c r="Z152"/>
  <c r="AA152"/>
  <c r="Z146"/>
  <c r="G217"/>
  <c r="Z129" i="16"/>
  <c r="Z123"/>
  <c r="Z117"/>
  <c r="F156"/>
  <c r="Z111"/>
  <c r="F144"/>
  <c r="Z99"/>
  <c r="G358" i="15"/>
  <c r="AA267"/>
  <c r="AA261"/>
  <c r="G351"/>
  <c r="AA255"/>
  <c r="AA248"/>
  <c r="G332"/>
  <c r="Z241"/>
  <c r="G326"/>
  <c r="AA235"/>
  <c r="AA229"/>
  <c r="Z229"/>
  <c r="Z222"/>
  <c r="AA215"/>
  <c r="Z209"/>
  <c r="AA203"/>
  <c r="Z203"/>
  <c r="AA196"/>
  <c r="Z196"/>
  <c r="AA80" i="14"/>
  <c r="G110"/>
  <c r="G109"/>
  <c r="AA74"/>
  <c r="Z74"/>
  <c r="F98"/>
  <c r="Z68"/>
  <c r="AA94" i="13"/>
  <c r="F127"/>
  <c r="Z88"/>
  <c r="F115"/>
  <c r="Z82"/>
  <c r="AA76"/>
  <c r="Z76"/>
  <c r="F109"/>
  <c r="Z89" i="12"/>
  <c r="AA89"/>
  <c r="AA83"/>
  <c r="Z83"/>
  <c r="AA77"/>
  <c r="G109"/>
  <c r="Z77"/>
  <c r="AA154" i="11"/>
  <c r="AA148"/>
  <c r="F199"/>
  <c r="AA142"/>
  <c r="G195"/>
  <c r="Z142"/>
  <c r="AA135"/>
  <c r="Z135"/>
  <c r="G182"/>
  <c r="AA130"/>
  <c r="AA124"/>
  <c r="Z118"/>
  <c r="AA118"/>
  <c r="F169"/>
  <c r="G165" i="10"/>
  <c r="F165"/>
  <c r="AA122"/>
  <c r="F163"/>
  <c r="Z122"/>
  <c r="G159"/>
  <c r="Z116"/>
  <c r="AA116"/>
  <c r="F157"/>
  <c r="G153"/>
  <c r="Z110"/>
  <c r="G152"/>
  <c r="AA110"/>
  <c r="G145"/>
  <c r="Z102"/>
  <c r="AA96"/>
  <c r="F139"/>
  <c r="Z96"/>
  <c r="U49" i="25"/>
  <c r="F97"/>
  <c r="V81" i="21"/>
  <c r="U81"/>
  <c r="G145"/>
  <c r="F145"/>
  <c r="U63"/>
  <c r="G137"/>
  <c r="U55"/>
  <c r="F137"/>
  <c r="U134" i="18"/>
  <c r="V108"/>
  <c r="U108"/>
  <c r="U101"/>
  <c r="U95"/>
  <c r="U83"/>
  <c r="G63" i="17"/>
  <c r="F63"/>
  <c r="U87" i="16"/>
  <c r="G168"/>
  <c r="F168"/>
  <c r="U81"/>
  <c r="G162"/>
  <c r="U155" i="15"/>
  <c r="U123"/>
  <c r="U117"/>
  <c r="U56" i="14"/>
  <c r="F109"/>
  <c r="G104"/>
  <c r="G98"/>
  <c r="U44"/>
  <c r="G121" i="12"/>
  <c r="F121"/>
  <c r="G115"/>
  <c r="U54"/>
  <c r="F115"/>
  <c r="V48"/>
  <c r="G187" i="11"/>
  <c r="U83"/>
  <c r="U78"/>
  <c r="F181"/>
  <c r="G176"/>
  <c r="U66"/>
  <c r="G164" i="10"/>
  <c r="F164"/>
  <c r="F152"/>
  <c r="G144"/>
  <c r="G141" i="26"/>
  <c r="AF24"/>
  <c r="AE18"/>
  <c r="AE24" i="25"/>
  <c r="AF21" i="34"/>
  <c r="AE26" i="21"/>
  <c r="AE57" i="18"/>
  <c r="AE37"/>
  <c r="AE25"/>
  <c r="F62" i="17"/>
  <c r="AE40" i="16"/>
  <c r="AF34"/>
  <c r="AE92" i="15"/>
  <c r="G357"/>
  <c r="AE86"/>
  <c r="AF80"/>
  <c r="AE80"/>
  <c r="F345"/>
  <c r="AE73"/>
  <c r="G338"/>
  <c r="F338"/>
  <c r="G331"/>
  <c r="AE60"/>
  <c r="G320"/>
  <c r="F320"/>
  <c r="G306"/>
  <c r="AE40"/>
  <c r="F306"/>
  <c r="AE21"/>
  <c r="AE15" i="13"/>
  <c r="AE32" i="12"/>
  <c r="AF52" i="11"/>
  <c r="G205"/>
  <c r="G209" s="1"/>
  <c r="G199"/>
  <c r="AF40"/>
  <c r="G193"/>
  <c r="AE22"/>
  <c r="AF16"/>
  <c r="AE17" i="10"/>
  <c r="AF17"/>
  <c r="F157" i="26"/>
  <c r="F96" i="25"/>
  <c r="F90" i="34"/>
  <c r="F84"/>
  <c r="F150" i="21"/>
  <c r="AF26"/>
  <c r="G88" i="20"/>
  <c r="AE64" i="18"/>
  <c r="AE51"/>
  <c r="AE44"/>
  <c r="G223"/>
  <c r="G161" i="16"/>
  <c r="G149"/>
  <c r="F312" i="15"/>
  <c r="G305"/>
  <c r="G286"/>
  <c r="AF27" i="13"/>
  <c r="G114" i="12"/>
  <c r="G169" i="11"/>
  <c r="G173" s="1"/>
  <c r="U79" i="26"/>
  <c r="V63"/>
  <c r="F141"/>
  <c r="G135"/>
  <c r="V49" i="25"/>
  <c r="G103"/>
  <c r="F103"/>
  <c r="U43" i="24"/>
  <c r="G78"/>
  <c r="V45" i="34"/>
  <c r="V39"/>
  <c r="U75" i="21"/>
  <c r="F156"/>
  <c r="G150"/>
  <c r="U69"/>
  <c r="G144"/>
  <c r="V63"/>
  <c r="F144"/>
  <c r="V55"/>
  <c r="G136"/>
  <c r="V45" i="20"/>
  <c r="F88"/>
  <c r="G81"/>
  <c r="V38"/>
  <c r="G88" i="19"/>
  <c r="G82"/>
  <c r="V128" i="18"/>
  <c r="G249"/>
  <c r="F249"/>
  <c r="G242"/>
  <c r="V89"/>
  <c r="U89"/>
  <c r="G173" i="16"/>
  <c r="G167"/>
  <c r="F161"/>
  <c r="G155"/>
  <c r="F149"/>
  <c r="G143"/>
  <c r="V57"/>
  <c r="F143"/>
  <c r="V175" i="15"/>
  <c r="U175"/>
  <c r="F351"/>
  <c r="F355" s="1"/>
  <c r="F331"/>
  <c r="V149"/>
  <c r="G325"/>
  <c r="U143"/>
  <c r="V136"/>
  <c r="U136"/>
  <c r="U129"/>
  <c r="V123"/>
  <c r="V117"/>
  <c r="U110"/>
  <c r="F286"/>
  <c r="V50" i="14"/>
  <c r="F103"/>
  <c r="V44"/>
  <c r="F97"/>
  <c r="V60" i="12"/>
  <c r="U60"/>
  <c r="V54"/>
  <c r="F108"/>
  <c r="U48"/>
  <c r="V102" i="11"/>
  <c r="U102"/>
  <c r="U96"/>
  <c r="V90"/>
  <c r="U90"/>
  <c r="V83"/>
  <c r="V78"/>
  <c r="V72"/>
  <c r="F175"/>
  <c r="V66"/>
  <c r="G151" i="10"/>
  <c r="V70"/>
  <c r="U70"/>
  <c r="G143"/>
  <c r="U62"/>
  <c r="F143"/>
  <c r="U56"/>
  <c r="F135" i="26"/>
  <c r="AF31" i="25"/>
  <c r="AE31"/>
  <c r="AF24"/>
  <c r="G96"/>
  <c r="AE17"/>
  <c r="AF17" i="24"/>
  <c r="AE17"/>
  <c r="AE27" i="34"/>
  <c r="AE44" i="21"/>
  <c r="G156"/>
  <c r="AE38"/>
  <c r="AF18"/>
  <c r="AE18"/>
  <c r="AF26" i="20"/>
  <c r="AE19"/>
  <c r="F88" i="19"/>
  <c r="F82"/>
  <c r="AF70" i="18"/>
  <c r="AE70"/>
  <c r="AF31"/>
  <c r="AE19"/>
  <c r="G62" i="17"/>
  <c r="AF46" i="16"/>
  <c r="F173"/>
  <c r="F167"/>
  <c r="F155"/>
  <c r="AE22"/>
  <c r="AF86" i="15"/>
  <c r="AF60"/>
  <c r="G319"/>
  <c r="F305"/>
  <c r="F299"/>
  <c r="AF28"/>
  <c r="AE28"/>
  <c r="AF31" i="14"/>
  <c r="AE31"/>
  <c r="G103"/>
  <c r="AE25"/>
  <c r="G97"/>
  <c r="AE19"/>
  <c r="AF33" i="13"/>
  <c r="F121"/>
  <c r="F125" s="1"/>
  <c r="AF21"/>
  <c r="AE21"/>
  <c r="AF15"/>
  <c r="G120" i="12"/>
  <c r="F120"/>
  <c r="AE26"/>
  <c r="AF20"/>
  <c r="AE20"/>
  <c r="AE52" i="11"/>
  <c r="AE46"/>
  <c r="AE40"/>
  <c r="F186"/>
  <c r="G181"/>
  <c r="AE28"/>
  <c r="G175"/>
  <c r="AE16"/>
  <c r="AF43" i="10"/>
  <c r="AE43"/>
  <c r="AF37"/>
  <c r="AE37"/>
  <c r="AF31"/>
  <c r="AE31"/>
  <c r="AF23"/>
  <c r="AE23"/>
  <c r="G137"/>
  <c r="AE24" i="26"/>
  <c r="AE40"/>
  <c r="H94" i="34"/>
  <c r="W75" i="21"/>
  <c r="AF32"/>
  <c r="W45" i="20"/>
  <c r="AB56" i="19"/>
  <c r="AB62"/>
  <c r="V43"/>
  <c r="W43"/>
  <c r="U37"/>
  <c r="AA62"/>
  <c r="W37"/>
  <c r="AF19"/>
  <c r="AF25"/>
  <c r="AG25"/>
  <c r="AG19"/>
  <c r="H266" i="18"/>
  <c r="W83"/>
  <c r="W89"/>
  <c r="AA164"/>
  <c r="AA191"/>
  <c r="AF19"/>
  <c r="AF37"/>
  <c r="AF64"/>
  <c r="AB146"/>
  <c r="AB171"/>
  <c r="AB197"/>
  <c r="AG44"/>
  <c r="AG70"/>
  <c r="Z158"/>
  <c r="Z184"/>
  <c r="AE31"/>
  <c r="V83"/>
  <c r="W101"/>
  <c r="W115"/>
  <c r="W121"/>
  <c r="W128"/>
  <c r="W134"/>
  <c r="W108"/>
  <c r="H66" i="17"/>
  <c r="V29"/>
  <c r="AA42"/>
  <c r="AE18"/>
  <c r="W29"/>
  <c r="AB42"/>
  <c r="AG18"/>
  <c r="U29"/>
  <c r="Z42"/>
  <c r="H147" i="16"/>
  <c r="AG46"/>
  <c r="V63"/>
  <c r="V75"/>
  <c r="V81"/>
  <c r="V87"/>
  <c r="AB105"/>
  <c r="AB111"/>
  <c r="U63"/>
  <c r="AE34"/>
  <c r="W57"/>
  <c r="AF16"/>
  <c r="AF22"/>
  <c r="AF28"/>
  <c r="AG34"/>
  <c r="AF40"/>
  <c r="AG40"/>
  <c r="V69"/>
  <c r="AA99"/>
  <c r="AA105"/>
  <c r="AB117"/>
  <c r="AA117"/>
  <c r="AA123"/>
  <c r="AA129"/>
  <c r="AB129"/>
  <c r="AB123"/>
  <c r="Z105"/>
  <c r="AB99"/>
  <c r="W87"/>
  <c r="W69"/>
  <c r="U69"/>
  <c r="W63"/>
  <c r="AG28"/>
  <c r="AG22"/>
  <c r="AE16"/>
  <c r="H361" i="15"/>
  <c r="H342"/>
  <c r="H290"/>
  <c r="AB248"/>
  <c r="AB196"/>
  <c r="U169"/>
  <c r="W136"/>
  <c r="W129"/>
  <c r="W123"/>
  <c r="AG54"/>
  <c r="AF47"/>
  <c r="AG34"/>
  <c r="AG21"/>
  <c r="H113" i="14"/>
  <c r="H107"/>
  <c r="AB80"/>
  <c r="W50"/>
  <c r="AB76" i="13"/>
  <c r="F203" i="11"/>
  <c r="AB124"/>
  <c r="W96"/>
  <c r="W90"/>
  <c r="W83"/>
  <c r="W72"/>
  <c r="W66"/>
  <c r="AG52"/>
  <c r="AG40"/>
  <c r="AG16"/>
  <c r="V76" i="10"/>
  <c r="AL7" i="14"/>
  <c r="F19" i="19"/>
  <c r="G33" i="26"/>
  <c r="H33"/>
  <c r="G24"/>
  <c r="H24"/>
  <c r="G18"/>
  <c r="H18"/>
  <c r="G31" i="25"/>
  <c r="H31"/>
  <c r="G24"/>
  <c r="H24"/>
  <c r="G17"/>
  <c r="H17"/>
  <c r="G17" i="24"/>
  <c r="H17"/>
  <c r="G18" i="21"/>
  <c r="H18"/>
  <c r="H26" i="20"/>
  <c r="H19"/>
  <c r="G25" i="19"/>
  <c r="H25"/>
  <c r="G19"/>
  <c r="H19"/>
  <c r="G57" i="18"/>
  <c r="H57"/>
  <c r="G51"/>
  <c r="H51"/>
  <c r="G44"/>
  <c r="H44"/>
  <c r="G37"/>
  <c r="H37"/>
  <c r="G31"/>
  <c r="H31"/>
  <c r="G25"/>
  <c r="H25"/>
  <c r="G19"/>
  <c r="H19"/>
  <c r="G18" i="17"/>
  <c r="H18"/>
  <c r="G46" i="16"/>
  <c r="H46"/>
  <c r="G40"/>
  <c r="H40"/>
  <c r="G34"/>
  <c r="H34"/>
  <c r="G28"/>
  <c r="H28"/>
  <c r="G22"/>
  <c r="H22"/>
  <c r="G16"/>
  <c r="H16"/>
  <c r="G80" i="15"/>
  <c r="H80"/>
  <c r="G73"/>
  <c r="H73"/>
  <c r="G54"/>
  <c r="H54"/>
  <c r="G47"/>
  <c r="H47"/>
  <c r="G28"/>
  <c r="H28"/>
  <c r="G21"/>
  <c r="H21"/>
  <c r="G33" i="13"/>
  <c r="H33"/>
  <c r="G27"/>
  <c r="H27"/>
  <c r="G21"/>
  <c r="H21"/>
  <c r="G15"/>
  <c r="H15"/>
  <c r="G26" i="12"/>
  <c r="H26"/>
  <c r="G20"/>
  <c r="H20"/>
  <c r="G52" i="11"/>
  <c r="H52"/>
  <c r="G46"/>
  <c r="H46"/>
  <c r="G40"/>
  <c r="H40"/>
  <c r="G33"/>
  <c r="H33"/>
  <c r="G28"/>
  <c r="H28"/>
  <c r="G22"/>
  <c r="H22"/>
  <c r="G23" i="10"/>
  <c r="H23"/>
  <c r="F24" i="26"/>
  <c r="F33"/>
  <c r="F18"/>
  <c r="F31" i="25"/>
  <c r="F24"/>
  <c r="F17"/>
  <c r="F17" i="24"/>
  <c r="X88" i="16"/>
  <c r="F18" i="21"/>
  <c r="F26" i="20"/>
  <c r="F19"/>
  <c r="F25" i="19"/>
  <c r="F57" i="18"/>
  <c r="F51"/>
  <c r="F44"/>
  <c r="F37"/>
  <c r="F31"/>
  <c r="F25"/>
  <c r="F19"/>
  <c r="F18" i="17"/>
  <c r="F46" i="16"/>
  <c r="F34"/>
  <c r="F28"/>
  <c r="F22"/>
  <c r="F16"/>
  <c r="F80" i="15"/>
  <c r="F73"/>
  <c r="F54"/>
  <c r="F47"/>
  <c r="F28"/>
  <c r="F21"/>
  <c r="F33" i="13"/>
  <c r="F27"/>
  <c r="F21"/>
  <c r="F15"/>
  <c r="F26" i="12"/>
  <c r="F20"/>
  <c r="F52" i="11"/>
  <c r="F46"/>
  <c r="F40"/>
  <c r="F33"/>
  <c r="F28"/>
  <c r="F22"/>
  <c r="F23" i="10"/>
  <c r="C23"/>
  <c r="C17"/>
  <c r="G94" i="34" l="1"/>
  <c r="F94"/>
  <c r="F209" i="11"/>
  <c r="F177" i="16"/>
  <c r="G233" i="18"/>
  <c r="G154" i="21"/>
  <c r="G349" i="15"/>
  <c r="G203" i="11"/>
  <c r="F179"/>
  <c r="G88" i="34"/>
  <c r="F335" i="15"/>
  <c r="G125" i="13"/>
  <c r="F119"/>
  <c r="G239" i="18"/>
  <c r="G119" i="13"/>
  <c r="F145" i="26"/>
  <c r="G161"/>
  <c r="F89" i="24"/>
  <c r="F88" i="34"/>
  <c r="G272" i="18"/>
  <c r="F259"/>
  <c r="G246"/>
  <c r="F233"/>
  <c r="F221"/>
  <c r="F342" i="15"/>
  <c r="G342"/>
  <c r="G329"/>
  <c r="F297"/>
  <c r="G112" i="12"/>
  <c r="G179" i="11"/>
  <c r="G266" i="18"/>
  <c r="G253"/>
  <c r="G92" i="19"/>
  <c r="F349" i="15"/>
  <c r="F113" i="14"/>
  <c r="F154" i="26"/>
  <c r="F329" i="15"/>
  <c r="G114" i="25"/>
  <c r="G82" i="24"/>
  <c r="G221" i="18"/>
  <c r="F66" i="17"/>
  <c r="G316" i="15"/>
  <c r="G297"/>
  <c r="G190" i="11"/>
  <c r="F155" i="10"/>
  <c r="G166" i="21"/>
  <c r="G85" i="20"/>
  <c r="F85"/>
  <c r="F253" i="18"/>
  <c r="G177" i="16"/>
  <c r="G147"/>
  <c r="G323" i="15"/>
  <c r="F316"/>
  <c r="G131" i="13"/>
  <c r="G185" i="11"/>
  <c r="F147" i="10"/>
  <c r="G141"/>
  <c r="F161" i="26"/>
  <c r="F160" i="21"/>
  <c r="F153" i="16"/>
  <c r="F147"/>
  <c r="F303" i="15"/>
  <c r="F112" i="12"/>
  <c r="F92" i="19"/>
  <c r="F131" i="13"/>
  <c r="F113"/>
  <c r="G197" i="11"/>
  <c r="G145" i="26"/>
  <c r="F114" i="25"/>
  <c r="G148" i="21"/>
  <c r="F92" i="20"/>
  <c r="F272" i="18"/>
  <c r="F266"/>
  <c r="F246"/>
  <c r="F239"/>
  <c r="G361" i="15"/>
  <c r="G355"/>
  <c r="G113" i="14"/>
  <c r="G113" i="13"/>
  <c r="F167" i="10"/>
  <c r="G161"/>
  <c r="F161"/>
  <c r="G154" i="26"/>
  <c r="F139"/>
  <c r="G160" i="21"/>
  <c r="F154"/>
  <c r="F140"/>
  <c r="G171" i="16"/>
  <c r="G290" i="15"/>
  <c r="G124" i="12"/>
  <c r="F124"/>
  <c r="G118"/>
  <c r="F118"/>
  <c r="F185" i="11"/>
  <c r="F173"/>
  <c r="G167" i="10"/>
  <c r="G89" i="24"/>
  <c r="F82"/>
  <c r="F165" i="16"/>
  <c r="G159"/>
  <c r="F323" i="15"/>
  <c r="F309"/>
  <c r="F290"/>
  <c r="F107" i="14"/>
  <c r="G227" i="18"/>
  <c r="F159" i="16"/>
  <c r="G153"/>
  <c r="G303" i="15"/>
  <c r="G101" i="14"/>
  <c r="F101"/>
  <c r="G155" i="10"/>
  <c r="G147"/>
  <c r="G139" i="26"/>
  <c r="G107" i="25"/>
  <c r="G100"/>
  <c r="G92" i="20"/>
  <c r="G86" i="19"/>
  <c r="G66" i="17"/>
  <c r="F171" i="16"/>
  <c r="G165"/>
  <c r="G335" i="15"/>
  <c r="F107" i="25"/>
  <c r="G140" i="21"/>
  <c r="F86" i="19"/>
  <c r="F100" i="25"/>
  <c r="F148" i="21"/>
  <c r="G107" i="14"/>
  <c r="G309" i="15"/>
  <c r="Y88" i="16"/>
  <c r="W88"/>
</calcChain>
</file>

<file path=xl/sharedStrings.xml><?xml version="1.0" encoding="utf-8"?>
<sst xmlns="http://schemas.openxmlformats.org/spreadsheetml/2006/main" count="16479" uniqueCount="395">
  <si>
    <t>Sr. No.</t>
  </si>
  <si>
    <t>a</t>
  </si>
  <si>
    <t>b</t>
  </si>
  <si>
    <t>Ann.- Schedule</t>
  </si>
  <si>
    <t>NAME OF EVENT: Schedule (Call centre &amp; Consumer releated services)</t>
  </si>
  <si>
    <t>Nature of services/performance standards</t>
  </si>
  <si>
    <t>Max time limit for rendering services</t>
  </si>
  <si>
    <t>Total No. of instaces occurred</t>
  </si>
  <si>
    <t>No. of cases in which achievement is not within the prescribed limit</t>
  </si>
  <si>
    <t>Aggrigate Amount of compensation made</t>
  </si>
  <si>
    <t xml:space="preserve">Call Centre </t>
  </si>
  <si>
    <t xml:space="preserve">1st response against a consumer call </t>
  </si>
  <si>
    <t xml:space="preserve">3 minutes </t>
  </si>
  <si>
    <t>1 Qtr.</t>
  </si>
  <si>
    <t>2 Qtr.</t>
  </si>
  <si>
    <t>3 Qtr.</t>
  </si>
  <si>
    <t>4 Qtr.</t>
  </si>
  <si>
    <t>TOTAL:-</t>
  </si>
  <si>
    <t>5 minutes</t>
  </si>
  <si>
    <t>ANN.- B</t>
  </si>
  <si>
    <t xml:space="preserve">Over head line and cable breakdown </t>
  </si>
  <si>
    <t>i)</t>
  </si>
  <si>
    <t>Urban areas</t>
  </si>
  <si>
    <t>ii)</t>
  </si>
  <si>
    <t xml:space="preserve">Underground cable breakdown </t>
  </si>
  <si>
    <t>Rural areas</t>
  </si>
  <si>
    <t>Remote areas</t>
  </si>
  <si>
    <t>Ann.- C</t>
  </si>
  <si>
    <t>NAME OF EVENT: Replacement of failed Distribution Transformers</t>
  </si>
  <si>
    <t>8 working hrs.</t>
  </si>
  <si>
    <t>32 working hrs.</t>
  </si>
  <si>
    <t>Ann-D</t>
  </si>
  <si>
    <t>NAME OF EVENT: Replacement of damaged service line/wire</t>
  </si>
  <si>
    <t>In urban area LT</t>
  </si>
  <si>
    <t xml:space="preserve">In urban area HT </t>
  </si>
  <si>
    <t>In Rural &amp; Remote area LT</t>
  </si>
  <si>
    <t>In Rural &amp; Remote area HT</t>
  </si>
  <si>
    <t>Ann-E</t>
  </si>
  <si>
    <t>NAME OF EVENT: Complaints about meters</t>
  </si>
  <si>
    <t>Testing &amp; checking for correctness of meters</t>
  </si>
  <si>
    <t>Ann-F</t>
  </si>
  <si>
    <t>LT Consumers</t>
  </si>
  <si>
    <t>a)</t>
  </si>
  <si>
    <t xml:space="preserve">Replacement not attributable to consumers fault </t>
  </si>
  <si>
    <t>b)</t>
  </si>
  <si>
    <t>Rural &amp; Remote Areas</t>
  </si>
  <si>
    <t>Replacement not attributable to consumer fault</t>
  </si>
  <si>
    <t>Ann-G</t>
  </si>
  <si>
    <t xml:space="preserve">Notice of inspection on receipt of application/conveying reasons for denial of request </t>
  </si>
  <si>
    <t>3 days</t>
  </si>
  <si>
    <t>Total</t>
  </si>
  <si>
    <t>Inspection after sending notice</t>
  </si>
  <si>
    <t>7 days</t>
  </si>
  <si>
    <t>iii)</t>
  </si>
  <si>
    <t>Issuance of demand note to the applicant for payment of estimated cost</t>
  </si>
  <si>
    <t>Shifting of meter/service connections</t>
  </si>
  <si>
    <t>Shifting of LT/HT lines</t>
  </si>
  <si>
    <t>20 days after the deposit the cost.</t>
  </si>
  <si>
    <t>c)</t>
  </si>
  <si>
    <t>Shifting of transformer</t>
  </si>
  <si>
    <t>30 days after the deposit the cost.</t>
  </si>
  <si>
    <t>Ann-H</t>
  </si>
  <si>
    <t>NAME OF EVENT: Period of scheduled outages</t>
  </si>
  <si>
    <t>Period of scheduled outages (Other then load shedding)</t>
  </si>
  <si>
    <t xml:space="preserve">To be notified by the licensee at least 24 hrs. in advance &amp; shall not exceed 12 hrs a day </t>
  </si>
  <si>
    <t>Ann-I</t>
  </si>
  <si>
    <t>NAME OF EVENT: Voltage problems (For urban, rural &amp; remote areas)</t>
  </si>
  <si>
    <t xml:space="preserve">Voltage fluctuations </t>
  </si>
  <si>
    <t>6 workinig hrs.</t>
  </si>
  <si>
    <t>2 Qtr</t>
  </si>
  <si>
    <t xml:space="preserve">In vicinity but extending through the service line till the 1st pole </t>
  </si>
  <si>
    <t>2 days</t>
  </si>
  <si>
    <t xml:space="preserve">Change of transformer tap </t>
  </si>
  <si>
    <t>30 days</t>
  </si>
  <si>
    <t>Low voltage</t>
  </si>
  <si>
    <t>Where expansion/enhancement of the network is not involved</t>
  </si>
  <si>
    <t>120 days</t>
  </si>
  <si>
    <t>Where expansion/enhancement of the network is involved</t>
  </si>
  <si>
    <t xml:space="preserve">Submission of proposal for commission's approval </t>
  </si>
  <si>
    <t>Completion of erection/commissioning of S/Stn.</t>
  </si>
  <si>
    <t>Ann-J</t>
  </si>
  <si>
    <t>NAME OF EVENT: Change in contract demand (For urban, rural &amp; remote areas)</t>
  </si>
  <si>
    <t>Request for change in contract demand</t>
  </si>
  <si>
    <t>With in 30 days after receipt of application</t>
  </si>
  <si>
    <t>Refund of excess amount after making adjustment for the amount outstanding from the consumer to the licensee</t>
  </si>
  <si>
    <t>Ann-K</t>
  </si>
  <si>
    <t>NAME OF EVENT: Complaint about consumer's bills (for urban, rural &amp; remote areas)</t>
  </si>
  <si>
    <t>On receipt of the consumer billing complaint</t>
  </si>
  <si>
    <t>24 hrs. if no additional information is required</t>
  </si>
  <si>
    <t>With in 10 days if additional information is required</t>
  </si>
  <si>
    <t>Ann-L</t>
  </si>
  <si>
    <t>NAME OF EVENT: New connections/additional load (For urban, rural &amp; remote area)</t>
  </si>
  <si>
    <t>Ann-M</t>
  </si>
  <si>
    <t>NAME OF EVENT: Disconnection/Re-connection of supply (For urban, rural &amp; remote areas)</t>
  </si>
  <si>
    <t xml:space="preserve">Consumer requesting permanent disconnection </t>
  </si>
  <si>
    <t>With in 5 days from receipt of application.</t>
  </si>
  <si>
    <t>Disconnection of supply</t>
  </si>
  <si>
    <t xml:space="preserve">Consumer requesting temporary disconnection </t>
  </si>
  <si>
    <t>NAME OF EVENT: Power Availability Certificate (For urban, rural &amp; remote areas)</t>
  </si>
  <si>
    <t>NAME OF EVENT: Temporary supply of power (For urban, rural &amp; remote areas)</t>
  </si>
  <si>
    <t xml:space="preserve">Release of temporary connection </t>
  </si>
  <si>
    <t>Ann-Q</t>
  </si>
  <si>
    <t>NAME OF EVENT: Other Standards (For urban, rural &amp; remote areas)</t>
  </si>
  <si>
    <t>Making and keepting regular appointments</t>
  </si>
  <si>
    <t>a) At Sub-Divisional level</t>
  </si>
  <si>
    <t>Twice a week</t>
  </si>
  <si>
    <t>At Divisional level</t>
  </si>
  <si>
    <t>Once a week</t>
  </si>
  <si>
    <t xml:space="preserve"> At Circle level</t>
  </si>
  <si>
    <t>Once a fortnight</t>
  </si>
  <si>
    <t>At Chief Engineer level</t>
  </si>
  <si>
    <t>Once a month</t>
  </si>
  <si>
    <t>Making and keeping special appointments</t>
  </si>
  <si>
    <t xml:space="preserve">NAME OF CIRCLE:- (OP) CIRLCE </t>
  </si>
  <si>
    <t>NAME OF CIRCLE:- (OP) CIRLCE</t>
  </si>
  <si>
    <t xml:space="preserve">NAME OF WING:- </t>
  </si>
  <si>
    <t>NAME OF WING:-</t>
  </si>
  <si>
    <t>Kullu</t>
  </si>
  <si>
    <t>STATUS OF VARIOUS STANDARDS OF QUARTERLY PERFORMANCE FOR THE YEAR2022-23</t>
  </si>
  <si>
    <t>Minimum Compensation Leviable</t>
  </si>
  <si>
    <t>Compensation payble to individual consumer if the event affects a single consumer</t>
  </si>
  <si>
    <t>Rs, 20/ in each case of default</t>
  </si>
  <si>
    <t>not applicable</t>
  </si>
  <si>
    <t>Overall standards of performance</t>
  </si>
  <si>
    <t>Target levels</t>
  </si>
  <si>
    <t>Consumer related services</t>
  </si>
  <si>
    <t>Fuse off/ Fault Calls:</t>
  </si>
  <si>
    <t>In urban areas</t>
  </si>
  <si>
    <t>rural areas</t>
  </si>
  <si>
    <t>remote areas</t>
  </si>
  <si>
    <t>6 working hours</t>
  </si>
  <si>
    <t>12 working hours</t>
  </si>
  <si>
    <t>24 workig hours</t>
  </si>
  <si>
    <t>Rs. 20/- for each hour of delay beyond maximum specified time limit</t>
  </si>
  <si>
    <t>Rs. 10/- for each hour of delay beyond maximum specified time limit</t>
  </si>
  <si>
    <t>99% of fuse/ fault complaints received.</t>
  </si>
  <si>
    <t>Rs. 20/- for each day of default beyond the maximum specified time limit.</t>
  </si>
  <si>
    <t>Rs. 10/- for each day of default beyond maximum specified time limit</t>
  </si>
  <si>
    <t>Rs. 30/- for each day of default beyond the maximum specified time limit.</t>
  </si>
  <si>
    <t>Rs. 15/- for each day of default beyond maximum specified time limit</t>
  </si>
  <si>
    <t xml:space="preserve">95% fo the cable breakdown complaints received </t>
  </si>
  <si>
    <t>Rs. 30/- for each day of default beyond maximum specified time limit</t>
  </si>
  <si>
    <t>95% of number of transformers reported failure.</t>
  </si>
  <si>
    <t xml:space="preserve">remote areas </t>
  </si>
  <si>
    <t>56 working hrs.</t>
  </si>
  <si>
    <t>Rs. 20/- for each day of default beyond maximum specified time limit</t>
  </si>
  <si>
    <t>95% of damaged service line complaints received</t>
  </si>
  <si>
    <t>Rs. 80/- for each day of default beyond maximum specified time limit</t>
  </si>
  <si>
    <t>90% of request/ complaints.</t>
  </si>
  <si>
    <t xml:space="preserve">56 working hrs. </t>
  </si>
  <si>
    <t xml:space="preserve">Min. 90% </t>
  </si>
  <si>
    <t>Rs. 150/- for each day of default beyond maximum specified time limit</t>
  </si>
  <si>
    <t xml:space="preserve">Serving a notice to the consumer for recovery of cost of meter </t>
  </si>
  <si>
    <t>replacement of meter</t>
  </si>
  <si>
    <t>56 working hours after receiving the payment from the consumer</t>
  </si>
  <si>
    <t>replacement of meter if consumer is providingthe meter</t>
  </si>
  <si>
    <t>120 working hrs</t>
  </si>
  <si>
    <t>Serving a notice to the consumer for recovery of cost of meter</t>
  </si>
  <si>
    <t>120 working hours after receiving the payment from the consumer and after the necessary and corrective action, if, any , is taken by the consumer</t>
  </si>
  <si>
    <t>120 working hours from receipt of the meter. From the consmer and after the necesaary corrective action if any, is taken by the consumer.</t>
  </si>
  <si>
    <t>H.T. Consumer (for Urban, Rural and remote Area)</t>
  </si>
  <si>
    <t>7days (provided meter is available with the licensee, otherwise within 20 days</t>
  </si>
  <si>
    <t>Rs. 400/- for each day of default beyond maximum specified time limit</t>
  </si>
  <si>
    <t xml:space="preserve">Min. 95% </t>
  </si>
  <si>
    <t xml:space="preserve">7 days </t>
  </si>
  <si>
    <t>replacement of meter.</t>
  </si>
  <si>
    <t>7 days  after receiving the payment from the consumer provided meter is available with licensee, otherwise within 1 month.</t>
  </si>
  <si>
    <t>(ii)</t>
  </si>
  <si>
    <t>(iii)</t>
  </si>
  <si>
    <t>NAME OF EVENT: Shifting of meter/service line ( for Urban , Rural and Remote area)</t>
  </si>
  <si>
    <t xml:space="preserve">Rs. 80/- for each day of default </t>
  </si>
  <si>
    <t>95 % of requests received</t>
  </si>
  <si>
    <t>7 days from the date of inspection</t>
  </si>
  <si>
    <t>7 days after the deposit of cost.</t>
  </si>
  <si>
    <t>rs. 30 /- for each fault</t>
  </si>
  <si>
    <t>Min. 99%</t>
  </si>
  <si>
    <t>Rs 10/- for each hour of default beyond maximum specified time limit</t>
  </si>
  <si>
    <t xml:space="preserve">Local problem (in vicinity of consumer premises) </t>
  </si>
  <si>
    <t>Restoration of distribution lines/transformers /capacitor</t>
  </si>
  <si>
    <t>90days</t>
  </si>
  <si>
    <t>Within the time line specified in the capital expenditure plan/ of the timelines approved by the commission</t>
  </si>
  <si>
    <t>Voltage unbalance</t>
  </si>
  <si>
    <t>Re-distribution of load among three phases of LT system where expansion/enhancement of the network is not involved</t>
  </si>
  <si>
    <t>Rs.10/- for each day of default beyond specified time limitsubject to maximum of Rs. 500/-</t>
  </si>
  <si>
    <t xml:space="preserve">not applicable </t>
  </si>
  <si>
    <t>where strengthening /enhancement  of the network is involved</t>
  </si>
  <si>
    <t>With in 30 days of the effective date of reducation of contract demand/ connected load</t>
  </si>
  <si>
    <t>Min. 95%</t>
  </si>
  <si>
    <t>99% of complaint received</t>
  </si>
  <si>
    <t>time lines for issuance of demand notice</t>
  </si>
  <si>
    <t>not appllicalbe</t>
  </si>
  <si>
    <t>Min 95 %</t>
  </si>
  <si>
    <t>LT Rs 200/- day 11 kV Rs. 200/- 22 KV Rs. 200/- 33 KV Rs.500/- EHT rs.500 /- day</t>
  </si>
  <si>
    <t>NAME OF EVENT: Installation of Roof top solar PV project by the eligible consumer of the distribution licensee.</t>
  </si>
  <si>
    <t>timelines for installation of Rooftop solar PV project by the eligible consumer of the distribution licensee</t>
  </si>
  <si>
    <t>Rs 80/- per day for first 7 days  of delay and Rs. 100 per day beyond the same.</t>
  </si>
  <si>
    <t>Min 95%</t>
  </si>
  <si>
    <t>Site vierification/  Technical Feasibility</t>
  </si>
  <si>
    <t xml:space="preserve">STATUS OF VARIOUS STANDARDS OF QUARTERLY PERFORMANCE FOR THE YEAR </t>
  </si>
  <si>
    <t>Remarks</t>
  </si>
  <si>
    <t>(i)</t>
  </si>
  <si>
    <t>Special reading and prepration of final bill, including all arrears upto the date of such billing</t>
  </si>
  <si>
    <t>Rs. 80/- for each day of  default</t>
  </si>
  <si>
    <t>Min. 98%</t>
  </si>
  <si>
    <t>With in 3 days upon payment of dues. Or the date indicated by the consumer, whichever is later.</t>
  </si>
  <si>
    <t>simjple interset @ 12% par as specified under the security deposit regulation</t>
  </si>
  <si>
    <t>in case of permanent disconnection the request of the consumer</t>
  </si>
  <si>
    <t>in case of permanent reduction of connected load/contract demand on the request of the consumer.</t>
  </si>
  <si>
    <t>within 30 days from the effective date fo reduction of connected load /contract demand</t>
  </si>
  <si>
    <t>issuance of no dues Certificate as per sub-para (7.1.6) of para7.1 of electricity supply code</t>
  </si>
  <si>
    <t>within 7 dayss from the date of adjustment of security deposit and payment of balance dues, if any, excess the amount of security deposit</t>
  </si>
  <si>
    <t>min. 95 %</t>
  </si>
  <si>
    <t>within 5 days</t>
  </si>
  <si>
    <t>Rs. 80/- for each day of  default beyond specifed maximum time limit</t>
  </si>
  <si>
    <t xml:space="preserve">temporary disconnection </t>
  </si>
  <si>
    <t xml:space="preserve">reconnection </t>
  </si>
  <si>
    <t>after temporary disconnection (if the service line has been removed)</t>
  </si>
  <si>
    <t>after temporary disconnection (if the service line has not been removed)</t>
  </si>
  <si>
    <t>within 12 working hours</t>
  </si>
  <si>
    <t>Rs. 150/- per day of default</t>
  </si>
  <si>
    <t>Min.99%</t>
  </si>
  <si>
    <t>where circumstances leading to the disconnection were attributed to the licensee.</t>
  </si>
  <si>
    <t>Rs. 300/- per day of default</t>
  </si>
  <si>
    <t>supply permanently disconneced but arrangement for supply of electricity as were being used for the supply before disconnection have not been removed or used  for supply to other consumer</t>
  </si>
  <si>
    <t>24 working hours from the time the consuemr completes the formalities for new connection</t>
  </si>
  <si>
    <t xml:space="preserve">Rs. 80/- per day </t>
  </si>
  <si>
    <t>note the compensation shall be paid under item (iv) above only- (1) in case it is established that adequated arrangement for supply of power exists. (2) in case PAC has been issued against the spare capacity, the same shall be treated as uded for the purpose</t>
  </si>
  <si>
    <t>(d)</t>
  </si>
  <si>
    <t>reconnection under Section 135 of the Act</t>
  </si>
  <si>
    <t>reconnection of supply disconnected under sub- section (IA) o the section 135 of the Act.</t>
  </si>
  <si>
    <t>within 48 hours from the date of deposit or payment of assessed amount or electricity charges in accordance with the Act.</t>
  </si>
  <si>
    <t>grant of Power availabily Certificate</t>
  </si>
  <si>
    <t>within 30 days (as per sub-para (3.2.4) of para 3.2 of Electriciry Supply Code</t>
  </si>
  <si>
    <t>Rs. 80 for each day of default</t>
  </si>
  <si>
    <t>Min. 95 %</t>
  </si>
  <si>
    <t>refund of refundable amount of Advance Cost Share</t>
  </si>
  <si>
    <t>within 30 days (as per sub-para (3.2.8) of para 3.2 of Electriciry Supply Code</t>
  </si>
  <si>
    <t>Examination the technical fieasbility of the connection requested for  and if found feasible sanctioning the load and raising a demand note</t>
  </si>
  <si>
    <t>Where no extension of distribution mains or the commissioning of new sub-station is involved</t>
  </si>
  <si>
    <t>With in 3 working  days of the receipt of application and payment of charges</t>
  </si>
  <si>
    <t>With in 3 working days of the receipt of application and payment of chargers</t>
  </si>
  <si>
    <t>Where  extension of distribution mains or the commissioning of new sub-station is involved</t>
  </si>
  <si>
    <t>Rs. 30/- per default</t>
  </si>
  <si>
    <t>Rs. 80/- per default</t>
  </si>
  <si>
    <t>Rs. 150/ per default</t>
  </si>
  <si>
    <t>Rs. 300/ per default</t>
  </si>
  <si>
    <t>Rs. 200/- per default</t>
  </si>
  <si>
    <t>Min 98%</t>
  </si>
  <si>
    <t>Door step services  to senior citizens as per sub-para (3.1.8) of para 3.1 of Electricity Supply Code</t>
  </si>
  <si>
    <t>within 2 days for Urban and within 5 days in Rural from the date of confirmation of availability by such senior citizen to the licensee.</t>
  </si>
  <si>
    <t>no compensation shall be payable  however in case service sought relates to payment or discrepencies in the bill, the supply shall not be disconnected  for non payment  of dues without ascertaining the claim of senior citizen note in case the senior citizen requesting for such door step services does  not confirm the availability within  5 days from the telephonic request made, his request for service shall be considered withdrown</t>
  </si>
  <si>
    <t>Min  95% of total confirmations received</t>
  </si>
  <si>
    <t>(b)</t>
  </si>
  <si>
    <t>(a)</t>
  </si>
  <si>
    <t>Replacement attributable to consumer fault such as tampering, defect in consumers installation, meter getting wet, connecting unauthorized additional load etc. and the cost of the meter is recoverable  from  the consumer and meter is to be supplied by the licensee.</t>
  </si>
  <si>
    <t>Ann-p</t>
  </si>
  <si>
    <t>Ann-R</t>
  </si>
  <si>
    <t>Registration of consumer  call and issue of docket number</t>
  </si>
  <si>
    <t>STATUS OF VARIOUS STANDARDS OF QUARTERLY PERFORMANCE FOR THE YEAR  FY 2022-23</t>
  </si>
  <si>
    <t xml:space="preserve">95% of the line breakdown complaints received </t>
  </si>
  <si>
    <t xml:space="preserve">90% of the line breakdown complaints received </t>
  </si>
  <si>
    <t>48 working  hours</t>
  </si>
  <si>
    <t xml:space="preserve"> 70  working hours </t>
  </si>
  <si>
    <t xml:space="preserve">90 working hours </t>
  </si>
  <si>
    <t>16 working hrs.</t>
  </si>
  <si>
    <t>32 working  hrs.</t>
  </si>
  <si>
    <t xml:space="preserve">120 working hrs. </t>
  </si>
  <si>
    <t>160 working hrs.</t>
  </si>
  <si>
    <t>replacement of meter if consumer is providing the meter</t>
  </si>
  <si>
    <t>56 working hours from receipt of the meter. From the consumer and after the corrective action if any, is taken by the consumer.</t>
  </si>
  <si>
    <t>Note: 1. in case of supply being affected due to burnt meters, the replacement has to be undertaken within 12 working hours for urban  areas and 24 working hours for rural areas.</t>
  </si>
  <si>
    <t>2. in case where the meter is required to be replaced, such a replacement shall normally be done by using meter having specificatons and features  similar to the same for the meters used in the concerned area for similar categories of consumers. Where the meter is to be provided by the consumer, the licensee  shall provide  suitable information to the consumer accordingly.</t>
  </si>
  <si>
    <t>3.if a consumer submits an affidavit of his no fault when it is suspected that the replacement is attributable to consumers fault, then pending the checks to search the fact, the meter should be replaced  as if the replacement  is not attributable to consumers fault and such timelines shall be followed . However, if it is established later  that  the replacement is attributable to the consumer  then no claim what so ever will be entertained for the lack of service or non -complaince of SOP</t>
  </si>
  <si>
    <t>4. the consumer must be shown the procedure and should be supplied  with a copy of the fact finding report whenever the causes of the replacement are established. Any technicality involved should, as far as  possible and practicable, be explained in simpler terms as far.</t>
  </si>
  <si>
    <t>5 when he replacement is attributable to the consumer for causes like tampering, connecting addiional unautorized load then there is no compensation to be given though time lines for the replacement of the meter are to be followed.</t>
  </si>
  <si>
    <t>30 Days</t>
  </si>
  <si>
    <t>Rs.10/- for each day of default beyond specified time limit subject to maximum of Rs. 500/-</t>
  </si>
  <si>
    <t>Compensation payble to individual consumer if the event affects more than one consumer</t>
  </si>
  <si>
    <t>Rs. 100/- per day</t>
  </si>
  <si>
    <t>Ann-O</t>
  </si>
  <si>
    <t>With in 30 days of the effective date of termination of the agreement</t>
  </si>
  <si>
    <t>(iv)</t>
  </si>
  <si>
    <t>within 5 days upton payment of dues of (including energy charges, fix charges like demand charges, ,meter rent etc. and reconnection charges</t>
  </si>
  <si>
    <t>LT Rs. 200/    day 11 kV Rs. 200/ day 22 kV Rs. 200/day 33 kV Rs. 500/- day EHT Rs. 500/day</t>
  </si>
  <si>
    <t>LT Rs. 200/ day       11 kV Rs. 200/ day 22 kV Rs. 200/day 33 kV Rs. 500/- day                            EHT Rs. 500/day</t>
  </si>
  <si>
    <t>NOTE  1)  days and time of appointments should be notified by the licensee on uniform  basis for all offices throughour the state                                                                                                                       .2) days and time fo appointment shall be displayed  outside the room of the Officer concerned and also printed on the backside of the bills</t>
  </si>
  <si>
    <t>Low Tension (LT) supply (10) days                          11 KV supply (15) days 22 kV supply (15) days  33 kV supply (30) days Extra High tension (EHT supply (60) days</t>
  </si>
  <si>
    <t>15 working days</t>
  </si>
  <si>
    <t>15-20 working days</t>
  </si>
  <si>
    <t>Nature of services</t>
  </si>
  <si>
    <t>Guranteed Standard of Performance</t>
  </si>
  <si>
    <t>Maximum time limit for rendering services</t>
  </si>
  <si>
    <t>Total No. of instances occurred</t>
  </si>
  <si>
    <t>A</t>
  </si>
  <si>
    <t>NAME OF EVENT: Overhead line and cable/under ground cable breakdowns</t>
  </si>
  <si>
    <t>Over headline / cable breakdown in urban areas</t>
  </si>
  <si>
    <t>Overhead Line / Cable  breakdown in Rural areas and Remote areas</t>
  </si>
  <si>
    <t>In Urban area</t>
  </si>
  <si>
    <t xml:space="preserve">In Rural areas </t>
  </si>
  <si>
    <t>In Rural area</t>
  </si>
  <si>
    <t>IN Remote areas</t>
  </si>
  <si>
    <t xml:space="preserve">NAME OF EVENT:Consumer Defective/Stopped/Burnt meter/Metering Equipment Replacement(*)- </t>
  </si>
  <si>
    <t>in case the complaint is geniune and revision of bill already issued  becomes necessary, the due date for payment of bill shall be reckoned from the date of revised bill for the purpose of disconnection of supply or for levy of additional charges for belated payment</t>
  </si>
  <si>
    <t>Time lines for release of new connections/ additional load* * submissionsof PAC along with A&amp;A form should not be insisted for new connection/additional laod request upto 100 KW</t>
  </si>
  <si>
    <t>Inspecition and intimation of deficiencies, if any, before synchronisation  Of the Rooftop Solar</t>
  </si>
  <si>
    <t>Low Tension (LT) supply (40) days                                                 11 KV supply (30) days              22 kV supply (30) days              33 kV supply (60) days         Extra High tension (EHT supply (120) days</t>
  </si>
  <si>
    <t>appointment may be had at the above levels at the specific request of any consumer</t>
  </si>
  <si>
    <t>(2) In cases where the timelines as per column (3) have been specified in terms of hours but the compensation as per column (4) and (5), has been specified on day basis, the compensation shall be calculated w.e.f the working day falling immediately after the close of the day in which the standard timelines (column 3) expires. For this purpose, the day shall mean the day, starting from 00.00 hours to 24.00 hours.</t>
  </si>
  <si>
    <t>(3)    In cases where the complaint/request pertains to individual consumer, the timelines under column (3) shall be counted from the time of registration of the complaint/request. However, in cases of outages of feeders or DTRs etc., where a large number of consumers is involved, such timelines shall be counted from the time on which the occurrence of such an event comes to the notice of the licensee.</t>
  </si>
  <si>
    <t>:-   (1)  Apart from the exclusions provided for in Regulation 14, the licensee shall also not be responsible to pay the compensation under these Regulations for the delay, if any, arising on account of the problems relating to statutory clearances, right of way, acquisition of land or delay in consumer’s obligation, which is beyond its reasonable control.</t>
  </si>
  <si>
    <t>Rampur</t>
  </si>
  <si>
    <t>Nahan</t>
  </si>
  <si>
    <t>Solan</t>
  </si>
  <si>
    <t>Rohru</t>
  </si>
  <si>
    <t>Sub total</t>
  </si>
  <si>
    <t>Shimla</t>
  </si>
  <si>
    <t>South</t>
  </si>
  <si>
    <t>North</t>
  </si>
  <si>
    <t>Una</t>
  </si>
  <si>
    <t>Kangra</t>
  </si>
  <si>
    <t>Dalhousie</t>
  </si>
  <si>
    <t>Mandi</t>
  </si>
  <si>
    <t>Hamirpur</t>
  </si>
  <si>
    <t>Bilaspur</t>
  </si>
  <si>
    <t>where no extension of distribution mains or commissioning of new sub -station is required for effecting such supply</t>
  </si>
  <si>
    <t>in urban areas</t>
  </si>
  <si>
    <t>within 15 days</t>
  </si>
  <si>
    <t>in rural areas</t>
  </si>
  <si>
    <t>within 20 days</t>
  </si>
  <si>
    <t>in remote areas</t>
  </si>
  <si>
    <t>within 30 days</t>
  </si>
  <si>
    <t>in case where such extension of distribution mains or commissioning of new sub-stations is required but there is no requirement of erection and commissioning a new 33/11 kV substation</t>
  </si>
  <si>
    <t>LT supply (40) days           11 kV supply   (30) days    22 kV supply (30) days     33 kV supply  (60) days   EHT supply (120) days</t>
  </si>
  <si>
    <t>©</t>
  </si>
  <si>
    <t>where the replacement of pole is not required 24 hours</t>
  </si>
  <si>
    <t xml:space="preserve"> where the replacement of pole is required 32 hours</t>
  </si>
  <si>
    <t>where the replacement of pole is not required 24 working hours for rural and with -in 48 working hrs. for remote areas.</t>
  </si>
  <si>
    <t xml:space="preserve"> where the replacement of pole is required 56 working  hours for rural and 120 working hrs. for remote areas.</t>
  </si>
  <si>
    <t>)ii)</t>
  </si>
  <si>
    <r>
      <rPr>
        <b/>
        <u/>
        <sz val="11"/>
        <color theme="1"/>
        <rFont val="Calibri"/>
        <family val="2"/>
        <scheme val="minor"/>
      </rPr>
      <t>Note:</t>
    </r>
    <r>
      <rPr>
        <u/>
        <sz val="11"/>
        <color theme="1"/>
        <rFont val="Calibri"/>
        <family val="2"/>
        <scheme val="minor"/>
      </rPr>
      <t xml:space="preserve">  </t>
    </r>
    <r>
      <rPr>
        <b/>
        <sz val="11"/>
        <color theme="1"/>
        <rFont val="Calibri"/>
        <family val="2"/>
        <scheme val="minor"/>
      </rPr>
      <t>in case the supply to the affected areas is restored  through back feeding from the system of adjoining areas, the timelines for the urban areas shall be equal  to those specified for rural areas.</t>
    </r>
  </si>
  <si>
    <t>Rs. 20/- for each hour of default beyond maximum specified time limit</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</si>
  <si>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compensation for industrial and agricultural consumers, who are expected to install capacitors at their end, shall not be paid the compensation, if capacitors of adequate capacity are not installed at their premises.</t>
    </r>
  </si>
  <si>
    <t>Refund of the net refundable amount of security deposit, if any, as per the provisions of Regulation 8 of HPERC Security deposit Regulation</t>
  </si>
  <si>
    <t>rohru</t>
  </si>
  <si>
    <t>Sub-total</t>
  </si>
  <si>
    <t>Subtotal</t>
  </si>
  <si>
    <t>sub-total</t>
  </si>
  <si>
    <t>rampur</t>
  </si>
  <si>
    <t>rohroo</t>
  </si>
  <si>
    <t>sub-station</t>
  </si>
  <si>
    <t>Rohroo</t>
  </si>
  <si>
    <t>subtotal</t>
  </si>
  <si>
    <t>suntotal</t>
  </si>
  <si>
    <t>sub total</t>
  </si>
  <si>
    <t>Rohro</t>
  </si>
  <si>
    <t>substation</t>
  </si>
  <si>
    <t>Hamipur</t>
  </si>
  <si>
    <t>south</t>
  </si>
  <si>
    <t>Southj</t>
  </si>
  <si>
    <t>solan</t>
  </si>
  <si>
    <t>mandi</t>
  </si>
  <si>
    <t>una</t>
  </si>
  <si>
    <t>shimla</t>
  </si>
  <si>
    <t>rohro</t>
  </si>
  <si>
    <t>dalhousie</t>
  </si>
  <si>
    <t>nahan</t>
  </si>
  <si>
    <t>kangra</t>
  </si>
  <si>
    <t>subttotal</t>
  </si>
  <si>
    <t>Ann-N</t>
  </si>
  <si>
    <t>NAME OF EVENT: Transfer of ownership and change of category (For urban, rural &amp; remote areas)</t>
  </si>
  <si>
    <t xml:space="preserve">Transfer of title/ownership </t>
  </si>
  <si>
    <t xml:space="preserve"> where no extension of distribution mains or commissioning of new sub -station is required for effecting such supply    </t>
  </si>
  <si>
    <t xml:space="preserve"> (a) Issuance of demand notice: -                       Low Tension (LT) supply (10) days                          11 KV supply (15) days 22 kV supply (15) days  33 kV supply (30) days Extra High tension (EHT supply (60) days         (b) Timelines after completion of codal formalities as per demand notice           Urban - 15 days, rural - 20 days, remote area - 30 days</t>
  </si>
  <si>
    <t>Rs. 150 for each day of default</t>
  </si>
  <si>
    <t>Not applicable</t>
  </si>
  <si>
    <t>Change of category</t>
  </si>
  <si>
    <t xml:space="preserve"> where extension of distribution mains or commissioning of new sub -station is required but no requirement of erecting new 33/11 kV sub-station</t>
  </si>
  <si>
    <t xml:space="preserve"> (a) Issuance of demand notice: -                       Low Tension (LT) supply (10) days                          11 KV supply (15) days 22 kV supply (15) days  33 kV supply (30) days Extra High tension (EHT supply (60) days         (b) Timelines after completion of codal formalities as per demand notice - LT supply (40) days           11 kV supply   (30) days    22 kV supply (30) days     33 kV supply  (60) days   EHT supply (120) days          </t>
  </si>
  <si>
    <t>Conversion between various voltage classes</t>
  </si>
  <si>
    <t>Informing feasibility</t>
  </si>
  <si>
    <t xml:space="preserve"> (a) Issuance of demand notice: -                            Low Tension (LT) supply (10) days                            11 KV supply (15) days  22 kV supply (15) days   33 kV supply (30) days Extra High tension (EHT supply (60) days              (b) Timelines after completion of codal formalities as per demand notice           Urban - 15 days,           rural - 20 days,          remote area - 30 days</t>
  </si>
  <si>
    <t>Rs. 20/-for each day of default</t>
  </si>
  <si>
    <t>Conversion from single phase to low tension 3 phase and vice-versa</t>
  </si>
  <si>
    <t>Rs. 80/-for each day of default</t>
  </si>
  <si>
    <t>Conversion from low tension 3 phase to high tension 3-phase &amp; vice versza and vice-versa</t>
  </si>
  <si>
    <t>if extension of line is not required</t>
  </si>
  <si>
    <t>it extension of line is required</t>
  </si>
  <si>
    <t xml:space="preserve"> (a) Issuance of demand notice: -                            Low Tension (LT) supply (10) days                            11 KV supply (15) days  22 kV supply (15) days   33 kV supply (30) days Extra High tension (EHT supply (60) days              (b) Timelines after completion of codal formalities as per demand notice -                LT supply (40) days           11 kV supply   (30) days    22 kV supply (30) days     33 kV supply  (60) days   EHT supply (120) days</t>
  </si>
  <si>
    <t>Time lines for issuance of demand notice</t>
  </si>
  <si>
    <t>STATUS OF VARIOUS STANDARDS OF QUARTERLY PERFORMANCE FOR THE YEAR202023-24</t>
  </si>
  <si>
    <t>STATUS OF VARIOUS STANDARDS OF QUARTERLY PERFORMANCE FOR THE YEAR  FY 2023-24</t>
  </si>
  <si>
    <t xml:space="preserve"> </t>
  </si>
  <si>
    <t>STATUS OF VARIOUS STANDARDS OF QUARTERLY PERFORMANCE FOR THE YEAR2023-24</t>
  </si>
  <si>
    <t>STATUS OF VARIOUS STANDARDS OF QUARTERLY PERFORMANCE FOR THE YEAR  2023-24</t>
  </si>
  <si>
    <t>STATUS OF VARIOUS STANDARDS OF QUARTERLY PERFORMANCE FOR THE YEAR 2023-24</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</si>
</sst>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12"/>
      <name val="Arial"/>
      <family val="2"/>
    </font>
    <font>
      <sz val="12"/>
      <name val="Arial"/>
      <family val="2"/>
    </font>
    <font>
      <sz val="10"/>
      <name val="Arial"/>
      <family val="2"/>
    </font>
    <font>
      <b/>
      <sz val="10"/>
      <name val="Arial"/>
      <family val="2"/>
    </font>
    <font>
      <b/>
      <sz val="10"/>
      <name val="Bookman Old Style"/>
      <family val="1"/>
    </font>
    <font>
      <b/>
      <sz val="12"/>
      <name val="Bookman Old Style"/>
      <family val="1"/>
    </font>
    <font>
      <sz val="11"/>
      <name val="Arial"/>
      <family val="2"/>
    </font>
    <font>
      <b/>
      <sz val="11"/>
      <name val="Arial"/>
      <family val="2"/>
    </font>
    <font>
      <b/>
      <sz val="14"/>
      <color theme="1"/>
      <name val="Calibri"/>
      <family val="2"/>
      <scheme val="minor"/>
    </font>
    <font>
      <sz val="14"/>
      <color theme="1"/>
      <name val="Arial"/>
      <family val="2"/>
    </font>
    <font>
      <b/>
      <sz val="14"/>
      <name val="Arial"/>
      <family val="2"/>
    </font>
    <font>
      <sz val="16"/>
      <color theme="1"/>
      <name val="Arial"/>
      <family val="2"/>
    </font>
    <font>
      <b/>
      <sz val="16"/>
      <name val="Arial"/>
      <family val="2"/>
    </font>
    <font>
      <sz val="14"/>
      <color theme="1"/>
      <name val="Calibri"/>
      <family val="2"/>
      <scheme val="minor"/>
    </font>
    <font>
      <b/>
      <sz val="11"/>
      <color theme="1"/>
      <name val="Times New Roman"/>
      <family val="1"/>
    </font>
    <font>
      <u/>
      <sz val="11"/>
      <color theme="1"/>
      <name val="Calibri"/>
      <family val="2"/>
      <scheme val="minor"/>
    </font>
    <font>
      <b/>
      <u/>
      <sz val="11"/>
      <color theme="1"/>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4" fillId="0" borderId="0"/>
  </cellStyleXfs>
  <cellXfs count="510">
    <xf numFmtId="0" fontId="0" fillId="0" borderId="0" xfId="0"/>
    <xf numFmtId="0" fontId="0" fillId="0" borderId="1" xfId="0" applyBorder="1"/>
    <xf numFmtId="0" fontId="1" fillId="0" borderId="1" xfId="0" applyFont="1" applyBorder="1" applyAlignment="1">
      <alignment vertical="top"/>
    </xf>
    <xf numFmtId="0" fontId="1" fillId="0" borderId="4" xfId="0" applyFont="1" applyBorder="1" applyAlignment="1">
      <alignment horizontal="center"/>
    </xf>
    <xf numFmtId="0" fontId="1" fillId="0" borderId="1" xfId="0" applyFont="1" applyBorder="1" applyAlignment="1">
      <alignment wrapText="1"/>
    </xf>
    <xf numFmtId="0" fontId="2" fillId="0" borderId="0" xfId="0" applyFont="1"/>
    <xf numFmtId="0" fontId="0" fillId="0" borderId="0" xfId="0" applyFill="1" applyAlignment="1">
      <alignment vertical="top"/>
    </xf>
    <xf numFmtId="0" fontId="2" fillId="0" borderId="0" xfId="0" applyFont="1" applyFill="1" applyAlignment="1">
      <alignment vertical="top"/>
    </xf>
    <xf numFmtId="0" fontId="5" fillId="0" borderId="0" xfId="0" applyFont="1" applyFill="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0" fontId="2" fillId="0" borderId="1" xfId="0" applyFont="1" applyFill="1" applyBorder="1" applyAlignment="1">
      <alignment vertical="top" wrapText="1"/>
    </xf>
    <xf numFmtId="0" fontId="0" fillId="0" borderId="0" xfId="0" applyAlignment="1">
      <alignment vertical="top" wrapText="1"/>
    </xf>
    <xf numFmtId="0" fontId="0" fillId="0" borderId="0" xfId="0" applyAlignment="1">
      <alignment vertical="top"/>
    </xf>
    <xf numFmtId="0" fontId="0" fillId="0" borderId="0" xfId="0" applyBorder="1" applyAlignment="1">
      <alignment vertical="top"/>
    </xf>
    <xf numFmtId="0" fontId="5" fillId="0" borderId="0" xfId="0" applyFont="1" applyBorder="1" applyAlignment="1">
      <alignment vertical="top"/>
    </xf>
    <xf numFmtId="0" fontId="5" fillId="0" borderId="0" xfId="0" applyFont="1" applyAlignment="1">
      <alignment vertical="top"/>
    </xf>
    <xf numFmtId="0" fontId="0" fillId="0" borderId="0" xfId="0" applyFill="1" applyAlignment="1">
      <alignment vertical="top" wrapText="1"/>
    </xf>
    <xf numFmtId="0" fontId="2" fillId="0" borderId="1" xfId="0" applyFont="1" applyBorder="1" applyAlignment="1">
      <alignment vertical="top" wrapText="1"/>
    </xf>
    <xf numFmtId="0" fontId="5" fillId="0" borderId="0" xfId="0" applyFont="1" applyAlignment="1">
      <alignment vertical="top" wrapText="1"/>
    </xf>
    <xf numFmtId="0" fontId="3" fillId="0" borderId="1" xfId="0" applyFont="1" applyBorder="1" applyAlignment="1">
      <alignment vertical="top"/>
    </xf>
    <xf numFmtId="0" fontId="2" fillId="0" borderId="1" xfId="0" applyFon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 fillId="0" borderId="1" xfId="0" applyFont="1" applyBorder="1" applyAlignment="1">
      <alignment horizontal="center" vertical="top"/>
    </xf>
    <xf numFmtId="0" fontId="6" fillId="0" borderId="0" xfId="0" applyFont="1" applyFill="1" applyAlignment="1">
      <alignment vertical="top"/>
    </xf>
    <xf numFmtId="0" fontId="3" fillId="0" borderId="1" xfId="0" applyFont="1" applyFill="1" applyBorder="1" applyAlignment="1">
      <alignment horizontal="left" vertical="top" wrapText="1"/>
    </xf>
    <xf numFmtId="0" fontId="2" fillId="0" borderId="0" xfId="0" applyFont="1" applyAlignment="1">
      <alignment vertical="top"/>
    </xf>
    <xf numFmtId="0" fontId="7" fillId="0" borderId="0" xfId="0" applyFont="1" applyAlignment="1">
      <alignment vertical="top"/>
    </xf>
    <xf numFmtId="0" fontId="2" fillId="0" borderId="0" xfId="0" applyFont="1" applyAlignment="1">
      <alignment vertical="top" wrapText="1"/>
    </xf>
    <xf numFmtId="9" fontId="3" fillId="0" borderId="1" xfId="0" applyNumberFormat="1" applyFont="1" applyBorder="1" applyAlignment="1">
      <alignment vertical="top"/>
    </xf>
    <xf numFmtId="9" fontId="3" fillId="0" borderId="1" xfId="0" applyNumberFormat="1" applyFont="1" applyBorder="1" applyAlignment="1">
      <alignment vertical="top" wrapText="1"/>
    </xf>
    <xf numFmtId="0" fontId="6" fillId="0" borderId="0" xfId="0" applyFont="1" applyAlignment="1">
      <alignment vertical="top"/>
    </xf>
    <xf numFmtId="0" fontId="8" fillId="0" borderId="1" xfId="0" applyFont="1" applyFill="1" applyBorder="1" applyAlignment="1">
      <alignment vertical="top" wrapText="1"/>
    </xf>
    <xf numFmtId="0" fontId="9" fillId="0" borderId="1" xfId="0" applyFont="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vertical="top"/>
    </xf>
    <xf numFmtId="9" fontId="8" fillId="0" borderId="1" xfId="0" applyNumberFormat="1" applyFont="1" applyBorder="1" applyAlignment="1">
      <alignment vertical="top"/>
    </xf>
    <xf numFmtId="0" fontId="8" fillId="0" borderId="1" xfId="0" applyNumberFormat="1" applyFont="1" applyBorder="1" applyAlignment="1">
      <alignment vertical="top" wrapText="1"/>
    </xf>
    <xf numFmtId="0" fontId="9" fillId="0" borderId="1" xfId="0" applyFont="1" applyBorder="1" applyAlignment="1">
      <alignment vertical="top"/>
    </xf>
    <xf numFmtId="0" fontId="2" fillId="0" borderId="0" xfId="0" applyFont="1" applyFill="1" applyAlignment="1">
      <alignment vertical="top" wrapText="1"/>
    </xf>
    <xf numFmtId="0" fontId="7" fillId="0" borderId="0" xfId="0" applyFont="1" applyFill="1" applyAlignment="1">
      <alignment vertical="top"/>
    </xf>
    <xf numFmtId="0" fontId="9" fillId="0" borderId="1" xfId="0" applyFont="1" applyFill="1" applyBorder="1" applyAlignment="1">
      <alignment horizontal="center" vertical="top" wrapText="1"/>
    </xf>
    <xf numFmtId="0" fontId="8" fillId="0" borderId="1" xfId="0" applyFont="1" applyFill="1" applyBorder="1" applyAlignment="1">
      <alignment horizontal="left" vertical="top"/>
    </xf>
    <xf numFmtId="0" fontId="9" fillId="0" borderId="1" xfId="0" applyFont="1" applyFill="1" applyBorder="1" applyAlignment="1">
      <alignment vertical="top"/>
    </xf>
    <xf numFmtId="0" fontId="8" fillId="0" borderId="1" xfId="0" applyFont="1" applyFill="1" applyBorder="1" applyAlignment="1">
      <alignment vertical="top"/>
    </xf>
    <xf numFmtId="0" fontId="9" fillId="0" borderId="1" xfId="0" applyFont="1" applyFill="1" applyBorder="1" applyAlignment="1">
      <alignment vertical="top" wrapText="1"/>
    </xf>
    <xf numFmtId="0" fontId="8" fillId="0" borderId="1" xfId="0" applyFont="1" applyFill="1" applyBorder="1" applyAlignment="1">
      <alignment horizontal="center" vertical="top"/>
    </xf>
    <xf numFmtId="0" fontId="2" fillId="0" borderId="1" xfId="0" applyFont="1" applyFill="1" applyBorder="1" applyAlignment="1">
      <alignment vertical="top"/>
    </xf>
    <xf numFmtId="0" fontId="9" fillId="0" borderId="1" xfId="0" applyFont="1" applyFill="1" applyBorder="1" applyAlignment="1">
      <alignment horizontal="center" vertical="top"/>
    </xf>
    <xf numFmtId="0" fontId="9" fillId="0" borderId="1" xfId="0" applyFont="1" applyFill="1" applyBorder="1" applyAlignment="1">
      <alignment horizontal="left" vertical="top"/>
    </xf>
    <xf numFmtId="0" fontId="5" fillId="0" borderId="1" xfId="0" applyFont="1" applyBorder="1" applyAlignment="1">
      <alignment vertical="top"/>
    </xf>
    <xf numFmtId="0" fontId="5" fillId="0" borderId="1" xfId="0" applyFont="1" applyBorder="1" applyAlignment="1">
      <alignment vertical="top" wrapText="1"/>
    </xf>
    <xf numFmtId="0" fontId="0" fillId="0" borderId="1" xfId="0" applyFill="1" applyBorder="1" applyAlignment="1">
      <alignment vertical="top" wrapText="1"/>
    </xf>
    <xf numFmtId="16" fontId="0" fillId="0" borderId="0" xfId="0" applyNumberFormat="1" applyAlignment="1">
      <alignment vertical="top"/>
    </xf>
    <xf numFmtId="0" fontId="4" fillId="0" borderId="1" xfId="0" applyFont="1" applyBorder="1" applyAlignment="1">
      <alignment vertical="top"/>
    </xf>
    <xf numFmtId="0" fontId="8" fillId="0" borderId="1" xfId="0" applyFont="1" applyBorder="1" applyAlignment="1">
      <alignment horizontal="center" vertical="top" wrapText="1"/>
    </xf>
    <xf numFmtId="0" fontId="9" fillId="0" borderId="1" xfId="0" applyFont="1" applyBorder="1" applyAlignment="1">
      <alignment horizontal="center" vertical="top" wrapText="1"/>
    </xf>
    <xf numFmtId="16" fontId="2" fillId="0" borderId="0" xfId="0" applyNumberFormat="1" applyFont="1" applyAlignment="1">
      <alignment vertical="top"/>
    </xf>
    <xf numFmtId="9" fontId="0" fillId="0" borderId="1" xfId="0" applyNumberFormat="1" applyBorder="1" applyAlignment="1">
      <alignment vertical="top"/>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9" fontId="0" fillId="0" borderId="1" xfId="0" applyNumberFormat="1" applyBorder="1" applyAlignment="1">
      <alignment vertical="top" wrapText="1"/>
    </xf>
    <xf numFmtId="9" fontId="5" fillId="0" borderId="1" xfId="0" applyNumberFormat="1" applyFont="1" applyBorder="1" applyAlignment="1">
      <alignment vertical="top" wrapText="1"/>
    </xf>
    <xf numFmtId="0" fontId="4" fillId="0" borderId="1" xfId="0" applyFont="1" applyBorder="1"/>
    <xf numFmtId="0" fontId="0" fillId="0" borderId="1" xfId="0" applyBorder="1" applyAlignment="1"/>
    <xf numFmtId="0" fontId="2" fillId="0" borderId="2" xfId="0" applyFont="1" applyFill="1" applyBorder="1" applyAlignment="1">
      <alignment vertical="top" wrapText="1"/>
    </xf>
    <xf numFmtId="0" fontId="3" fillId="0" borderId="0" xfId="0" applyFont="1" applyFill="1" applyBorder="1" applyAlignment="1">
      <alignment vertical="top" wrapText="1"/>
    </xf>
    <xf numFmtId="0" fontId="2" fillId="0" borderId="0" xfId="0" applyFont="1" applyFill="1" applyBorder="1" applyAlignment="1">
      <alignment vertical="top"/>
    </xf>
    <xf numFmtId="0" fontId="2" fillId="0" borderId="0" xfId="0" applyFont="1" applyFill="1" applyBorder="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0" fillId="0" borderId="3" xfId="0" applyBorder="1" applyAlignment="1">
      <alignment vertical="top" wrapText="1"/>
    </xf>
    <xf numFmtId="0" fontId="0" fillId="0" borderId="1" xfId="0" applyBorder="1" applyAlignment="1">
      <alignment vertical="top" wrapText="1"/>
    </xf>
    <xf numFmtId="0" fontId="1" fillId="0" borderId="1" xfId="0" applyFont="1" applyBorder="1"/>
    <xf numFmtId="0" fontId="1" fillId="0" borderId="0" xfId="0" applyFont="1" applyAlignment="1">
      <alignment vertical="top" wrapText="1"/>
    </xf>
    <xf numFmtId="0" fontId="8" fillId="0" borderId="1" xfId="0" applyFont="1" applyBorder="1" applyAlignment="1">
      <alignment vertical="center" wrapText="1"/>
    </xf>
    <xf numFmtId="0" fontId="8" fillId="0" borderId="1" xfId="0" applyFont="1" applyFill="1" applyBorder="1" applyAlignment="1">
      <alignment horizontal="left" vertical="top" wrapText="1"/>
    </xf>
    <xf numFmtId="0" fontId="0" fillId="0" borderId="3" xfId="0" applyBorder="1" applyAlignment="1">
      <alignment vertical="top" wrapText="1"/>
    </xf>
    <xf numFmtId="0" fontId="8" fillId="0" borderId="1" xfId="0" applyFont="1" applyBorder="1" applyAlignment="1">
      <alignment vertical="top" wrapText="1"/>
    </xf>
    <xf numFmtId="0" fontId="5" fillId="0" borderId="3" xfId="0" applyFont="1" applyBorder="1" applyAlignment="1">
      <alignment vertical="top" wrapText="1"/>
    </xf>
    <xf numFmtId="0" fontId="5" fillId="0" borderId="2" xfId="0" applyFont="1" applyBorder="1" applyAlignment="1">
      <alignment vertical="top" wrapText="1"/>
    </xf>
    <xf numFmtId="0" fontId="0" fillId="0" borderId="0" xfId="0" applyBorder="1" applyAlignment="1">
      <alignment vertical="top" wrapText="1"/>
    </xf>
    <xf numFmtId="0" fontId="0" fillId="0" borderId="0" xfId="0" applyBorder="1"/>
    <xf numFmtId="0" fontId="0" fillId="0" borderId="0" xfId="0" applyBorder="1" applyAlignment="1">
      <alignment horizontal="center"/>
    </xf>
    <xf numFmtId="0" fontId="0" fillId="0" borderId="10" xfId="0" applyBorder="1"/>
    <xf numFmtId="0" fontId="0" fillId="0" borderId="11" xfId="0" applyBorder="1"/>
    <xf numFmtId="0" fontId="0" fillId="0" borderId="5" xfId="0" applyBorder="1" applyAlignment="1">
      <alignment vertical="top" wrapText="1"/>
    </xf>
    <xf numFmtId="0" fontId="0" fillId="0" borderId="11" xfId="0" applyBorder="1" applyAlignment="1">
      <alignment vertical="top" wrapText="1"/>
    </xf>
    <xf numFmtId="0" fontId="5" fillId="0" borderId="0" xfId="0" applyFont="1" applyBorder="1" applyAlignment="1">
      <alignment vertical="top" wrapText="1"/>
    </xf>
    <xf numFmtId="0" fontId="1" fillId="0" borderId="0" xfId="0" applyFont="1" applyBorder="1" applyAlignment="1">
      <alignment horizontal="center"/>
    </xf>
    <xf numFmtId="0" fontId="2" fillId="0" borderId="0" xfId="0" applyFont="1" applyBorder="1" applyAlignment="1">
      <alignment vertical="top" wrapText="1"/>
    </xf>
    <xf numFmtId="0" fontId="3" fillId="0" borderId="3" xfId="0" applyFont="1" applyFill="1" applyBorder="1" applyAlignment="1">
      <alignment vertical="top" wrapText="1"/>
    </xf>
    <xf numFmtId="0" fontId="0" fillId="0" borderId="3" xfId="0" applyFill="1" applyBorder="1" applyAlignment="1">
      <alignment vertical="top" wrapText="1"/>
    </xf>
    <xf numFmtId="0" fontId="2" fillId="0" borderId="3" xfId="0" applyFont="1" applyFill="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vertical="top" wrapText="1"/>
    </xf>
    <xf numFmtId="0" fontId="0" fillId="0" borderId="1" xfId="0" applyBorder="1" applyAlignment="1">
      <alignment horizontal="center"/>
    </xf>
    <xf numFmtId="0" fontId="9" fillId="0" borderId="3" xfId="0" applyFont="1" applyBorder="1" applyAlignment="1">
      <alignment vertical="top" wrapText="1"/>
    </xf>
    <xf numFmtId="0" fontId="9" fillId="0" borderId="2" xfId="0" applyFont="1" applyBorder="1" applyAlignment="1">
      <alignment vertical="top" wrapText="1"/>
    </xf>
    <xf numFmtId="0" fontId="9" fillId="0" borderId="3" xfId="0" applyFont="1" applyFill="1" applyBorder="1" applyAlignment="1">
      <alignment vertical="top" wrapText="1"/>
    </xf>
    <xf numFmtId="0" fontId="9" fillId="0" borderId="2" xfId="0" applyFont="1" applyFill="1" applyBorder="1" applyAlignment="1">
      <alignment vertical="top" wrapText="1"/>
    </xf>
    <xf numFmtId="0" fontId="0" fillId="0" borderId="5" xfId="0" applyBorder="1"/>
    <xf numFmtId="0" fontId="0" fillId="0" borderId="3" xfId="0" applyBorder="1"/>
    <xf numFmtId="0" fontId="0" fillId="0" borderId="4" xfId="0" applyBorder="1"/>
    <xf numFmtId="0" fontId="9" fillId="0" borderId="3" xfId="0" applyFont="1" applyFill="1" applyBorder="1" applyAlignment="1">
      <alignment horizontal="center" vertical="top"/>
    </xf>
    <xf numFmtId="0" fontId="0" fillId="0" borderId="2" xfId="0" applyBorder="1"/>
    <xf numFmtId="0" fontId="5" fillId="0" borderId="5" xfId="0" applyFont="1" applyBorder="1" applyAlignment="1">
      <alignment vertical="top" wrapText="1"/>
    </xf>
    <xf numFmtId="0" fontId="2" fillId="0" borderId="9" xfId="0" applyFont="1" applyBorder="1" applyAlignment="1">
      <alignment vertical="top" wrapText="1"/>
    </xf>
    <xf numFmtId="0" fontId="2" fillId="0" borderId="2" xfId="0" applyFont="1" applyBorder="1" applyAlignment="1">
      <alignment horizontal="center" vertical="top" wrapText="1"/>
    </xf>
    <xf numFmtId="0" fontId="3" fillId="0" borderId="1" xfId="0" applyFont="1" applyBorder="1" applyAlignment="1">
      <alignment vertical="top" wrapText="1"/>
    </xf>
    <xf numFmtId="0" fontId="0" fillId="0" borderId="1" xfId="0" applyBorder="1" applyAlignment="1">
      <alignment vertical="top" wrapText="1"/>
    </xf>
    <xf numFmtId="0" fontId="3" fillId="0" borderId="1" xfId="0" applyFont="1" applyBorder="1" applyAlignment="1">
      <alignment vertical="top" wrapText="1"/>
    </xf>
    <xf numFmtId="0" fontId="8" fillId="0" borderId="1" xfId="0" applyFont="1" applyBorder="1" applyAlignment="1">
      <alignment vertical="top" wrapText="1"/>
    </xf>
    <xf numFmtId="0" fontId="5" fillId="0" borderId="1" xfId="0" applyFont="1" applyBorder="1" applyAlignment="1">
      <alignment vertical="top" wrapText="1"/>
    </xf>
    <xf numFmtId="0" fontId="0" fillId="0" borderId="8" xfId="0" applyBorder="1"/>
    <xf numFmtId="0" fontId="8" fillId="0" borderId="1" xfId="0" applyFont="1" applyFill="1" applyBorder="1" applyAlignment="1">
      <alignment vertical="top" wrapText="1"/>
    </xf>
    <xf numFmtId="0" fontId="11" fillId="0" borderId="0" xfId="0" applyFont="1"/>
    <xf numFmtId="0" fontId="12" fillId="0" borderId="0" xfId="0" applyFont="1"/>
    <xf numFmtId="0" fontId="12" fillId="0" borderId="0" xfId="0" applyFont="1" applyFill="1" applyAlignment="1">
      <alignment vertical="top"/>
    </xf>
    <xf numFmtId="0" fontId="11" fillId="0" borderId="0" xfId="0" applyFont="1" applyFill="1" applyAlignment="1">
      <alignment vertical="top"/>
    </xf>
    <xf numFmtId="0" fontId="11" fillId="0" borderId="0" xfId="0" applyFont="1" applyAlignment="1">
      <alignment vertical="top" wrapText="1"/>
    </xf>
    <xf numFmtId="0" fontId="12" fillId="0" borderId="0" xfId="0" applyFont="1" applyBorder="1" applyAlignment="1">
      <alignment vertical="top"/>
    </xf>
    <xf numFmtId="0" fontId="11" fillId="0" borderId="0" xfId="0" applyFont="1" applyBorder="1" applyAlignment="1">
      <alignment vertical="top"/>
    </xf>
    <xf numFmtId="0" fontId="13" fillId="0" borderId="0" xfId="0" applyFont="1" applyAlignment="1">
      <alignment vertical="top" wrapText="1"/>
    </xf>
    <xf numFmtId="0" fontId="14" fillId="0" borderId="0" xfId="0" applyFont="1" applyBorder="1" applyAlignment="1">
      <alignment vertical="top"/>
    </xf>
    <xf numFmtId="0" fontId="13" fillId="0" borderId="0" xfId="0" applyFont="1" applyBorder="1" applyAlignment="1">
      <alignment vertical="top"/>
    </xf>
    <xf numFmtId="0" fontId="11" fillId="0" borderId="0" xfId="0" applyFont="1" applyFill="1" applyAlignment="1">
      <alignment vertical="top" wrapText="1"/>
    </xf>
    <xf numFmtId="0" fontId="12" fillId="0" borderId="0" xfId="0" applyFont="1" applyAlignment="1">
      <alignment vertical="top"/>
    </xf>
    <xf numFmtId="0" fontId="11" fillId="0" borderId="0" xfId="0" applyFont="1" applyAlignment="1">
      <alignment vertical="top"/>
    </xf>
    <xf numFmtId="0" fontId="12" fillId="0" borderId="0" xfId="0" applyFont="1" applyAlignment="1">
      <alignment vertical="top" wrapText="1"/>
    </xf>
    <xf numFmtId="0" fontId="12" fillId="0" borderId="0" xfId="0" applyFont="1" applyFill="1" applyAlignment="1">
      <alignment vertical="top" wrapText="1"/>
    </xf>
    <xf numFmtId="0" fontId="12" fillId="0" borderId="9" xfId="0" applyFont="1" applyBorder="1" applyAlignment="1">
      <alignment vertical="top" wrapText="1"/>
    </xf>
    <xf numFmtId="0" fontId="12" fillId="0" borderId="0" xfId="0" applyFont="1" applyBorder="1" applyAlignment="1">
      <alignment vertical="top" wrapText="1"/>
    </xf>
    <xf numFmtId="0" fontId="12" fillId="0" borderId="0" xfId="0" applyFont="1" applyBorder="1" applyAlignment="1">
      <alignment horizontal="center" vertical="top" wrapText="1"/>
    </xf>
    <xf numFmtId="0" fontId="3" fillId="0" borderId="1" xfId="0" applyFont="1" applyBorder="1" applyAlignment="1">
      <alignment vertical="top" wrapText="1"/>
    </xf>
    <xf numFmtId="0" fontId="0" fillId="0" borderId="1" xfId="0" applyBorder="1" applyAlignment="1">
      <alignment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wrapText="1"/>
    </xf>
    <xf numFmtId="0" fontId="5" fillId="0" borderId="1" xfId="0" applyFont="1" applyBorder="1" applyAlignment="1">
      <alignment vertical="top" wrapText="1"/>
    </xf>
    <xf numFmtId="0" fontId="1" fillId="0" borderId="7" xfId="0" applyFont="1" applyBorder="1" applyAlignment="1">
      <alignment horizontal="center"/>
    </xf>
    <xf numFmtId="0" fontId="3" fillId="0" borderId="1" xfId="0" applyFont="1" applyBorder="1" applyAlignment="1">
      <alignment vertical="top" wrapText="1"/>
    </xf>
    <xf numFmtId="0" fontId="0" fillId="0" borderId="1" xfId="0" applyBorder="1" applyAlignment="1">
      <alignment vertical="top" wrapText="1"/>
    </xf>
    <xf numFmtId="0" fontId="8" fillId="0" borderId="1" xfId="0" applyFont="1" applyBorder="1" applyAlignment="1">
      <alignment vertical="top" wrapText="1"/>
    </xf>
    <xf numFmtId="0" fontId="8" fillId="0" borderId="1" xfId="0" applyFont="1" applyFill="1" applyBorder="1" applyAlignment="1">
      <alignment vertical="top" wrapText="1"/>
    </xf>
    <xf numFmtId="0" fontId="0" fillId="0" borderId="3" xfId="0" applyBorder="1" applyAlignment="1">
      <alignment vertical="top" wrapText="1"/>
    </xf>
    <xf numFmtId="0" fontId="5" fillId="0" borderId="1" xfId="0" applyFont="1" applyBorder="1" applyAlignment="1">
      <alignment vertical="top" wrapText="1"/>
    </xf>
    <xf numFmtId="0" fontId="3" fillId="0" borderId="1" xfId="0" applyFont="1" applyFill="1" applyBorder="1" applyAlignment="1">
      <alignment horizontal="center" vertical="top" wrapText="1"/>
    </xf>
    <xf numFmtId="0" fontId="3" fillId="0" borderId="5" xfId="0" applyFont="1" applyFill="1" applyBorder="1" applyAlignment="1">
      <alignment horizontal="center" vertical="top" wrapText="1"/>
    </xf>
    <xf numFmtId="0" fontId="10" fillId="0" borderId="0" xfId="0" applyFont="1" applyBorder="1" applyAlignment="1">
      <alignment horizontal="center" vertical="center"/>
    </xf>
    <xf numFmtId="0" fontId="0" fillId="0" borderId="1" xfId="0" applyBorder="1" applyAlignment="1">
      <alignment wrapText="1"/>
    </xf>
    <xf numFmtId="0" fontId="0" fillId="0" borderId="0" xfId="0" applyFill="1" applyBorder="1" applyAlignment="1">
      <alignment vertical="top" wrapText="1"/>
    </xf>
    <xf numFmtId="0" fontId="3" fillId="0" borderId="0" xfId="0" applyFont="1" applyBorder="1" applyAlignment="1">
      <alignment vertical="top"/>
    </xf>
    <xf numFmtId="0" fontId="3" fillId="0" borderId="1" xfId="0" applyFont="1" applyFill="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1" xfId="0" applyFont="1" applyBorder="1" applyAlignment="1">
      <alignment vertical="top" wrapText="1"/>
    </xf>
    <xf numFmtId="0" fontId="0" fillId="0" borderId="1" xfId="0" applyBorder="1" applyAlignment="1">
      <alignment vertical="top" wrapText="1"/>
    </xf>
    <xf numFmtId="0" fontId="3" fillId="0" borderId="1" xfId="0" applyFont="1" applyBorder="1" applyAlignment="1">
      <alignment horizontal="center" vertical="top" wrapText="1"/>
    </xf>
    <xf numFmtId="0" fontId="1" fillId="0" borderId="1" xfId="0" applyFont="1" applyBorder="1" applyAlignment="1">
      <alignment horizontal="center"/>
    </xf>
    <xf numFmtId="0" fontId="1" fillId="0" borderId="0" xfId="0" applyFont="1" applyBorder="1" applyAlignment="1">
      <alignment horizontal="center"/>
    </xf>
    <xf numFmtId="0" fontId="8" fillId="0" borderId="1" xfId="0" applyFont="1" applyBorder="1" applyAlignment="1">
      <alignment vertical="top" wrapText="1"/>
    </xf>
    <xf numFmtId="0" fontId="8" fillId="0" borderId="1" xfId="0" applyFont="1" applyFill="1" applyBorder="1" applyAlignment="1">
      <alignment vertical="top" wrapText="1"/>
    </xf>
    <xf numFmtId="0" fontId="0" fillId="0" borderId="3" xfId="0" applyBorder="1" applyAlignment="1">
      <alignment vertical="top" wrapText="1"/>
    </xf>
    <xf numFmtId="0" fontId="0" fillId="0" borderId="2" xfId="0" applyBorder="1" applyAlignment="1">
      <alignment vertical="top" wrapText="1"/>
    </xf>
    <xf numFmtId="0" fontId="3" fillId="0" borderId="0" xfId="0" applyFont="1" applyBorder="1" applyAlignment="1">
      <alignment vertical="top" wrapText="1"/>
    </xf>
    <xf numFmtId="0" fontId="8" fillId="0" borderId="0" xfId="0" applyFont="1" applyFill="1" applyBorder="1" applyAlignment="1">
      <alignment vertical="top" wrapText="1"/>
    </xf>
    <xf numFmtId="0" fontId="9" fillId="0" borderId="0" xfId="0" applyFont="1" applyBorder="1" applyAlignment="1">
      <alignment vertical="top" wrapText="1"/>
    </xf>
    <xf numFmtId="0" fontId="8" fillId="0" borderId="4" xfId="0" applyFont="1" applyBorder="1" applyAlignment="1">
      <alignment vertical="top" wrapText="1"/>
    </xf>
    <xf numFmtId="0" fontId="8" fillId="0" borderId="0" xfId="0" applyFont="1" applyBorder="1" applyAlignment="1">
      <alignment vertical="top" wrapText="1"/>
    </xf>
    <xf numFmtId="0" fontId="9" fillId="0" borderId="0" xfId="0" applyFont="1" applyFill="1" applyBorder="1" applyAlignment="1">
      <alignment vertical="top" wrapText="1"/>
    </xf>
    <xf numFmtId="0" fontId="1" fillId="0" borderId="0" xfId="0" applyFont="1" applyBorder="1" applyAlignment="1"/>
    <xf numFmtId="0" fontId="9" fillId="0" borderId="0" xfId="0" applyFont="1" applyFill="1" applyBorder="1" applyAlignment="1">
      <alignment horizontal="center" vertical="top"/>
    </xf>
    <xf numFmtId="0" fontId="2" fillId="0" borderId="0" xfId="0" applyFont="1" applyBorder="1" applyAlignment="1">
      <alignment horizontal="center" vertical="top" wrapText="1"/>
    </xf>
    <xf numFmtId="0" fontId="9" fillId="0" borderId="0" xfId="0" applyFont="1" applyBorder="1" applyAlignment="1">
      <alignment horizontal="center" vertical="top" wrapText="1"/>
    </xf>
    <xf numFmtId="0" fontId="5" fillId="0" borderId="0" xfId="0" applyFont="1" applyBorder="1" applyAlignment="1">
      <alignment horizontal="center" vertical="top" wrapText="1"/>
    </xf>
    <xf numFmtId="0" fontId="2" fillId="0" borderId="5" xfId="0" applyFont="1" applyFill="1" applyBorder="1" applyAlignment="1">
      <alignment vertical="top" wrapText="1"/>
    </xf>
    <xf numFmtId="0" fontId="0" fillId="0" borderId="5" xfId="0" applyBorder="1" applyAlignment="1">
      <alignment wrapText="1"/>
    </xf>
    <xf numFmtId="0" fontId="1" fillId="0" borderId="13" xfId="0" applyFont="1" applyBorder="1" applyAlignment="1">
      <alignment horizontal="center"/>
    </xf>
    <xf numFmtId="0" fontId="1" fillId="0" borderId="0" xfId="0" applyFont="1"/>
    <xf numFmtId="0" fontId="1" fillId="0" borderId="0" xfId="0" applyFont="1" applyBorder="1" applyAlignment="1">
      <alignment vertical="top" wrapText="1"/>
    </xf>
    <xf numFmtId="0" fontId="3" fillId="0" borderId="0" xfId="0" applyFont="1" applyFill="1" applyBorder="1" applyAlignment="1">
      <alignment horizontal="left" vertical="top" wrapText="1"/>
    </xf>
    <xf numFmtId="0" fontId="1" fillId="0" borderId="0" xfId="0" applyFont="1" applyBorder="1"/>
    <xf numFmtId="9" fontId="2" fillId="0" borderId="1" xfId="0" applyNumberFormat="1" applyFont="1" applyBorder="1" applyAlignment="1">
      <alignment vertical="top"/>
    </xf>
    <xf numFmtId="0" fontId="8" fillId="0" borderId="5" xfId="0" applyFont="1" applyBorder="1" applyAlignment="1">
      <alignment vertical="top" wrapText="1"/>
    </xf>
    <xf numFmtId="9" fontId="8" fillId="0" borderId="5" xfId="0" applyNumberFormat="1" applyFont="1" applyBorder="1" applyAlignment="1">
      <alignment vertical="top"/>
    </xf>
    <xf numFmtId="0" fontId="9" fillId="0" borderId="5" xfId="0" applyFont="1" applyBorder="1" applyAlignment="1">
      <alignment vertical="top" wrapText="1"/>
    </xf>
    <xf numFmtId="0" fontId="8" fillId="0" borderId="5" xfId="0" applyFont="1" applyBorder="1" applyAlignment="1">
      <alignment vertical="top"/>
    </xf>
    <xf numFmtId="0" fontId="8" fillId="0" borderId="0" xfId="0" applyFont="1" applyBorder="1" applyAlignment="1">
      <alignment vertical="top"/>
    </xf>
    <xf numFmtId="0" fontId="9" fillId="0" borderId="0" xfId="0" applyFont="1" applyBorder="1" applyAlignment="1">
      <alignment vertical="top"/>
    </xf>
    <xf numFmtId="0" fontId="8" fillId="2" borderId="1" xfId="0" applyFont="1" applyFill="1" applyBorder="1" applyAlignment="1">
      <alignment horizontal="left" vertical="top"/>
    </xf>
    <xf numFmtId="0" fontId="9" fillId="0" borderId="5" xfId="0" applyFont="1" applyFill="1" applyBorder="1" applyAlignment="1">
      <alignment vertical="top" wrapText="1"/>
    </xf>
    <xf numFmtId="0" fontId="8" fillId="0" borderId="0" xfId="0" applyFont="1" applyFill="1" applyBorder="1" applyAlignment="1">
      <alignment vertical="top"/>
    </xf>
    <xf numFmtId="0" fontId="9" fillId="0" borderId="6" xfId="0" applyFont="1" applyFill="1" applyBorder="1" applyAlignment="1">
      <alignment vertical="top" wrapText="1"/>
    </xf>
    <xf numFmtId="0" fontId="8" fillId="0" borderId="0" xfId="0" applyFont="1" applyFill="1" applyBorder="1" applyAlignment="1">
      <alignment horizontal="left" vertical="top"/>
    </xf>
    <xf numFmtId="0" fontId="9" fillId="0" borderId="0" xfId="0" applyFont="1" applyFill="1" applyBorder="1" applyAlignment="1">
      <alignment vertical="top"/>
    </xf>
    <xf numFmtId="0" fontId="9" fillId="0" borderId="0" xfId="0" applyFont="1" applyFill="1" applyBorder="1" applyAlignment="1">
      <alignment horizontal="center" vertical="top" wrapText="1"/>
    </xf>
    <xf numFmtId="0" fontId="8" fillId="0" borderId="0" xfId="0" applyFont="1" applyFill="1" applyBorder="1" applyAlignment="1">
      <alignment horizontal="center" vertical="top"/>
    </xf>
    <xf numFmtId="0" fontId="9" fillId="0" borderId="5" xfId="0" applyFont="1" applyFill="1" applyBorder="1" applyAlignment="1">
      <alignment horizontal="center" vertical="top"/>
    </xf>
    <xf numFmtId="0" fontId="1" fillId="0" borderId="1"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Border="1" applyAlignment="1">
      <alignment vertical="top" wrapText="1"/>
    </xf>
    <xf numFmtId="0" fontId="8" fillId="0" borderId="1" xfId="0" applyFont="1" applyBorder="1" applyAlignment="1">
      <alignment vertical="top" wrapText="1"/>
    </xf>
    <xf numFmtId="0" fontId="1" fillId="0" borderId="0" xfId="0" applyFont="1" applyBorder="1" applyAlignment="1">
      <alignment horizontal="center"/>
    </xf>
    <xf numFmtId="0" fontId="2" fillId="0" borderId="1" xfId="0" applyFont="1" applyFill="1" applyBorder="1" applyAlignment="1">
      <alignment horizontal="center" vertical="top" wrapText="1"/>
    </xf>
    <xf numFmtId="0" fontId="3" fillId="0" borderId="1" xfId="0" applyFont="1" applyBorder="1" applyAlignment="1">
      <alignment horizontal="center" vertical="top" wrapText="1"/>
    </xf>
    <xf numFmtId="0" fontId="0" fillId="0" borderId="1" xfId="0" applyBorder="1" applyAlignment="1">
      <alignment horizontal="center" vertical="top" wrapText="1"/>
    </xf>
    <xf numFmtId="0" fontId="3" fillId="0" borderId="1" xfId="0" applyFont="1" applyBorder="1" applyAlignment="1">
      <alignment vertical="top" wrapText="1"/>
    </xf>
    <xf numFmtId="0" fontId="0" fillId="0" borderId="1" xfId="0" applyBorder="1" applyAlignment="1">
      <alignment vertical="top" wrapText="1"/>
    </xf>
    <xf numFmtId="0" fontId="0" fillId="0" borderId="0" xfId="0" applyBorder="1" applyAlignment="1">
      <alignment vertical="top" wrapText="1"/>
    </xf>
    <xf numFmtId="0" fontId="8" fillId="0" borderId="1" xfId="0" applyFont="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top" wrapText="1"/>
    </xf>
    <xf numFmtId="0" fontId="4" fillId="0" borderId="1" xfId="0" applyFont="1" applyBorder="1" applyAlignment="1">
      <alignment vertical="top" wrapText="1"/>
    </xf>
    <xf numFmtId="0" fontId="1" fillId="0" borderId="1" xfId="0" applyFont="1" applyBorder="1" applyAlignment="1">
      <alignment horizontal="center"/>
    </xf>
    <xf numFmtId="0" fontId="5" fillId="0" borderId="1" xfId="0" applyFont="1" applyBorder="1" applyAlignment="1">
      <alignment vertical="top" wrapText="1"/>
    </xf>
    <xf numFmtId="0" fontId="3" fillId="0" borderId="0" xfId="0" applyFont="1" applyFill="1" applyBorder="1" applyAlignment="1">
      <alignment horizontal="center" vertical="top" wrapText="1"/>
    </xf>
    <xf numFmtId="0" fontId="15" fillId="0" borderId="0" xfId="0" applyFont="1" applyAlignment="1">
      <alignment vertical="top" wrapText="1"/>
    </xf>
    <xf numFmtId="0" fontId="15" fillId="0" borderId="0" xfId="0" applyFont="1" applyBorder="1" applyAlignment="1">
      <alignment vertical="top" wrapText="1"/>
    </xf>
    <xf numFmtId="0" fontId="10" fillId="0" borderId="0" xfId="0" applyFont="1" applyBorder="1" applyAlignment="1">
      <alignment vertical="top" wrapText="1"/>
    </xf>
    <xf numFmtId="0" fontId="1" fillId="0" borderId="0" xfId="0" applyFont="1" applyBorder="1" applyAlignment="1">
      <alignment horizontal="left"/>
    </xf>
    <xf numFmtId="0" fontId="0" fillId="0" borderId="0" xfId="0" applyBorder="1" applyAlignment="1">
      <alignment horizontal="left" vertical="top" wrapText="1"/>
    </xf>
    <xf numFmtId="0" fontId="2" fillId="0" borderId="1" xfId="0" applyFont="1" applyFill="1" applyBorder="1" applyAlignment="1">
      <alignment vertical="center" wrapText="1"/>
    </xf>
    <xf numFmtId="0" fontId="11" fillId="0" borderId="0" xfId="0" applyFont="1" applyBorder="1" applyAlignment="1">
      <alignment vertical="top" wrapText="1"/>
    </xf>
    <xf numFmtId="0" fontId="11" fillId="0" borderId="0" xfId="0" applyFont="1" applyBorder="1"/>
    <xf numFmtId="0" fontId="0" fillId="0" borderId="0" xfId="0" applyBorder="1" applyAlignment="1">
      <alignment wrapText="1"/>
    </xf>
    <xf numFmtId="0" fontId="4" fillId="0" borderId="0" xfId="0" applyFont="1" applyBorder="1" applyAlignment="1">
      <alignment horizontal="center"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vertical="top" wrapText="1"/>
    </xf>
    <xf numFmtId="0" fontId="2" fillId="2" borderId="1" xfId="0" applyFont="1" applyFill="1" applyBorder="1" applyAlignment="1">
      <alignment vertical="top" wrapText="1"/>
    </xf>
    <xf numFmtId="0" fontId="0" fillId="2" borderId="1" xfId="0" applyFill="1" applyBorder="1" applyAlignment="1">
      <alignment vertical="top" wrapText="1"/>
    </xf>
    <xf numFmtId="0" fontId="9" fillId="0" borderId="7" xfId="0" applyFont="1" applyFill="1" applyBorder="1" applyAlignment="1">
      <alignment vertical="top" wrapText="1"/>
    </xf>
    <xf numFmtId="0" fontId="3" fillId="0" borderId="1" xfId="0" applyFont="1" applyBorder="1" applyAlignment="1">
      <alignment vertical="center" wrapText="1"/>
    </xf>
    <xf numFmtId="9" fontId="3"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vertical="center" wrapText="1"/>
    </xf>
    <xf numFmtId="0" fontId="1" fillId="0" borderId="0" xfId="0" applyFont="1" applyAlignment="1">
      <alignment vertical="top"/>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10" fillId="0" borderId="0" xfId="0" applyFont="1" applyBorder="1" applyAlignment="1">
      <alignment horizontal="center" vertical="center"/>
    </xf>
    <xf numFmtId="0" fontId="3" fillId="0" borderId="0" xfId="0" applyFont="1" applyBorder="1" applyAlignment="1">
      <alignment horizontal="center" vertical="top" wrapText="1"/>
    </xf>
    <xf numFmtId="0" fontId="3" fillId="0" borderId="0" xfId="0" applyFont="1" applyBorder="1" applyAlignment="1">
      <alignment vertical="top" wrapText="1"/>
    </xf>
    <xf numFmtId="0" fontId="0" fillId="0" borderId="0" xfId="0" applyBorder="1" applyAlignment="1">
      <alignment vertical="top" wrapText="1"/>
    </xf>
    <xf numFmtId="0" fontId="12" fillId="0" borderId="1" xfId="0" applyFont="1" applyFill="1" applyBorder="1" applyAlignment="1">
      <alignment vertical="top"/>
    </xf>
    <xf numFmtId="0" fontId="2" fillId="0" borderId="4" xfId="0" applyFont="1" applyFill="1" applyBorder="1" applyAlignment="1">
      <alignment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0" fillId="0" borderId="1" xfId="0" applyBorder="1" applyAlignment="1">
      <alignment vertical="top" wrapText="1"/>
    </xf>
    <xf numFmtId="0" fontId="0" fillId="0" borderId="0" xfId="0" applyBorder="1" applyAlignment="1">
      <alignment vertical="top" wrapText="1"/>
    </xf>
    <xf numFmtId="0" fontId="3" fillId="0" borderId="1" xfId="0" applyFont="1" applyBorder="1" applyAlignment="1">
      <alignment horizontal="center" vertical="center" wrapText="1"/>
    </xf>
    <xf numFmtId="0" fontId="0" fillId="0" borderId="0" xfId="0" applyAlignment="1"/>
    <xf numFmtId="0" fontId="10" fillId="0" borderId="0" xfId="0" applyFont="1" applyBorder="1" applyAlignment="1">
      <alignment horizontal="center" vertical="center"/>
    </xf>
    <xf numFmtId="0" fontId="1" fillId="0" borderId="0" xfId="0" applyFont="1" applyBorder="1" applyAlignment="1">
      <alignment horizontal="center"/>
    </xf>
    <xf numFmtId="0" fontId="2" fillId="0" borderId="1" xfId="0" applyFont="1" applyFill="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1" xfId="0" applyFont="1" applyBorder="1" applyAlignment="1">
      <alignment vertical="top" wrapText="1"/>
    </xf>
    <xf numFmtId="0" fontId="0" fillId="0" borderId="1" xfId="0" applyBorder="1" applyAlignment="1">
      <alignment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wrapText="1"/>
    </xf>
    <xf numFmtId="0" fontId="3" fillId="0" borderId="0" xfId="0" applyFont="1" applyBorder="1" applyAlignment="1">
      <alignment horizontal="center" vertical="top" wrapText="1"/>
    </xf>
    <xf numFmtId="0" fontId="3" fillId="0" borderId="0" xfId="0" applyFont="1" applyBorder="1" applyAlignment="1">
      <alignment vertical="top" wrapText="1"/>
    </xf>
    <xf numFmtId="0" fontId="0" fillId="0" borderId="0" xfId="0" applyBorder="1" applyAlignment="1">
      <alignment vertical="top" wrapText="1"/>
    </xf>
    <xf numFmtId="0" fontId="5" fillId="0" borderId="1" xfId="0" applyFont="1" applyBorder="1" applyAlignment="1">
      <alignment vertical="top" wrapText="1"/>
    </xf>
    <xf numFmtId="0" fontId="5" fillId="0" borderId="1" xfId="0" applyFont="1" applyFill="1" applyBorder="1" applyAlignment="1">
      <alignment vertical="top"/>
    </xf>
    <xf numFmtId="0" fontId="1" fillId="0" borderId="5" xfId="0" applyFont="1" applyBorder="1"/>
    <xf numFmtId="0" fontId="5" fillId="0" borderId="0" xfId="0" applyFont="1" applyFill="1" applyBorder="1" applyAlignment="1">
      <alignment vertical="top"/>
    </xf>
    <xf numFmtId="0" fontId="2" fillId="0" borderId="0" xfId="0" applyFont="1" applyFill="1" applyBorder="1" applyAlignment="1">
      <alignment horizontal="center" vertical="top" wrapText="1"/>
    </xf>
    <xf numFmtId="0" fontId="1" fillId="0" borderId="0" xfId="0" applyFont="1" applyBorder="1" applyAlignment="1">
      <alignment wrapText="1"/>
    </xf>
    <xf numFmtId="0" fontId="2" fillId="0" borderId="12" xfId="0" applyFont="1" applyFill="1" applyBorder="1" applyAlignment="1">
      <alignment horizontal="center" vertical="top" wrapText="1"/>
    </xf>
    <xf numFmtId="0" fontId="5" fillId="0" borderId="5" xfId="0" applyFont="1" applyFill="1" applyBorder="1" applyAlignment="1">
      <alignment vertical="top"/>
    </xf>
    <xf numFmtId="0" fontId="3" fillId="0" borderId="4" xfId="0" applyFont="1" applyBorder="1" applyAlignment="1">
      <alignment horizontal="center" vertical="center"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1" fillId="0" borderId="0" xfId="0" applyFont="1" applyBorder="1" applyAlignment="1">
      <alignment horizontal="center"/>
    </xf>
    <xf numFmtId="0" fontId="10" fillId="0" borderId="0" xfId="0" applyFont="1" applyBorder="1" applyAlignment="1">
      <alignment horizontal="center" vertical="center"/>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0" xfId="0" applyFont="1" applyBorder="1" applyAlignment="1">
      <alignment vertical="top" wrapText="1"/>
    </xf>
    <xf numFmtId="0" fontId="0" fillId="0" borderId="0" xfId="0" applyBorder="1" applyAlignment="1">
      <alignment vertical="top" wrapText="1"/>
    </xf>
    <xf numFmtId="0" fontId="0" fillId="0" borderId="0" xfId="0" applyBorder="1" applyAlignment="1">
      <alignment horizontal="center" vertical="top" wrapText="1"/>
    </xf>
    <xf numFmtId="0" fontId="3" fillId="0" borderId="1" xfId="0" applyFont="1" applyBorder="1" applyAlignment="1">
      <alignment horizontal="center" vertical="top" wrapText="1"/>
    </xf>
    <xf numFmtId="0" fontId="0" fillId="0" borderId="1" xfId="0" applyBorder="1" applyAlignment="1">
      <alignment horizontal="center" vertical="top" wrapText="1"/>
    </xf>
    <xf numFmtId="0" fontId="3" fillId="0" borderId="1" xfId="0" applyFont="1" applyBorder="1" applyAlignment="1">
      <alignment vertical="top" wrapText="1"/>
    </xf>
    <xf numFmtId="0" fontId="0" fillId="0" borderId="1" xfId="0" applyBorder="1" applyAlignment="1">
      <alignment vertical="top" wrapText="1"/>
    </xf>
    <xf numFmtId="0" fontId="0" fillId="0" borderId="4" xfId="0" applyBorder="1" applyAlignment="1">
      <alignment vertical="top" wrapText="1"/>
    </xf>
    <xf numFmtId="0" fontId="8" fillId="0" borderId="1" xfId="0" applyFont="1" applyBorder="1" applyAlignment="1">
      <alignment vertical="top" wrapText="1"/>
    </xf>
    <xf numFmtId="0" fontId="8" fillId="0" borderId="0" xfId="0" applyFont="1" applyBorder="1" applyAlignment="1">
      <alignment vertical="top" wrapText="1"/>
    </xf>
    <xf numFmtId="0" fontId="8" fillId="0" borderId="2" xfId="0" applyFont="1" applyBorder="1" applyAlignment="1">
      <alignment horizontal="center" vertical="top" wrapText="1"/>
    </xf>
    <xf numFmtId="0" fontId="1" fillId="0" borderId="0" xfId="0" applyFont="1" applyBorder="1" applyAlignment="1">
      <alignment horizontal="left"/>
    </xf>
    <xf numFmtId="0" fontId="8" fillId="0" borderId="1" xfId="0" applyFont="1" applyFill="1" applyBorder="1" applyAlignment="1">
      <alignment vertical="top" wrapText="1"/>
    </xf>
    <xf numFmtId="0" fontId="8" fillId="0" borderId="0" xfId="0" applyFont="1" applyFill="1" applyBorder="1" applyAlignment="1">
      <alignment horizontal="center" vertical="top" wrapText="1"/>
    </xf>
    <xf numFmtId="0" fontId="8" fillId="0" borderId="0" xfId="0" applyFont="1" applyBorder="1" applyAlignment="1">
      <alignment horizontal="center" vertical="top" wrapText="1"/>
    </xf>
    <xf numFmtId="0" fontId="8" fillId="0" borderId="0" xfId="0" applyFont="1" applyFill="1" applyBorder="1" applyAlignment="1">
      <alignment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top" wrapText="1"/>
    </xf>
    <xf numFmtId="0" fontId="1" fillId="0" borderId="5" xfId="0" applyFont="1" applyBorder="1" applyAlignment="1">
      <alignment horizontal="center"/>
    </xf>
    <xf numFmtId="0" fontId="8" fillId="0" borderId="1" xfId="0" applyFont="1" applyFill="1" applyBorder="1" applyAlignment="1">
      <alignment horizontal="center" vertical="top"/>
    </xf>
    <xf numFmtId="0" fontId="4" fillId="0" borderId="0" xfId="0" applyFont="1" applyBorder="1" applyAlignment="1">
      <alignment vertical="top" wrapText="1"/>
    </xf>
    <xf numFmtId="0" fontId="4" fillId="0" borderId="1" xfId="0" applyFont="1" applyBorder="1" applyAlignment="1">
      <alignment vertical="top"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1" fillId="0" borderId="1" xfId="0" applyFont="1" applyBorder="1" applyAlignment="1">
      <alignment horizontal="center"/>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5" fillId="0" borderId="0" xfId="0" applyFont="1" applyBorder="1" applyAlignment="1">
      <alignment vertical="top" wrapText="1"/>
    </xf>
    <xf numFmtId="0" fontId="16" fillId="0" borderId="0" xfId="0" applyFont="1" applyAlignment="1">
      <alignment horizontal="left" vertical="top" wrapText="1"/>
    </xf>
    <xf numFmtId="0" fontId="5" fillId="0" borderId="1" xfId="0" applyFont="1" applyBorder="1" applyAlignment="1">
      <alignment vertical="top" wrapText="1"/>
    </xf>
    <xf numFmtId="0" fontId="3" fillId="0" borderId="5" xfId="0" applyFont="1" applyBorder="1" applyAlignment="1">
      <alignment vertical="top" wrapText="1"/>
    </xf>
    <xf numFmtId="0" fontId="2" fillId="0" borderId="5" xfId="0" applyFont="1" applyBorder="1" applyAlignment="1">
      <alignment vertical="top" wrapText="1"/>
    </xf>
    <xf numFmtId="0" fontId="3" fillId="0" borderId="5" xfId="0" applyFont="1" applyBorder="1" applyAlignment="1">
      <alignment vertical="top"/>
    </xf>
    <xf numFmtId="0" fontId="10" fillId="0" borderId="0" xfId="0" applyFont="1" applyBorder="1" applyAlignment="1">
      <alignment vertical="center"/>
    </xf>
    <xf numFmtId="0" fontId="3" fillId="2" borderId="0" xfId="0" applyFont="1" applyFill="1" applyBorder="1" applyAlignment="1">
      <alignment horizontal="center" vertical="top" wrapText="1"/>
    </xf>
    <xf numFmtId="0" fontId="3" fillId="2" borderId="0" xfId="0" applyFont="1" applyFill="1" applyBorder="1" applyAlignment="1">
      <alignment vertical="top" wrapText="1"/>
    </xf>
    <xf numFmtId="0" fontId="2" fillId="2" borderId="0" xfId="0" applyFont="1" applyFill="1" applyBorder="1" applyAlignment="1">
      <alignment vertical="top" wrapText="1"/>
    </xf>
    <xf numFmtId="0" fontId="0" fillId="2" borderId="0" xfId="0" applyFill="1" applyBorder="1" applyAlignment="1">
      <alignment vertical="top" wrapText="1"/>
    </xf>
    <xf numFmtId="0" fontId="11" fillId="0" borderId="1" xfId="0" applyFont="1" applyBorder="1" applyAlignment="1">
      <alignment vertical="top" wrapText="1"/>
    </xf>
    <xf numFmtId="0" fontId="0" fillId="0" borderId="5" xfId="0" applyFill="1" applyBorder="1" applyAlignment="1">
      <alignment vertical="top" wrapText="1"/>
    </xf>
    <xf numFmtId="0" fontId="8" fillId="0" borderId="5" xfId="0" applyFont="1" applyFill="1" applyBorder="1" applyAlignment="1">
      <alignment vertical="top"/>
    </xf>
    <xf numFmtId="0" fontId="8" fillId="0" borderId="5" xfId="0" applyFont="1" applyFill="1" applyBorder="1" applyAlignment="1">
      <alignment vertical="top" wrapText="1"/>
    </xf>
    <xf numFmtId="0" fontId="1" fillId="0" borderId="7" xfId="0" applyFont="1" applyBorder="1" applyAlignment="1"/>
    <xf numFmtId="0" fontId="1" fillId="0" borderId="6" xfId="0" applyFont="1" applyBorder="1" applyAlignment="1"/>
    <xf numFmtId="0" fontId="8" fillId="0" borderId="5" xfId="0" applyFont="1" applyFill="1" applyBorder="1" applyAlignment="1">
      <alignment horizontal="center" vertical="top"/>
    </xf>
    <xf numFmtId="0" fontId="8" fillId="0" borderId="4" xfId="0" applyFont="1" applyFill="1" applyBorder="1" applyAlignment="1">
      <alignment vertical="top"/>
    </xf>
    <xf numFmtId="0" fontId="0" fillId="0" borderId="2" xfId="0" applyBorder="1" applyAlignment="1">
      <alignment vertical="center" wrapText="1"/>
    </xf>
    <xf numFmtId="0" fontId="1" fillId="0" borderId="1" xfId="0" applyFont="1" applyBorder="1" applyAlignment="1"/>
    <xf numFmtId="0" fontId="0" fillId="0" borderId="5" xfId="0" applyBorder="1" applyAlignment="1">
      <alignment vertical="top"/>
    </xf>
    <xf numFmtId="0" fontId="0" fillId="0" borderId="5" xfId="0" applyBorder="1" applyAlignment="1">
      <alignment vertical="center" wrapText="1"/>
    </xf>
    <xf numFmtId="0" fontId="3" fillId="0" borderId="0" xfId="0" applyFont="1" applyBorder="1" applyAlignment="1">
      <alignment vertical="center" wrapText="1"/>
    </xf>
    <xf numFmtId="9" fontId="3" fillId="0" borderId="0" xfId="0" applyNumberFormat="1" applyFont="1" applyBorder="1" applyAlignment="1">
      <alignment vertical="center" wrapText="1"/>
    </xf>
    <xf numFmtId="0" fontId="0" fillId="0" borderId="0" xfId="0" applyBorder="1" applyAlignment="1">
      <alignment vertical="center" wrapText="1"/>
    </xf>
    <xf numFmtId="0" fontId="3" fillId="0" borderId="0" xfId="0"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xf>
    <xf numFmtId="0" fontId="0" fillId="0" borderId="0" xfId="0" applyBorder="1" applyAlignment="1">
      <alignment vertical="top" wrapText="1"/>
    </xf>
    <xf numFmtId="0" fontId="1" fillId="0" borderId="0" xfId="0" applyFont="1" applyBorder="1" applyAlignment="1">
      <alignment horizontal="center"/>
    </xf>
    <xf numFmtId="0" fontId="0" fillId="0" borderId="1" xfId="0" applyBorder="1" applyAlignment="1">
      <alignment vertical="top" wrapText="1"/>
    </xf>
    <xf numFmtId="0" fontId="0" fillId="0" borderId="1" xfId="0" applyBorder="1" applyAlignment="1">
      <alignment horizontal="center" vertical="top" wrapText="1"/>
    </xf>
    <xf numFmtId="0" fontId="0" fillId="0" borderId="1" xfId="0" applyBorder="1" applyAlignment="1">
      <alignment horizontal="center"/>
    </xf>
    <xf numFmtId="0" fontId="4" fillId="0" borderId="1" xfId="0" applyFont="1" applyBorder="1" applyAlignment="1">
      <alignment vertical="top" wrapText="1"/>
    </xf>
    <xf numFmtId="0" fontId="3" fillId="0" borderId="1" xfId="0" applyFont="1" applyBorder="1" applyAlignment="1">
      <alignment horizontal="center" vertical="center" wrapText="1"/>
    </xf>
    <xf numFmtId="0" fontId="0" fillId="0" borderId="0" xfId="0" applyBorder="1" applyAlignment="1">
      <alignment vertical="top" wrapText="1"/>
    </xf>
    <xf numFmtId="0" fontId="5" fillId="0" borderId="1" xfId="0" applyFont="1" applyBorder="1" applyAlignment="1">
      <alignment vertical="top" wrapText="1"/>
    </xf>
    <xf numFmtId="0" fontId="5" fillId="0" borderId="4" xfId="0" applyFont="1" applyBorder="1" applyAlignment="1">
      <alignment vertical="top"/>
    </xf>
    <xf numFmtId="0" fontId="0" fillId="0" borderId="4" xfId="0" applyBorder="1" applyAlignment="1">
      <alignment vertical="top"/>
    </xf>
    <xf numFmtId="0" fontId="1" fillId="0" borderId="1" xfId="0" applyFont="1" applyBorder="1" applyAlignment="1">
      <alignment vertical="top" wrapText="1"/>
    </xf>
    <xf numFmtId="0" fontId="0" fillId="0" borderId="1" xfId="0" applyBorder="1" applyAlignment="1">
      <alignment vertical="center"/>
    </xf>
    <xf numFmtId="0" fontId="5" fillId="0" borderId="1" xfId="0" applyFont="1" applyFill="1" applyBorder="1" applyAlignment="1">
      <alignment vertical="top" wrapText="1"/>
    </xf>
    <xf numFmtId="0" fontId="2" fillId="0" borderId="1" xfId="0" applyFont="1" applyFill="1" applyBorder="1" applyAlignment="1">
      <alignment horizontal="center" vertical="top" wrapText="1"/>
    </xf>
    <xf numFmtId="0" fontId="8" fillId="0" borderId="1" xfId="0" applyFont="1" applyBorder="1" applyAlignment="1">
      <alignment horizontal="center" vertical="top" wrapText="1"/>
    </xf>
    <xf numFmtId="0" fontId="8" fillId="0" borderId="1" xfId="0" applyNumberFormat="1" applyFont="1" applyBorder="1" applyAlignment="1">
      <alignment vertical="top"/>
    </xf>
    <xf numFmtId="0" fontId="3" fillId="0" borderId="1" xfId="0" applyFont="1" applyBorder="1" applyAlignment="1">
      <alignment vertical="top" wrapText="1"/>
    </xf>
    <xf numFmtId="0" fontId="0" fillId="0" borderId="1" xfId="0" applyNumberForma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16" fillId="0" borderId="0" xfId="0" applyFont="1" applyAlignment="1">
      <alignment horizontal="left" vertical="top" wrapText="1"/>
    </xf>
    <xf numFmtId="0" fontId="2" fillId="0" borderId="1"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5"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6" xfId="0" applyFont="1" applyFill="1" applyBorder="1" applyAlignment="1">
      <alignment horizontal="left" vertical="top" wrapText="1"/>
    </xf>
    <xf numFmtId="0" fontId="12" fillId="0" borderId="1" xfId="0" applyFont="1" applyFill="1" applyBorder="1" applyAlignment="1">
      <alignment horizontal="center" vertical="top"/>
    </xf>
    <xf numFmtId="0" fontId="12" fillId="0" borderId="0" xfId="0" applyFont="1" applyFill="1" applyBorder="1" applyAlignment="1">
      <alignment horizontal="center" vertical="top"/>
    </xf>
    <xf numFmtId="0" fontId="1" fillId="0" borderId="4"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2" fillId="0" borderId="5"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6" xfId="0" applyFont="1" applyFill="1" applyBorder="1" applyAlignment="1">
      <alignment horizontal="center" vertical="center"/>
    </xf>
    <xf numFmtId="0" fontId="2" fillId="0" borderId="0" xfId="0" applyFont="1" applyFill="1" applyBorder="1" applyAlignment="1">
      <alignment horizontal="center" vertical="top" wrapText="1"/>
    </xf>
    <xf numFmtId="0" fontId="1" fillId="0" borderId="8"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0" xfId="0" applyFont="1" applyBorder="1" applyAlignment="1">
      <alignment horizontal="center"/>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Border="1" applyAlignment="1">
      <alignment horizontal="center" wrapText="1"/>
    </xf>
    <xf numFmtId="0" fontId="10" fillId="0" borderId="0" xfId="0" applyFont="1" applyBorder="1" applyAlignment="1">
      <alignment horizontal="center" vertical="center"/>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2" fillId="0" borderId="8" xfId="0" applyFont="1" applyFill="1" applyBorder="1" applyAlignment="1">
      <alignment horizontal="center" vertical="top" wrapText="1"/>
    </xf>
    <xf numFmtId="0" fontId="2" fillId="0" borderId="12" xfId="0" applyFont="1" applyFill="1" applyBorder="1" applyAlignment="1">
      <alignment horizontal="center" vertical="top" wrapText="1"/>
    </xf>
    <xf numFmtId="0" fontId="3" fillId="0" borderId="1" xfId="0" applyFont="1" applyBorder="1" applyAlignment="1">
      <alignment vertical="top" wrapText="1"/>
    </xf>
    <xf numFmtId="0" fontId="0" fillId="0" borderId="1" xfId="0" applyBorder="1" applyAlignment="1">
      <alignment vertical="top" wrapText="1"/>
    </xf>
    <xf numFmtId="0" fontId="0" fillId="0" borderId="4" xfId="0" applyBorder="1" applyAlignment="1">
      <alignment vertical="top" wrapText="1"/>
    </xf>
    <xf numFmtId="0" fontId="5" fillId="0" borderId="4" xfId="0" applyFont="1" applyBorder="1" applyAlignment="1">
      <alignment horizontal="center" vertical="top" wrapText="1"/>
    </xf>
    <xf numFmtId="0" fontId="5"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1" xfId="0" applyFont="1" applyBorder="1" applyAlignment="1">
      <alignment horizontal="center"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5" fillId="0" borderId="2" xfId="0" applyFont="1" applyBorder="1" applyAlignment="1">
      <alignment horizontal="center" vertical="top" wrapText="1"/>
    </xf>
    <xf numFmtId="0" fontId="0" fillId="0" borderId="1" xfId="0" applyBorder="1" applyAlignment="1">
      <alignment horizontal="center" vertical="top" wrapText="1"/>
    </xf>
    <xf numFmtId="0" fontId="2" fillId="0" borderId="1" xfId="0" applyFont="1" applyBorder="1" applyAlignment="1">
      <alignment horizontal="left"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3" fillId="0" borderId="4" xfId="0" applyFont="1" applyBorder="1" applyAlignment="1">
      <alignment vertical="top" wrapText="1"/>
    </xf>
    <xf numFmtId="0" fontId="3" fillId="0" borderId="3" xfId="0" applyFont="1" applyBorder="1" applyAlignment="1">
      <alignment vertical="top" wrapText="1"/>
    </xf>
    <xf numFmtId="0" fontId="3" fillId="0" borderId="2" xfId="0" applyFont="1" applyBorder="1" applyAlignment="1">
      <alignment vertical="top" wrapText="1"/>
    </xf>
    <xf numFmtId="0" fontId="14" fillId="0" borderId="0" xfId="0" applyFont="1" applyBorder="1" applyAlignment="1">
      <alignment horizontal="left" vertical="top"/>
    </xf>
    <xf numFmtId="0" fontId="3" fillId="0" borderId="0" xfId="0" applyFont="1" applyBorder="1" applyAlignment="1">
      <alignment horizontal="center" vertical="top" wrapText="1"/>
    </xf>
    <xf numFmtId="0" fontId="0" fillId="0" borderId="5" xfId="0" applyBorder="1" applyAlignment="1">
      <alignment horizontal="center" vertical="top" wrapText="1"/>
    </xf>
    <xf numFmtId="0" fontId="0" fillId="0" borderId="0" xfId="0" applyBorder="1" applyAlignment="1">
      <alignment horizontal="center" vertical="top" wrapText="1"/>
    </xf>
    <xf numFmtId="0" fontId="1" fillId="0" borderId="13" xfId="0" applyFont="1" applyFill="1" applyBorder="1" applyAlignment="1">
      <alignment horizontal="left" vertical="top" wrapText="1"/>
    </xf>
    <xf numFmtId="0" fontId="0" fillId="0" borderId="1" xfId="0" applyFill="1" applyBorder="1" applyAlignment="1">
      <alignment horizontal="center" vertical="top" wrapText="1"/>
    </xf>
    <xf numFmtId="0" fontId="0" fillId="0" borderId="0" xfId="0" applyFill="1" applyBorder="1" applyAlignment="1">
      <alignment horizontal="center" vertical="top" wrapText="1"/>
    </xf>
    <xf numFmtId="0" fontId="11" fillId="0" borderId="1" xfId="0" applyFont="1" applyBorder="1" applyAlignment="1">
      <alignment horizontal="center" vertical="top" wrapText="1"/>
    </xf>
    <xf numFmtId="0" fontId="8" fillId="0" borderId="1" xfId="0" applyFont="1" applyBorder="1" applyAlignment="1">
      <alignment vertical="top" wrapText="1"/>
    </xf>
    <xf numFmtId="0" fontId="9" fillId="0" borderId="5" xfId="0" applyFont="1" applyBorder="1" applyAlignment="1">
      <alignment horizontal="left" vertical="top" wrapText="1"/>
    </xf>
    <xf numFmtId="0" fontId="9" fillId="0" borderId="7" xfId="0" applyFont="1" applyBorder="1" applyAlignment="1">
      <alignment horizontal="left" vertical="top" wrapText="1"/>
    </xf>
    <xf numFmtId="0" fontId="9" fillId="0" borderId="6" xfId="0" applyFont="1" applyBorder="1" applyAlignment="1">
      <alignment horizontal="left" vertical="top" wrapText="1"/>
    </xf>
    <xf numFmtId="0" fontId="8" fillId="0" borderId="4" xfId="0" applyFont="1" applyBorder="1" applyAlignment="1">
      <alignment horizontal="center" vertical="top" wrapText="1"/>
    </xf>
    <xf numFmtId="0" fontId="8"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1" fillId="0" borderId="0" xfId="0" applyFont="1" applyBorder="1" applyAlignment="1">
      <alignment horizontal="left"/>
    </xf>
    <xf numFmtId="0" fontId="15" fillId="0" borderId="0" xfId="0" applyFont="1" applyAlignment="1">
      <alignment horizontal="left" vertical="top" wrapText="1"/>
    </xf>
    <xf numFmtId="0" fontId="15" fillId="0" borderId="0" xfId="0" applyFont="1" applyBorder="1" applyAlignment="1">
      <alignment horizontal="left" vertical="top" wrapText="1"/>
    </xf>
    <xf numFmtId="0" fontId="8" fillId="0" borderId="2" xfId="0" applyFont="1" applyBorder="1" applyAlignment="1">
      <alignment horizontal="center" vertical="top" wrapText="1"/>
    </xf>
    <xf numFmtId="0" fontId="8" fillId="2" borderId="5" xfId="0" applyFont="1" applyFill="1" applyBorder="1" applyAlignment="1">
      <alignment horizontal="left" vertical="top" wrapText="1"/>
    </xf>
    <xf numFmtId="0" fontId="8" fillId="2" borderId="7" xfId="0" applyFont="1" applyFill="1" applyBorder="1" applyAlignment="1">
      <alignment horizontal="left" vertical="top" wrapText="1"/>
    </xf>
    <xf numFmtId="0" fontId="8" fillId="2" borderId="6" xfId="0" applyFont="1" applyFill="1" applyBorder="1" applyAlignment="1">
      <alignment horizontal="left" vertical="top" wrapText="1"/>
    </xf>
    <xf numFmtId="0" fontId="10" fillId="0" borderId="0" xfId="0" applyFont="1" applyBorder="1" applyAlignment="1">
      <alignment horizontal="left" vertical="top" wrapText="1"/>
    </xf>
    <xf numFmtId="0" fontId="8" fillId="0" borderId="0" xfId="0" applyFont="1" applyBorder="1" applyAlignment="1">
      <alignment vertical="top" wrapText="1"/>
    </xf>
    <xf numFmtId="0" fontId="7" fillId="0" borderId="0" xfId="0" applyFont="1" applyFill="1" applyAlignment="1">
      <alignment horizontal="left" vertical="top"/>
    </xf>
    <xf numFmtId="0" fontId="8" fillId="0" borderId="1" xfId="0" applyFont="1" applyFill="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Fill="1" applyBorder="1" applyAlignment="1">
      <alignment vertical="top" wrapText="1"/>
    </xf>
    <xf numFmtId="0" fontId="12" fillId="0" borderId="0" xfId="0" applyFont="1" applyFill="1" applyAlignment="1">
      <alignment horizontal="left" vertical="top"/>
    </xf>
    <xf numFmtId="0" fontId="0" fillId="0" borderId="1" xfId="0" applyBorder="1" applyAlignment="1">
      <alignment horizontal="center"/>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6" xfId="0"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1" xfId="0" applyFont="1" applyFill="1" applyBorder="1" applyAlignment="1">
      <alignment horizontal="center" vertical="top"/>
    </xf>
    <xf numFmtId="0" fontId="3" fillId="0" borderId="5" xfId="0" applyFont="1" applyBorder="1" applyAlignment="1">
      <alignment horizontal="center" vertical="top" wrapText="1"/>
    </xf>
    <xf numFmtId="0" fontId="0" fillId="0" borderId="5" xfId="0" applyBorder="1" applyAlignment="1">
      <alignment horizontal="center"/>
    </xf>
    <xf numFmtId="0" fontId="0" fillId="0" borderId="7" xfId="0" applyBorder="1" applyAlignment="1">
      <alignment horizontal="center"/>
    </xf>
    <xf numFmtId="0" fontId="0" fillId="0" borderId="6" xfId="0" applyBorder="1" applyAlignment="1">
      <alignment horizontal="center"/>
    </xf>
    <xf numFmtId="0" fontId="4" fillId="0" borderId="1" xfId="0" applyFont="1" applyBorder="1" applyAlignment="1">
      <alignmen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1" fillId="0" borderId="6" xfId="0" applyFont="1" applyBorder="1" applyAlignment="1">
      <alignment horizontal="left" vertical="top" wrapText="1"/>
    </xf>
    <xf numFmtId="9" fontId="3"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1" xfId="0" applyFont="1" applyBorder="1" applyAlignment="1">
      <alignment horizontal="center" vertical="center" wrapText="1"/>
    </xf>
    <xf numFmtId="0" fontId="3" fillId="0" borderId="7" xfId="0" applyFont="1" applyBorder="1" applyAlignment="1">
      <alignment horizontal="left" vertical="top" wrapText="1"/>
    </xf>
    <xf numFmtId="9" fontId="3" fillId="0" borderId="4"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left" vertical="top"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10" fillId="0" borderId="0" xfId="0" applyFont="1" applyBorder="1" applyAlignment="1">
      <alignment horizontal="center" vertical="top" wrapText="1"/>
    </xf>
    <xf numFmtId="0" fontId="4" fillId="0" borderId="0" xfId="0" applyFont="1" applyBorder="1" applyAlignment="1">
      <alignment vertical="top" wrapText="1"/>
    </xf>
    <xf numFmtId="0" fontId="0" fillId="0" borderId="0" xfId="0" applyBorder="1" applyAlignment="1">
      <alignmen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0" fillId="0" borderId="2" xfId="0"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5" fillId="0" borderId="1" xfId="0" applyFont="1" applyBorder="1" applyAlignment="1">
      <alignment horizontal="left" vertical="top" wrapText="1"/>
    </xf>
    <xf numFmtId="0" fontId="4" fillId="0" borderId="1" xfId="0" applyFont="1" applyBorder="1" applyAlignment="1">
      <alignment horizontal="center" vertical="top" wrapText="1"/>
    </xf>
    <xf numFmtId="9" fontId="0" fillId="0" borderId="1" xfId="0" applyNumberFormat="1" applyBorder="1" applyAlignment="1">
      <alignment horizontal="center" vertical="top" wrapText="1"/>
    </xf>
    <xf numFmtId="0" fontId="5" fillId="0" borderId="1" xfId="0" applyFont="1" applyBorder="1" applyAlignment="1">
      <alignment horizontal="center" vertical="top" wrapText="1"/>
    </xf>
    <xf numFmtId="9" fontId="3" fillId="0" borderId="0" xfId="0" applyNumberFormat="1" applyFont="1" applyBorder="1" applyAlignment="1">
      <alignment horizontal="center" vertical="center" wrapText="1"/>
    </xf>
    <xf numFmtId="0" fontId="3" fillId="0" borderId="1" xfId="0" applyFont="1" applyBorder="1" applyAlignment="1">
      <alignment horizontal="left" vertical="top" wrapText="1"/>
    </xf>
    <xf numFmtId="9" fontId="0" fillId="0" borderId="0" xfId="0" applyNumberFormat="1" applyBorder="1" applyAlignment="1">
      <alignment horizontal="center" vertical="top" wrapText="1"/>
    </xf>
    <xf numFmtId="0" fontId="12" fillId="0" borderId="1" xfId="0" applyFont="1" applyFill="1" applyBorder="1" applyAlignment="1">
      <alignment horizontal="center" vertical="center"/>
    </xf>
    <xf numFmtId="0" fontId="0" fillId="0" borderId="0" xfId="0" applyBorder="1" applyAlignment="1">
      <alignment horizont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5" fillId="0" borderId="1" xfId="0" applyFont="1" applyBorder="1" applyAlignment="1">
      <alignment horizontal="center" vertical="top"/>
    </xf>
    <xf numFmtId="0" fontId="0" fillId="0" borderId="1" xfId="0" applyBorder="1" applyAlignment="1">
      <alignment horizontal="center" vertical="center"/>
    </xf>
    <xf numFmtId="0" fontId="16" fillId="0" borderId="0" xfId="0" applyFont="1" applyAlignment="1">
      <alignment horizontal="left" vertical="top" wrapText="1"/>
    </xf>
    <xf numFmtId="0" fontId="5" fillId="0" borderId="1" xfId="0" applyFont="1" applyBorder="1" applyAlignment="1">
      <alignment vertical="top" wrapText="1"/>
    </xf>
    <xf numFmtId="0" fontId="16" fillId="0" borderId="0" xfId="0" applyFont="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XFD167"/>
  <sheetViews>
    <sheetView topLeftCell="A143" zoomScale="85" zoomScaleNormal="85" workbookViewId="0">
      <selection activeCell="A123" sqref="A123:J167"/>
    </sheetView>
  </sheetViews>
  <sheetFormatPr defaultRowHeight="15"/>
  <cols>
    <col min="1" max="1" width="4.85546875" customWidth="1"/>
    <col min="2" max="2" width="19.28515625" customWidth="1"/>
    <col min="3" max="3" width="13.5703125" customWidth="1"/>
    <col min="4" max="4" width="17.28515625" customWidth="1"/>
    <col min="5" max="5" width="18.5703125" customWidth="1"/>
    <col min="6" max="6" width="15.7109375" customWidth="1"/>
    <col min="7" max="7" width="16.28515625" customWidth="1"/>
    <col min="8" max="8" width="19.140625" customWidth="1"/>
    <col min="9" max="9" width="16" customWidth="1"/>
    <col min="10" max="11" width="12.85546875" customWidth="1"/>
    <col min="12" max="12" width="13.140625" customWidth="1"/>
    <col min="13" max="13" width="13.5703125" customWidth="1"/>
    <col min="14" max="14" width="15.85546875" customWidth="1"/>
    <col min="15" max="15" width="13.5703125" customWidth="1"/>
    <col min="16" max="16" width="10.140625" customWidth="1"/>
    <col min="17" max="17" width="10.85546875" customWidth="1"/>
    <col min="18" max="18" width="13.140625" customWidth="1"/>
    <col min="19" max="19" width="13.85546875" customWidth="1"/>
    <col min="20" max="20" width="11.7109375" customWidth="1"/>
    <col min="21" max="21" width="15.5703125" customWidth="1"/>
    <col min="22" max="22" width="13.42578125" customWidth="1"/>
    <col min="23" max="24" width="13.140625" customWidth="1"/>
    <col min="25" max="25" width="14.42578125" customWidth="1"/>
    <col min="26" max="26" width="13.28515625" customWidth="1"/>
    <col min="27" max="27" width="12.5703125" customWidth="1"/>
    <col min="28" max="28" width="14.140625" customWidth="1"/>
    <col min="29" max="29" width="12" customWidth="1"/>
    <col min="30" max="30" width="13.140625" customWidth="1"/>
    <col min="31" max="31" width="12.85546875" customWidth="1"/>
    <col min="32" max="32" width="12" customWidth="1"/>
    <col min="33" max="33" width="13.5703125" style="85" customWidth="1"/>
    <col min="34" max="34" width="15.7109375" style="83" customWidth="1"/>
    <col min="35" max="35" width="13" style="86" customWidth="1"/>
    <col min="36" max="36" width="13" customWidth="1"/>
    <col min="37" max="37" width="18.28515625" customWidth="1"/>
    <col min="38" max="38" width="13.5703125" customWidth="1"/>
    <col min="39" max="39" width="16.5703125" customWidth="1"/>
    <col min="40" max="40" width="15.42578125" customWidth="1"/>
    <col min="41" max="41" width="18.140625" customWidth="1"/>
    <col min="42" max="42" width="15.28515625" customWidth="1"/>
    <col min="43" max="44" width="18.28515625" customWidth="1"/>
    <col min="45" max="45" width="18.28515625" style="85" customWidth="1"/>
    <col min="46" max="46" width="18.28515625" style="83" customWidth="1"/>
    <col min="47" max="47" width="6.42578125" style="86" customWidth="1"/>
    <col min="48" max="49" width="18.28515625" customWidth="1"/>
    <col min="50" max="50" width="13.140625" customWidth="1"/>
    <col min="51" max="51" width="20" customWidth="1"/>
    <col min="52" max="52" width="15.42578125" customWidth="1"/>
    <col min="53" max="53" width="18.140625" customWidth="1"/>
    <col min="54" max="54" width="13.28515625" customWidth="1"/>
    <col min="55" max="55" width="15.5703125" customWidth="1"/>
    <col min="56" max="56" width="19" customWidth="1"/>
    <col min="57" max="57" width="17" customWidth="1"/>
    <col min="58" max="58" width="11.85546875" customWidth="1"/>
    <col min="59" max="59" width="12.140625" customWidth="1"/>
    <col min="60" max="60" width="13.28515625" customWidth="1"/>
    <col min="61" max="61" width="15" customWidth="1"/>
    <col min="287" max="287" width="4.85546875" customWidth="1"/>
    <col min="288" max="288" width="17.5703125" customWidth="1"/>
    <col min="289" max="289" width="11.140625" customWidth="1"/>
    <col min="290" max="290" width="11.5703125" customWidth="1"/>
    <col min="291" max="291" width="16.85546875" customWidth="1"/>
    <col min="292" max="292" width="18.5703125" customWidth="1"/>
    <col min="293" max="293" width="15.7109375" customWidth="1"/>
    <col min="294" max="294" width="13.42578125" customWidth="1"/>
    <col min="543" max="543" width="4.85546875" customWidth="1"/>
    <col min="544" max="544" width="17.5703125" customWidth="1"/>
    <col min="545" max="545" width="11.140625" customWidth="1"/>
    <col min="546" max="546" width="11.5703125" customWidth="1"/>
    <col min="547" max="547" width="16.85546875" customWidth="1"/>
    <col min="548" max="548" width="18.5703125" customWidth="1"/>
    <col min="549" max="549" width="15.7109375" customWidth="1"/>
    <col min="550" max="550" width="13.42578125" customWidth="1"/>
    <col min="799" max="799" width="4.85546875" customWidth="1"/>
    <col min="800" max="800" width="17.5703125" customWidth="1"/>
    <col min="801" max="801" width="11.140625" customWidth="1"/>
    <col min="802" max="802" width="11.5703125" customWidth="1"/>
    <col min="803" max="803" width="16.85546875" customWidth="1"/>
    <col min="804" max="804" width="18.5703125" customWidth="1"/>
    <col min="805" max="805" width="15.7109375" customWidth="1"/>
    <col min="806" max="806" width="13.42578125" customWidth="1"/>
    <col min="1055" max="1055" width="4.85546875" customWidth="1"/>
    <col min="1056" max="1056" width="17.5703125" customWidth="1"/>
    <col min="1057" max="1057" width="11.140625" customWidth="1"/>
    <col min="1058" max="1058" width="11.5703125" customWidth="1"/>
    <col min="1059" max="1059" width="16.85546875" customWidth="1"/>
    <col min="1060" max="1060" width="18.5703125" customWidth="1"/>
    <col min="1061" max="1061" width="15.7109375" customWidth="1"/>
    <col min="1062" max="1062" width="13.42578125" customWidth="1"/>
    <col min="1311" max="1311" width="4.85546875" customWidth="1"/>
    <col min="1312" max="1312" width="17.5703125" customWidth="1"/>
    <col min="1313" max="1313" width="11.140625" customWidth="1"/>
    <col min="1314" max="1314" width="11.5703125" customWidth="1"/>
    <col min="1315" max="1315" width="16.85546875" customWidth="1"/>
    <col min="1316" max="1316" width="18.5703125" customWidth="1"/>
    <col min="1317" max="1317" width="15.7109375" customWidth="1"/>
    <col min="1318" max="1318" width="13.42578125" customWidth="1"/>
    <col min="1567" max="1567" width="4.85546875" customWidth="1"/>
    <col min="1568" max="1568" width="17.5703125" customWidth="1"/>
    <col min="1569" max="1569" width="11.140625" customWidth="1"/>
    <col min="1570" max="1570" width="11.5703125" customWidth="1"/>
    <col min="1571" max="1571" width="16.85546875" customWidth="1"/>
    <col min="1572" max="1572" width="18.5703125" customWidth="1"/>
    <col min="1573" max="1573" width="15.7109375" customWidth="1"/>
    <col min="1574" max="1574" width="13.42578125" customWidth="1"/>
    <col min="1823" max="1823" width="4.85546875" customWidth="1"/>
    <col min="1824" max="1824" width="17.5703125" customWidth="1"/>
    <col min="1825" max="1825" width="11.140625" customWidth="1"/>
    <col min="1826" max="1826" width="11.5703125" customWidth="1"/>
    <col min="1827" max="1827" width="16.85546875" customWidth="1"/>
    <col min="1828" max="1828" width="18.5703125" customWidth="1"/>
    <col min="1829" max="1829" width="15.7109375" customWidth="1"/>
    <col min="1830" max="1830" width="13.42578125" customWidth="1"/>
    <col min="2079" max="2079" width="4.85546875" customWidth="1"/>
    <col min="2080" max="2080" width="17.5703125" customWidth="1"/>
    <col min="2081" max="2081" width="11.140625" customWidth="1"/>
    <col min="2082" max="2082" width="11.5703125" customWidth="1"/>
    <col min="2083" max="2083" width="16.85546875" customWidth="1"/>
    <col min="2084" max="2084" width="18.5703125" customWidth="1"/>
    <col min="2085" max="2085" width="15.7109375" customWidth="1"/>
    <col min="2086" max="2086" width="13.42578125" customWidth="1"/>
    <col min="2335" max="2335" width="4.85546875" customWidth="1"/>
    <col min="2336" max="2336" width="17.5703125" customWidth="1"/>
    <col min="2337" max="2337" width="11.140625" customWidth="1"/>
    <col min="2338" max="2338" width="11.5703125" customWidth="1"/>
    <col min="2339" max="2339" width="16.85546875" customWidth="1"/>
    <col min="2340" max="2340" width="18.5703125" customWidth="1"/>
    <col min="2341" max="2341" width="15.7109375" customWidth="1"/>
    <col min="2342" max="2342" width="13.42578125" customWidth="1"/>
    <col min="2591" max="2591" width="4.85546875" customWidth="1"/>
    <col min="2592" max="2592" width="17.5703125" customWidth="1"/>
    <col min="2593" max="2593" width="11.140625" customWidth="1"/>
    <col min="2594" max="2594" width="11.5703125" customWidth="1"/>
    <col min="2595" max="2595" width="16.85546875" customWidth="1"/>
    <col min="2596" max="2596" width="18.5703125" customWidth="1"/>
    <col min="2597" max="2597" width="15.7109375" customWidth="1"/>
    <col min="2598" max="2598" width="13.42578125" customWidth="1"/>
    <col min="2847" max="2847" width="4.85546875" customWidth="1"/>
    <col min="2848" max="2848" width="17.5703125" customWidth="1"/>
    <col min="2849" max="2849" width="11.140625" customWidth="1"/>
    <col min="2850" max="2850" width="11.5703125" customWidth="1"/>
    <col min="2851" max="2851" width="16.85546875" customWidth="1"/>
    <col min="2852" max="2852" width="18.5703125" customWidth="1"/>
    <col min="2853" max="2853" width="15.7109375" customWidth="1"/>
    <col min="2854" max="2854" width="13.42578125" customWidth="1"/>
    <col min="3103" max="3103" width="4.85546875" customWidth="1"/>
    <col min="3104" max="3104" width="17.5703125" customWidth="1"/>
    <col min="3105" max="3105" width="11.140625" customWidth="1"/>
    <col min="3106" max="3106" width="11.5703125" customWidth="1"/>
    <col min="3107" max="3107" width="16.85546875" customWidth="1"/>
    <col min="3108" max="3108" width="18.5703125" customWidth="1"/>
    <col min="3109" max="3109" width="15.7109375" customWidth="1"/>
    <col min="3110" max="3110" width="13.42578125" customWidth="1"/>
    <col min="3359" max="3359" width="4.85546875" customWidth="1"/>
    <col min="3360" max="3360" width="17.5703125" customWidth="1"/>
    <col min="3361" max="3361" width="11.140625" customWidth="1"/>
    <col min="3362" max="3362" width="11.5703125" customWidth="1"/>
    <col min="3363" max="3363" width="16.85546875" customWidth="1"/>
    <col min="3364" max="3364" width="18.5703125" customWidth="1"/>
    <col min="3365" max="3365" width="15.7109375" customWidth="1"/>
    <col min="3366" max="3366" width="13.42578125" customWidth="1"/>
    <col min="3615" max="3615" width="4.85546875" customWidth="1"/>
    <col min="3616" max="3616" width="17.5703125" customWidth="1"/>
    <col min="3617" max="3617" width="11.140625" customWidth="1"/>
    <col min="3618" max="3618" width="11.5703125" customWidth="1"/>
    <col min="3619" max="3619" width="16.85546875" customWidth="1"/>
    <col min="3620" max="3620" width="18.5703125" customWidth="1"/>
    <col min="3621" max="3621" width="15.7109375" customWidth="1"/>
    <col min="3622" max="3622" width="13.42578125" customWidth="1"/>
    <col min="3871" max="3871" width="4.85546875" customWidth="1"/>
    <col min="3872" max="3872" width="17.5703125" customWidth="1"/>
    <col min="3873" max="3873" width="11.140625" customWidth="1"/>
    <col min="3874" max="3874" width="11.5703125" customWidth="1"/>
    <col min="3875" max="3875" width="16.85546875" customWidth="1"/>
    <col min="3876" max="3876" width="18.5703125" customWidth="1"/>
    <col min="3877" max="3877" width="15.7109375" customWidth="1"/>
    <col min="3878" max="3878" width="13.42578125" customWidth="1"/>
    <col min="4127" max="4127" width="4.85546875" customWidth="1"/>
    <col min="4128" max="4128" width="17.5703125" customWidth="1"/>
    <col min="4129" max="4129" width="11.140625" customWidth="1"/>
    <col min="4130" max="4130" width="11.5703125" customWidth="1"/>
    <col min="4131" max="4131" width="16.85546875" customWidth="1"/>
    <col min="4132" max="4132" width="18.5703125" customWidth="1"/>
    <col min="4133" max="4133" width="15.7109375" customWidth="1"/>
    <col min="4134" max="4134" width="13.42578125" customWidth="1"/>
    <col min="4383" max="4383" width="4.85546875" customWidth="1"/>
    <col min="4384" max="4384" width="17.5703125" customWidth="1"/>
    <col min="4385" max="4385" width="11.140625" customWidth="1"/>
    <col min="4386" max="4386" width="11.5703125" customWidth="1"/>
    <col min="4387" max="4387" width="16.85546875" customWidth="1"/>
    <col min="4388" max="4388" width="18.5703125" customWidth="1"/>
    <col min="4389" max="4389" width="15.7109375" customWidth="1"/>
    <col min="4390" max="4390" width="13.42578125" customWidth="1"/>
    <col min="4639" max="4639" width="4.85546875" customWidth="1"/>
    <col min="4640" max="4640" width="17.5703125" customWidth="1"/>
    <col min="4641" max="4641" width="11.140625" customWidth="1"/>
    <col min="4642" max="4642" width="11.5703125" customWidth="1"/>
    <col min="4643" max="4643" width="16.85546875" customWidth="1"/>
    <col min="4644" max="4644" width="18.5703125" customWidth="1"/>
    <col min="4645" max="4645" width="15.7109375" customWidth="1"/>
    <col min="4646" max="4646" width="13.42578125" customWidth="1"/>
    <col min="4895" max="4895" width="4.85546875" customWidth="1"/>
    <col min="4896" max="4896" width="17.5703125" customWidth="1"/>
    <col min="4897" max="4897" width="11.140625" customWidth="1"/>
    <col min="4898" max="4898" width="11.5703125" customWidth="1"/>
    <col min="4899" max="4899" width="16.85546875" customWidth="1"/>
    <col min="4900" max="4900" width="18.5703125" customWidth="1"/>
    <col min="4901" max="4901" width="15.7109375" customWidth="1"/>
    <col min="4902" max="4902" width="13.42578125" customWidth="1"/>
    <col min="5151" max="5151" width="4.85546875" customWidth="1"/>
    <col min="5152" max="5152" width="17.5703125" customWidth="1"/>
    <col min="5153" max="5153" width="11.140625" customWidth="1"/>
    <col min="5154" max="5154" width="11.5703125" customWidth="1"/>
    <col min="5155" max="5155" width="16.85546875" customWidth="1"/>
    <col min="5156" max="5156" width="18.5703125" customWidth="1"/>
    <col min="5157" max="5157" width="15.7109375" customWidth="1"/>
    <col min="5158" max="5158" width="13.42578125" customWidth="1"/>
    <col min="5407" max="5407" width="4.85546875" customWidth="1"/>
    <col min="5408" max="5408" width="17.5703125" customWidth="1"/>
    <col min="5409" max="5409" width="11.140625" customWidth="1"/>
    <col min="5410" max="5410" width="11.5703125" customWidth="1"/>
    <col min="5411" max="5411" width="16.85546875" customWidth="1"/>
    <col min="5412" max="5412" width="18.5703125" customWidth="1"/>
    <col min="5413" max="5413" width="15.7109375" customWidth="1"/>
    <col min="5414" max="5414" width="13.42578125" customWidth="1"/>
    <col min="5663" max="5663" width="4.85546875" customWidth="1"/>
    <col min="5664" max="5664" width="17.5703125" customWidth="1"/>
    <col min="5665" max="5665" width="11.140625" customWidth="1"/>
    <col min="5666" max="5666" width="11.5703125" customWidth="1"/>
    <col min="5667" max="5667" width="16.85546875" customWidth="1"/>
    <col min="5668" max="5668" width="18.5703125" customWidth="1"/>
    <col min="5669" max="5669" width="15.7109375" customWidth="1"/>
    <col min="5670" max="5670" width="13.42578125" customWidth="1"/>
    <col min="5919" max="5919" width="4.85546875" customWidth="1"/>
    <col min="5920" max="5920" width="17.5703125" customWidth="1"/>
    <col min="5921" max="5921" width="11.140625" customWidth="1"/>
    <col min="5922" max="5922" width="11.5703125" customWidth="1"/>
    <col min="5923" max="5923" width="16.85546875" customWidth="1"/>
    <col min="5924" max="5924" width="18.5703125" customWidth="1"/>
    <col min="5925" max="5925" width="15.7109375" customWidth="1"/>
    <col min="5926" max="5926" width="13.42578125" customWidth="1"/>
    <col min="6175" max="6175" width="4.85546875" customWidth="1"/>
    <col min="6176" max="6176" width="17.5703125" customWidth="1"/>
    <col min="6177" max="6177" width="11.140625" customWidth="1"/>
    <col min="6178" max="6178" width="11.5703125" customWidth="1"/>
    <col min="6179" max="6179" width="16.85546875" customWidth="1"/>
    <col min="6180" max="6180" width="18.5703125" customWidth="1"/>
    <col min="6181" max="6181" width="15.7109375" customWidth="1"/>
    <col min="6182" max="6182" width="13.42578125" customWidth="1"/>
    <col min="6431" max="6431" width="4.85546875" customWidth="1"/>
    <col min="6432" max="6432" width="17.5703125" customWidth="1"/>
    <col min="6433" max="6433" width="11.140625" customWidth="1"/>
    <col min="6434" max="6434" width="11.5703125" customWidth="1"/>
    <col min="6435" max="6435" width="16.85546875" customWidth="1"/>
    <col min="6436" max="6436" width="18.5703125" customWidth="1"/>
    <col min="6437" max="6437" width="15.7109375" customWidth="1"/>
    <col min="6438" max="6438" width="13.42578125" customWidth="1"/>
    <col min="6687" max="6687" width="4.85546875" customWidth="1"/>
    <col min="6688" max="6688" width="17.5703125" customWidth="1"/>
    <col min="6689" max="6689" width="11.140625" customWidth="1"/>
    <col min="6690" max="6690" width="11.5703125" customWidth="1"/>
    <col min="6691" max="6691" width="16.85546875" customWidth="1"/>
    <col min="6692" max="6692" width="18.5703125" customWidth="1"/>
    <col min="6693" max="6693" width="15.7109375" customWidth="1"/>
    <col min="6694" max="6694" width="13.42578125" customWidth="1"/>
    <col min="6943" max="6943" width="4.85546875" customWidth="1"/>
    <col min="6944" max="6944" width="17.5703125" customWidth="1"/>
    <col min="6945" max="6945" width="11.140625" customWidth="1"/>
    <col min="6946" max="6946" width="11.5703125" customWidth="1"/>
    <col min="6947" max="6947" width="16.85546875" customWidth="1"/>
    <col min="6948" max="6948" width="18.5703125" customWidth="1"/>
    <col min="6949" max="6949" width="15.7109375" customWidth="1"/>
    <col min="6950" max="6950" width="13.42578125" customWidth="1"/>
    <col min="7199" max="7199" width="4.85546875" customWidth="1"/>
    <col min="7200" max="7200" width="17.5703125" customWidth="1"/>
    <col min="7201" max="7201" width="11.140625" customWidth="1"/>
    <col min="7202" max="7202" width="11.5703125" customWidth="1"/>
    <col min="7203" max="7203" width="16.85546875" customWidth="1"/>
    <col min="7204" max="7204" width="18.5703125" customWidth="1"/>
    <col min="7205" max="7205" width="15.7109375" customWidth="1"/>
    <col min="7206" max="7206" width="13.42578125" customWidth="1"/>
    <col min="7455" max="7455" width="4.85546875" customWidth="1"/>
    <col min="7456" max="7456" width="17.5703125" customWidth="1"/>
    <col min="7457" max="7457" width="11.140625" customWidth="1"/>
    <col min="7458" max="7458" width="11.5703125" customWidth="1"/>
    <col min="7459" max="7459" width="16.85546875" customWidth="1"/>
    <col min="7460" max="7460" width="18.5703125" customWidth="1"/>
    <col min="7461" max="7461" width="15.7109375" customWidth="1"/>
    <col min="7462" max="7462" width="13.42578125" customWidth="1"/>
    <col min="7711" max="7711" width="4.85546875" customWidth="1"/>
    <col min="7712" max="7712" width="17.5703125" customWidth="1"/>
    <col min="7713" max="7713" width="11.140625" customWidth="1"/>
    <col min="7714" max="7714" width="11.5703125" customWidth="1"/>
    <col min="7715" max="7715" width="16.85546875" customWidth="1"/>
    <col min="7716" max="7716" width="18.5703125" customWidth="1"/>
    <col min="7717" max="7717" width="15.7109375" customWidth="1"/>
    <col min="7718" max="7718" width="13.42578125" customWidth="1"/>
    <col min="7967" max="7967" width="4.85546875" customWidth="1"/>
    <col min="7968" max="7968" width="17.5703125" customWidth="1"/>
    <col min="7969" max="7969" width="11.140625" customWidth="1"/>
    <col min="7970" max="7970" width="11.5703125" customWidth="1"/>
    <col min="7971" max="7971" width="16.85546875" customWidth="1"/>
    <col min="7972" max="7972" width="18.5703125" customWidth="1"/>
    <col min="7973" max="7973" width="15.7109375" customWidth="1"/>
    <col min="7974" max="7974" width="13.42578125" customWidth="1"/>
    <col min="8223" max="8223" width="4.85546875" customWidth="1"/>
    <col min="8224" max="8224" width="17.5703125" customWidth="1"/>
    <col min="8225" max="8225" width="11.140625" customWidth="1"/>
    <col min="8226" max="8226" width="11.5703125" customWidth="1"/>
    <col min="8227" max="8227" width="16.85546875" customWidth="1"/>
    <col min="8228" max="8228" width="18.5703125" customWidth="1"/>
    <col min="8229" max="8229" width="15.7109375" customWidth="1"/>
    <col min="8230" max="8230" width="13.42578125" customWidth="1"/>
    <col min="8479" max="8479" width="4.85546875" customWidth="1"/>
    <col min="8480" max="8480" width="17.5703125" customWidth="1"/>
    <col min="8481" max="8481" width="11.140625" customWidth="1"/>
    <col min="8482" max="8482" width="11.5703125" customWidth="1"/>
    <col min="8483" max="8483" width="16.85546875" customWidth="1"/>
    <col min="8484" max="8484" width="18.5703125" customWidth="1"/>
    <col min="8485" max="8485" width="15.7109375" customWidth="1"/>
    <col min="8486" max="8486" width="13.42578125" customWidth="1"/>
    <col min="8735" max="8735" width="4.85546875" customWidth="1"/>
    <col min="8736" max="8736" width="17.5703125" customWidth="1"/>
    <col min="8737" max="8737" width="11.140625" customWidth="1"/>
    <col min="8738" max="8738" width="11.5703125" customWidth="1"/>
    <col min="8739" max="8739" width="16.85546875" customWidth="1"/>
    <col min="8740" max="8740" width="18.5703125" customWidth="1"/>
    <col min="8741" max="8741" width="15.7109375" customWidth="1"/>
    <col min="8742" max="8742" width="13.42578125" customWidth="1"/>
    <col min="8991" max="8991" width="4.85546875" customWidth="1"/>
    <col min="8992" max="8992" width="17.5703125" customWidth="1"/>
    <col min="8993" max="8993" width="11.140625" customWidth="1"/>
    <col min="8994" max="8994" width="11.5703125" customWidth="1"/>
    <col min="8995" max="8995" width="16.85546875" customWidth="1"/>
    <col min="8996" max="8996" width="18.5703125" customWidth="1"/>
    <col min="8997" max="8997" width="15.7109375" customWidth="1"/>
    <col min="8998" max="8998" width="13.42578125" customWidth="1"/>
    <col min="9247" max="9247" width="4.85546875" customWidth="1"/>
    <col min="9248" max="9248" width="17.5703125" customWidth="1"/>
    <col min="9249" max="9249" width="11.140625" customWidth="1"/>
    <col min="9250" max="9250" width="11.5703125" customWidth="1"/>
    <col min="9251" max="9251" width="16.85546875" customWidth="1"/>
    <col min="9252" max="9252" width="18.5703125" customWidth="1"/>
    <col min="9253" max="9253" width="15.7109375" customWidth="1"/>
    <col min="9254" max="9254" width="13.42578125" customWidth="1"/>
    <col min="9503" max="9503" width="4.85546875" customWidth="1"/>
    <col min="9504" max="9504" width="17.5703125" customWidth="1"/>
    <col min="9505" max="9505" width="11.140625" customWidth="1"/>
    <col min="9506" max="9506" width="11.5703125" customWidth="1"/>
    <col min="9507" max="9507" width="16.85546875" customWidth="1"/>
    <col min="9508" max="9508" width="18.5703125" customWidth="1"/>
    <col min="9509" max="9509" width="15.7109375" customWidth="1"/>
    <col min="9510" max="9510" width="13.42578125" customWidth="1"/>
    <col min="9759" max="9759" width="4.85546875" customWidth="1"/>
    <col min="9760" max="9760" width="17.5703125" customWidth="1"/>
    <col min="9761" max="9761" width="11.140625" customWidth="1"/>
    <col min="9762" max="9762" width="11.5703125" customWidth="1"/>
    <col min="9763" max="9763" width="16.85546875" customWidth="1"/>
    <col min="9764" max="9764" width="18.5703125" customWidth="1"/>
    <col min="9765" max="9765" width="15.7109375" customWidth="1"/>
    <col min="9766" max="9766" width="13.42578125" customWidth="1"/>
    <col min="10015" max="10015" width="4.85546875" customWidth="1"/>
    <col min="10016" max="10016" width="17.5703125" customWidth="1"/>
    <col min="10017" max="10017" width="11.140625" customWidth="1"/>
    <col min="10018" max="10018" width="11.5703125" customWidth="1"/>
    <col min="10019" max="10019" width="16.85546875" customWidth="1"/>
    <col min="10020" max="10020" width="18.5703125" customWidth="1"/>
    <col min="10021" max="10021" width="15.7109375" customWidth="1"/>
    <col min="10022" max="10022" width="13.42578125" customWidth="1"/>
    <col min="10271" max="10271" width="4.85546875" customWidth="1"/>
    <col min="10272" max="10272" width="17.5703125" customWidth="1"/>
    <col min="10273" max="10273" width="11.140625" customWidth="1"/>
    <col min="10274" max="10274" width="11.5703125" customWidth="1"/>
    <col min="10275" max="10275" width="16.85546875" customWidth="1"/>
    <col min="10276" max="10276" width="18.5703125" customWidth="1"/>
    <col min="10277" max="10277" width="15.7109375" customWidth="1"/>
    <col min="10278" max="10278" width="13.42578125" customWidth="1"/>
    <col min="10527" max="10527" width="4.85546875" customWidth="1"/>
    <col min="10528" max="10528" width="17.5703125" customWidth="1"/>
    <col min="10529" max="10529" width="11.140625" customWidth="1"/>
    <col min="10530" max="10530" width="11.5703125" customWidth="1"/>
    <col min="10531" max="10531" width="16.85546875" customWidth="1"/>
    <col min="10532" max="10532" width="18.5703125" customWidth="1"/>
    <col min="10533" max="10533" width="15.7109375" customWidth="1"/>
    <col min="10534" max="10534" width="13.42578125" customWidth="1"/>
    <col min="10783" max="10783" width="4.85546875" customWidth="1"/>
    <col min="10784" max="10784" width="17.5703125" customWidth="1"/>
    <col min="10785" max="10785" width="11.140625" customWidth="1"/>
    <col min="10786" max="10786" width="11.5703125" customWidth="1"/>
    <col min="10787" max="10787" width="16.85546875" customWidth="1"/>
    <col min="10788" max="10788" width="18.5703125" customWidth="1"/>
    <col min="10789" max="10789" width="15.7109375" customWidth="1"/>
    <col min="10790" max="10790" width="13.42578125" customWidth="1"/>
    <col min="11039" max="11039" width="4.85546875" customWidth="1"/>
    <col min="11040" max="11040" width="17.5703125" customWidth="1"/>
    <col min="11041" max="11041" width="11.140625" customWidth="1"/>
    <col min="11042" max="11042" width="11.5703125" customWidth="1"/>
    <col min="11043" max="11043" width="16.85546875" customWidth="1"/>
    <col min="11044" max="11044" width="18.5703125" customWidth="1"/>
    <col min="11045" max="11045" width="15.7109375" customWidth="1"/>
    <col min="11046" max="11046" width="13.42578125" customWidth="1"/>
    <col min="11295" max="11295" width="4.85546875" customWidth="1"/>
    <col min="11296" max="11296" width="17.5703125" customWidth="1"/>
    <col min="11297" max="11297" width="11.140625" customWidth="1"/>
    <col min="11298" max="11298" width="11.5703125" customWidth="1"/>
    <col min="11299" max="11299" width="16.85546875" customWidth="1"/>
    <col min="11300" max="11300" width="18.5703125" customWidth="1"/>
    <col min="11301" max="11301" width="15.7109375" customWidth="1"/>
    <col min="11302" max="11302" width="13.42578125" customWidth="1"/>
    <col min="11551" max="11551" width="4.85546875" customWidth="1"/>
    <col min="11552" max="11552" width="17.5703125" customWidth="1"/>
    <col min="11553" max="11553" width="11.140625" customWidth="1"/>
    <col min="11554" max="11554" width="11.5703125" customWidth="1"/>
    <col min="11555" max="11555" width="16.85546875" customWidth="1"/>
    <col min="11556" max="11556" width="18.5703125" customWidth="1"/>
    <col min="11557" max="11557" width="15.7109375" customWidth="1"/>
    <col min="11558" max="11558" width="13.42578125" customWidth="1"/>
    <col min="11807" max="11807" width="4.85546875" customWidth="1"/>
    <col min="11808" max="11808" width="17.5703125" customWidth="1"/>
    <col min="11809" max="11809" width="11.140625" customWidth="1"/>
    <col min="11810" max="11810" width="11.5703125" customWidth="1"/>
    <col min="11811" max="11811" width="16.85546875" customWidth="1"/>
    <col min="11812" max="11812" width="18.5703125" customWidth="1"/>
    <col min="11813" max="11813" width="15.7109375" customWidth="1"/>
    <col min="11814" max="11814" width="13.42578125" customWidth="1"/>
    <col min="12063" max="12063" width="4.85546875" customWidth="1"/>
    <col min="12064" max="12064" width="17.5703125" customWidth="1"/>
    <col min="12065" max="12065" width="11.140625" customWidth="1"/>
    <col min="12066" max="12066" width="11.5703125" customWidth="1"/>
    <col min="12067" max="12067" width="16.85546875" customWidth="1"/>
    <col min="12068" max="12068" width="18.5703125" customWidth="1"/>
    <col min="12069" max="12069" width="15.7109375" customWidth="1"/>
    <col min="12070" max="12070" width="13.42578125" customWidth="1"/>
    <col min="12319" max="12319" width="4.85546875" customWidth="1"/>
    <col min="12320" max="12320" width="17.5703125" customWidth="1"/>
    <col min="12321" max="12321" width="11.140625" customWidth="1"/>
    <col min="12322" max="12322" width="11.5703125" customWidth="1"/>
    <col min="12323" max="12323" width="16.85546875" customWidth="1"/>
    <col min="12324" max="12324" width="18.5703125" customWidth="1"/>
    <col min="12325" max="12325" width="15.7109375" customWidth="1"/>
    <col min="12326" max="12326" width="13.42578125" customWidth="1"/>
    <col min="12575" max="12575" width="4.85546875" customWidth="1"/>
    <col min="12576" max="12576" width="17.5703125" customWidth="1"/>
    <col min="12577" max="12577" width="11.140625" customWidth="1"/>
    <col min="12578" max="12578" width="11.5703125" customWidth="1"/>
    <col min="12579" max="12579" width="16.85546875" customWidth="1"/>
    <col min="12580" max="12580" width="18.5703125" customWidth="1"/>
    <col min="12581" max="12581" width="15.7109375" customWidth="1"/>
    <col min="12582" max="12582" width="13.42578125" customWidth="1"/>
    <col min="12831" max="12831" width="4.85546875" customWidth="1"/>
    <col min="12832" max="12832" width="17.5703125" customWidth="1"/>
    <col min="12833" max="12833" width="11.140625" customWidth="1"/>
    <col min="12834" max="12834" width="11.5703125" customWidth="1"/>
    <col min="12835" max="12835" width="16.85546875" customWidth="1"/>
    <col min="12836" max="12836" width="18.5703125" customWidth="1"/>
    <col min="12837" max="12837" width="15.7109375" customWidth="1"/>
    <col min="12838" max="12838" width="13.42578125" customWidth="1"/>
    <col min="13087" max="13087" width="4.85546875" customWidth="1"/>
    <col min="13088" max="13088" width="17.5703125" customWidth="1"/>
    <col min="13089" max="13089" width="11.140625" customWidth="1"/>
    <col min="13090" max="13090" width="11.5703125" customWidth="1"/>
    <col min="13091" max="13091" width="16.85546875" customWidth="1"/>
    <col min="13092" max="13092" width="18.5703125" customWidth="1"/>
    <col min="13093" max="13093" width="15.7109375" customWidth="1"/>
    <col min="13094" max="13094" width="13.42578125" customWidth="1"/>
    <col min="13343" max="13343" width="4.85546875" customWidth="1"/>
    <col min="13344" max="13344" width="17.5703125" customWidth="1"/>
    <col min="13345" max="13345" width="11.140625" customWidth="1"/>
    <col min="13346" max="13346" width="11.5703125" customWidth="1"/>
    <col min="13347" max="13347" width="16.85546875" customWidth="1"/>
    <col min="13348" max="13348" width="18.5703125" customWidth="1"/>
    <col min="13349" max="13349" width="15.7109375" customWidth="1"/>
    <col min="13350" max="13350" width="13.42578125" customWidth="1"/>
    <col min="13599" max="13599" width="4.85546875" customWidth="1"/>
    <col min="13600" max="13600" width="17.5703125" customWidth="1"/>
    <col min="13601" max="13601" width="11.140625" customWidth="1"/>
    <col min="13602" max="13602" width="11.5703125" customWidth="1"/>
    <col min="13603" max="13603" width="16.85546875" customWidth="1"/>
    <col min="13604" max="13604" width="18.5703125" customWidth="1"/>
    <col min="13605" max="13605" width="15.7109375" customWidth="1"/>
    <col min="13606" max="13606" width="13.42578125" customWidth="1"/>
    <col min="13855" max="13855" width="4.85546875" customWidth="1"/>
    <col min="13856" max="13856" width="17.5703125" customWidth="1"/>
    <col min="13857" max="13857" width="11.140625" customWidth="1"/>
    <col min="13858" max="13858" width="11.5703125" customWidth="1"/>
    <col min="13859" max="13859" width="16.85546875" customWidth="1"/>
    <col min="13860" max="13860" width="18.5703125" customWidth="1"/>
    <col min="13861" max="13861" width="15.7109375" customWidth="1"/>
    <col min="13862" max="13862" width="13.42578125" customWidth="1"/>
    <col min="14111" max="14111" width="4.85546875" customWidth="1"/>
    <col min="14112" max="14112" width="17.5703125" customWidth="1"/>
    <col min="14113" max="14113" width="11.140625" customWidth="1"/>
    <col min="14114" max="14114" width="11.5703125" customWidth="1"/>
    <col min="14115" max="14115" width="16.85546875" customWidth="1"/>
    <col min="14116" max="14116" width="18.5703125" customWidth="1"/>
    <col min="14117" max="14117" width="15.7109375" customWidth="1"/>
    <col min="14118" max="14118" width="13.42578125" customWidth="1"/>
    <col min="14367" max="14367" width="4.85546875" customWidth="1"/>
    <col min="14368" max="14368" width="17.5703125" customWidth="1"/>
    <col min="14369" max="14369" width="11.140625" customWidth="1"/>
    <col min="14370" max="14370" width="11.5703125" customWidth="1"/>
    <col min="14371" max="14371" width="16.85546875" customWidth="1"/>
    <col min="14372" max="14372" width="18.5703125" customWidth="1"/>
    <col min="14373" max="14373" width="15.7109375" customWidth="1"/>
    <col min="14374" max="14374" width="13.42578125" customWidth="1"/>
    <col min="14623" max="14623" width="4.85546875" customWidth="1"/>
    <col min="14624" max="14624" width="17.5703125" customWidth="1"/>
    <col min="14625" max="14625" width="11.140625" customWidth="1"/>
    <col min="14626" max="14626" width="11.5703125" customWidth="1"/>
    <col min="14627" max="14627" width="16.85546875" customWidth="1"/>
    <col min="14628" max="14628" width="18.5703125" customWidth="1"/>
    <col min="14629" max="14629" width="15.7109375" customWidth="1"/>
    <col min="14630" max="14630" width="13.42578125" customWidth="1"/>
    <col min="14879" max="14879" width="4.85546875" customWidth="1"/>
    <col min="14880" max="14880" width="17.5703125" customWidth="1"/>
    <col min="14881" max="14881" width="11.140625" customWidth="1"/>
    <col min="14882" max="14882" width="11.5703125" customWidth="1"/>
    <col min="14883" max="14883" width="16.85546875" customWidth="1"/>
    <col min="14884" max="14884" width="18.5703125" customWidth="1"/>
    <col min="14885" max="14885" width="15.7109375" customWidth="1"/>
    <col min="14886" max="14886" width="13.42578125" customWidth="1"/>
    <col min="15135" max="15135" width="4.85546875" customWidth="1"/>
    <col min="15136" max="15136" width="17.5703125" customWidth="1"/>
    <col min="15137" max="15137" width="11.140625" customWidth="1"/>
    <col min="15138" max="15138" width="11.5703125" customWidth="1"/>
    <col min="15139" max="15139" width="16.85546875" customWidth="1"/>
    <col min="15140" max="15140" width="18.5703125" customWidth="1"/>
    <col min="15141" max="15141" width="15.7109375" customWidth="1"/>
    <col min="15142" max="15142" width="13.42578125" customWidth="1"/>
    <col min="15391" max="15391" width="4.85546875" customWidth="1"/>
    <col min="15392" max="15392" width="17.5703125" customWidth="1"/>
    <col min="15393" max="15393" width="11.140625" customWidth="1"/>
    <col min="15394" max="15394" width="11.5703125" customWidth="1"/>
    <col min="15395" max="15395" width="16.85546875" customWidth="1"/>
    <col min="15396" max="15396" width="18.5703125" customWidth="1"/>
    <col min="15397" max="15397" width="15.7109375" customWidth="1"/>
    <col min="15398" max="15398" width="13.42578125" customWidth="1"/>
    <col min="15647" max="15647" width="4.85546875" customWidth="1"/>
    <col min="15648" max="15648" width="17.5703125" customWidth="1"/>
    <col min="15649" max="15649" width="11.140625" customWidth="1"/>
    <col min="15650" max="15650" width="11.5703125" customWidth="1"/>
    <col min="15651" max="15651" width="16.85546875" customWidth="1"/>
    <col min="15652" max="15652" width="18.5703125" customWidth="1"/>
    <col min="15653" max="15653" width="15.7109375" customWidth="1"/>
    <col min="15654" max="15654" width="13.42578125" customWidth="1"/>
    <col min="15903" max="15903" width="4.85546875" customWidth="1"/>
    <col min="15904" max="15904" width="17.5703125" customWidth="1"/>
    <col min="15905" max="15905" width="11.140625" customWidth="1"/>
    <col min="15906" max="15906" width="11.5703125" customWidth="1"/>
    <col min="15907" max="15907" width="16.85546875" customWidth="1"/>
    <col min="15908" max="15908" width="18.5703125" customWidth="1"/>
    <col min="15909" max="15909" width="15.7109375" customWidth="1"/>
    <col min="15910" max="15910" width="13.42578125" customWidth="1"/>
    <col min="16159" max="16159" width="4.85546875" customWidth="1"/>
    <col min="16160" max="16160" width="17.5703125" customWidth="1"/>
    <col min="16161" max="16161" width="11.140625" customWidth="1"/>
    <col min="16162" max="16162" width="11.5703125" customWidth="1"/>
    <col min="16163" max="16163" width="16.85546875" customWidth="1"/>
    <col min="16164" max="16164" width="18.5703125" customWidth="1"/>
    <col min="16165" max="16165" width="15.7109375" customWidth="1"/>
    <col min="16166" max="16166" width="13.42578125" customWidth="1"/>
  </cols>
  <sheetData>
    <row r="1" spans="1:46" ht="18">
      <c r="A1" s="117"/>
      <c r="B1" s="117"/>
      <c r="C1" s="117"/>
      <c r="D1" s="117"/>
      <c r="E1" s="118" t="s">
        <v>3</v>
      </c>
      <c r="F1" s="118"/>
      <c r="G1" s="117"/>
      <c r="H1" s="117"/>
      <c r="I1" s="117"/>
      <c r="J1" s="117"/>
      <c r="K1" s="117"/>
      <c r="L1" s="117"/>
      <c r="M1" s="118"/>
      <c r="N1" s="118"/>
      <c r="O1" s="5"/>
      <c r="P1" s="5"/>
      <c r="AG1" s="83"/>
      <c r="AI1" s="83"/>
    </row>
    <row r="2" spans="1:46" ht="18">
      <c r="A2" s="119" t="s">
        <v>392</v>
      </c>
      <c r="B2" s="120"/>
      <c r="C2" s="120"/>
      <c r="D2" s="120"/>
      <c r="E2" s="120"/>
      <c r="F2" s="120"/>
      <c r="G2" s="120"/>
      <c r="H2" s="120"/>
      <c r="I2" s="120"/>
      <c r="J2" s="120"/>
      <c r="K2" s="120"/>
      <c r="L2" s="120"/>
      <c r="M2" s="120"/>
      <c r="N2" s="120"/>
      <c r="O2" s="6"/>
      <c r="P2" s="6"/>
      <c r="Q2" s="7"/>
      <c r="AG2" s="83"/>
      <c r="AI2" s="83"/>
    </row>
    <row r="3" spans="1:46" ht="18">
      <c r="A3" s="119" t="s">
        <v>4</v>
      </c>
      <c r="B3" s="119"/>
      <c r="C3" s="119"/>
      <c r="D3" s="119"/>
      <c r="E3" s="119"/>
      <c r="F3" s="119"/>
      <c r="G3" s="119"/>
      <c r="H3" s="119"/>
      <c r="I3" s="119"/>
      <c r="J3" s="119"/>
      <c r="K3" s="119"/>
      <c r="L3" s="119"/>
      <c r="M3" s="119"/>
      <c r="N3" s="119"/>
      <c r="O3" s="8"/>
      <c r="P3" s="8"/>
      <c r="Q3" s="8"/>
      <c r="AG3" s="83"/>
      <c r="AI3" s="83"/>
    </row>
    <row r="4" spans="1:46" ht="18">
      <c r="A4" s="119" t="s">
        <v>113</v>
      </c>
      <c r="B4" s="119"/>
      <c r="C4" s="119"/>
      <c r="D4" s="119"/>
      <c r="E4" s="119"/>
      <c r="F4" s="119"/>
      <c r="G4" s="119"/>
      <c r="H4" s="119"/>
      <c r="I4" s="119"/>
      <c r="J4" s="119"/>
      <c r="K4" s="119"/>
      <c r="L4" s="119"/>
      <c r="M4" s="119"/>
      <c r="N4" s="119"/>
      <c r="O4" s="8"/>
      <c r="P4" s="8"/>
      <c r="Q4" s="8"/>
      <c r="AG4" s="83"/>
      <c r="AI4" s="83"/>
    </row>
    <row r="5" spans="1:46" ht="18">
      <c r="A5" s="119"/>
      <c r="B5" s="119"/>
      <c r="C5" s="119"/>
      <c r="D5" s="119"/>
      <c r="E5" s="119"/>
      <c r="F5" s="119"/>
      <c r="G5" s="119"/>
      <c r="H5" s="119"/>
      <c r="I5" s="119"/>
      <c r="J5" s="119"/>
      <c r="K5" s="119"/>
      <c r="L5" s="119"/>
      <c r="M5" s="119"/>
      <c r="N5" s="119"/>
      <c r="O5" s="8"/>
      <c r="P5" s="8"/>
      <c r="Q5" s="8"/>
      <c r="AG5" s="83"/>
      <c r="AI5" s="83"/>
    </row>
    <row r="6" spans="1:46" ht="18">
      <c r="A6" s="119"/>
      <c r="B6" s="119" t="s">
        <v>316</v>
      </c>
      <c r="C6" s="119"/>
      <c r="D6" s="119"/>
      <c r="E6" s="119" t="s">
        <v>315</v>
      </c>
      <c r="F6" s="119"/>
      <c r="G6" s="119"/>
      <c r="H6" s="119"/>
      <c r="I6" s="119"/>
      <c r="J6" s="119"/>
      <c r="K6" s="119"/>
      <c r="L6" s="119"/>
      <c r="M6" s="119"/>
      <c r="N6" s="119"/>
      <c r="O6" s="8"/>
      <c r="P6" s="8"/>
      <c r="Q6" s="8"/>
      <c r="AG6" s="83"/>
      <c r="AI6" s="83"/>
    </row>
    <row r="7" spans="1:46" ht="74.25" customHeight="1">
      <c r="A7" s="384" t="s">
        <v>290</v>
      </c>
      <c r="B7" s="385"/>
      <c r="C7" s="385"/>
      <c r="D7" s="385"/>
      <c r="E7" s="385"/>
      <c r="F7" s="385"/>
      <c r="G7" s="385"/>
      <c r="H7" s="386"/>
      <c r="I7" s="251" t="s">
        <v>123</v>
      </c>
      <c r="J7" s="250"/>
      <c r="K7" s="379" t="s">
        <v>310</v>
      </c>
      <c r="L7" s="379"/>
      <c r="M7" s="379"/>
      <c r="N7" s="11" t="s">
        <v>123</v>
      </c>
      <c r="O7" s="274"/>
      <c r="P7" s="379" t="s">
        <v>311</v>
      </c>
      <c r="Q7" s="379"/>
      <c r="R7" s="379"/>
      <c r="S7" s="11" t="s">
        <v>123</v>
      </c>
      <c r="T7" s="274"/>
      <c r="U7" s="379" t="s">
        <v>312</v>
      </c>
      <c r="V7" s="379"/>
      <c r="W7" s="379"/>
      <c r="X7" s="11" t="s">
        <v>123</v>
      </c>
      <c r="Y7" s="274"/>
      <c r="Z7" s="379" t="s">
        <v>313</v>
      </c>
      <c r="AA7" s="379"/>
      <c r="AB7" s="379"/>
      <c r="AC7" s="11" t="s">
        <v>123</v>
      </c>
      <c r="AD7" s="274"/>
      <c r="AE7" s="379" t="s">
        <v>314</v>
      </c>
      <c r="AF7" s="379"/>
      <c r="AG7" s="379"/>
      <c r="AH7" s="11" t="s">
        <v>123</v>
      </c>
      <c r="AI7" s="274"/>
    </row>
    <row r="8" spans="1:46" ht="55.5" customHeight="1">
      <c r="A8" s="369" t="s">
        <v>0</v>
      </c>
      <c r="B8" s="369" t="s">
        <v>289</v>
      </c>
      <c r="C8" s="369" t="s">
        <v>291</v>
      </c>
      <c r="D8" s="369" t="s">
        <v>119</v>
      </c>
      <c r="E8" s="369"/>
      <c r="F8" s="369" t="s">
        <v>292</v>
      </c>
      <c r="G8" s="369" t="s">
        <v>8</v>
      </c>
      <c r="H8" s="369" t="s">
        <v>9</v>
      </c>
      <c r="I8" s="369" t="s">
        <v>124</v>
      </c>
      <c r="J8" s="372" t="s">
        <v>199</v>
      </c>
      <c r="K8" s="369" t="s">
        <v>292</v>
      </c>
      <c r="L8" s="369" t="s">
        <v>8</v>
      </c>
      <c r="M8" s="369" t="s">
        <v>9</v>
      </c>
      <c r="N8" s="369" t="s">
        <v>124</v>
      </c>
      <c r="O8" s="372" t="s">
        <v>199</v>
      </c>
      <c r="P8" s="369" t="s">
        <v>292</v>
      </c>
      <c r="Q8" s="369" t="s">
        <v>8</v>
      </c>
      <c r="R8" s="369" t="s">
        <v>9</v>
      </c>
      <c r="S8" s="369" t="s">
        <v>124</v>
      </c>
      <c r="T8" s="372" t="s">
        <v>199</v>
      </c>
      <c r="U8" s="369" t="s">
        <v>292</v>
      </c>
      <c r="V8" s="369" t="s">
        <v>8</v>
      </c>
      <c r="W8" s="369" t="s">
        <v>9</v>
      </c>
      <c r="X8" s="369" t="s">
        <v>124</v>
      </c>
      <c r="Y8" s="372" t="s">
        <v>199</v>
      </c>
      <c r="Z8" s="369" t="s">
        <v>292</v>
      </c>
      <c r="AA8" s="369" t="s">
        <v>8</v>
      </c>
      <c r="AB8" s="369" t="s">
        <v>9</v>
      </c>
      <c r="AC8" s="369" t="s">
        <v>124</v>
      </c>
      <c r="AD8" s="372" t="s">
        <v>199</v>
      </c>
      <c r="AE8" s="369" t="s">
        <v>292</v>
      </c>
      <c r="AF8" s="369" t="s">
        <v>8</v>
      </c>
      <c r="AG8" s="369" t="s">
        <v>9</v>
      </c>
      <c r="AH8" s="369" t="s">
        <v>124</v>
      </c>
      <c r="AI8" s="372" t="s">
        <v>199</v>
      </c>
      <c r="AJ8" s="172"/>
      <c r="AT8" s="84"/>
    </row>
    <row r="9" spans="1:46" ht="132.75" customHeight="1">
      <c r="A9" s="369"/>
      <c r="B9" s="369"/>
      <c r="C9" s="369"/>
      <c r="D9" s="11" t="s">
        <v>120</v>
      </c>
      <c r="E9" s="224" t="s">
        <v>277</v>
      </c>
      <c r="F9" s="369"/>
      <c r="G9" s="369"/>
      <c r="H9" s="369"/>
      <c r="I9" s="369"/>
      <c r="J9" s="374"/>
      <c r="K9" s="369"/>
      <c r="L9" s="369"/>
      <c r="M9" s="369"/>
      <c r="N9" s="369"/>
      <c r="O9" s="374"/>
      <c r="P9" s="369"/>
      <c r="Q9" s="369"/>
      <c r="R9" s="369"/>
      <c r="S9" s="369"/>
      <c r="T9" s="374"/>
      <c r="U9" s="369"/>
      <c r="V9" s="369"/>
      <c r="W9" s="369"/>
      <c r="X9" s="369"/>
      <c r="Y9" s="374"/>
      <c r="Z9" s="369"/>
      <c r="AA9" s="369"/>
      <c r="AB9" s="369"/>
      <c r="AC9" s="369"/>
      <c r="AD9" s="374"/>
      <c r="AE9" s="369"/>
      <c r="AF9" s="369"/>
      <c r="AG9" s="369"/>
      <c r="AH9" s="369"/>
      <c r="AI9" s="374"/>
      <c r="AJ9" s="67"/>
      <c r="AT9" s="67"/>
    </row>
    <row r="10" spans="1:46" ht="22.5" customHeight="1">
      <c r="A10" s="245"/>
      <c r="B10" s="245"/>
      <c r="C10" s="245"/>
      <c r="D10" s="11"/>
      <c r="E10" s="224"/>
      <c r="F10" s="245"/>
      <c r="G10" s="245"/>
      <c r="H10" s="245"/>
      <c r="I10" s="245"/>
      <c r="J10" s="244"/>
      <c r="K10" s="252"/>
      <c r="L10" s="252"/>
      <c r="M10" s="252"/>
      <c r="N10" s="252"/>
      <c r="O10" s="253"/>
      <c r="P10" s="252"/>
      <c r="Q10" s="252"/>
      <c r="R10" s="252"/>
      <c r="S10" s="252"/>
      <c r="T10" s="253"/>
      <c r="U10" s="252"/>
      <c r="V10" s="252"/>
      <c r="W10" s="252"/>
      <c r="X10" s="252"/>
      <c r="Y10" s="253"/>
      <c r="Z10" s="252"/>
      <c r="AA10" s="252"/>
      <c r="AB10" s="252"/>
      <c r="AC10" s="252"/>
      <c r="AD10" s="253"/>
      <c r="AF10" s="252"/>
      <c r="AG10" s="252"/>
      <c r="AH10" s="252"/>
      <c r="AI10" s="253"/>
      <c r="AJ10" s="67"/>
      <c r="AT10" s="67"/>
    </row>
    <row r="11" spans="1:46" ht="15.75">
      <c r="A11" s="9">
        <v>1</v>
      </c>
      <c r="B11" s="11" t="s">
        <v>10</v>
      </c>
      <c r="C11" s="9"/>
      <c r="D11" s="9"/>
      <c r="E11" s="9"/>
      <c r="F11" s="9"/>
      <c r="G11" s="10"/>
      <c r="H11" s="10"/>
      <c r="I11" s="10"/>
      <c r="J11" s="147"/>
      <c r="K11" s="9"/>
      <c r="L11" s="153"/>
      <c r="M11" s="153"/>
      <c r="N11" s="153"/>
      <c r="O11" s="153"/>
      <c r="P11" s="9"/>
      <c r="Q11" s="153"/>
      <c r="R11" s="153"/>
      <c r="S11" s="153"/>
      <c r="T11" s="153"/>
      <c r="U11" s="9"/>
      <c r="V11" s="153"/>
      <c r="W11" s="153"/>
      <c r="X11" s="153"/>
      <c r="Y11" s="153"/>
      <c r="Z11" s="9"/>
      <c r="AA11" s="153"/>
      <c r="AB11" s="153"/>
      <c r="AC11" s="153"/>
      <c r="AD11" s="153"/>
      <c r="AE11" s="9"/>
      <c r="AF11" s="153"/>
      <c r="AG11" s="153"/>
      <c r="AH11" s="153"/>
      <c r="AI11" s="153"/>
      <c r="AJ11" s="83"/>
    </row>
    <row r="12" spans="1:46" ht="24" customHeight="1">
      <c r="A12" s="10" t="s">
        <v>1</v>
      </c>
      <c r="B12" s="370" t="s">
        <v>11</v>
      </c>
      <c r="C12" s="371"/>
      <c r="D12" s="371"/>
      <c r="E12" s="180"/>
      <c r="F12" s="11"/>
      <c r="G12" s="11"/>
      <c r="H12" s="11"/>
      <c r="I12" s="180"/>
      <c r="J12" s="11"/>
      <c r="K12" s="11"/>
      <c r="L12" s="11"/>
      <c r="M12" s="11"/>
      <c r="N12" s="180"/>
      <c r="O12" s="11"/>
      <c r="P12" s="11"/>
      <c r="Q12" s="11"/>
      <c r="R12" s="11"/>
      <c r="S12" s="180"/>
      <c r="T12" s="11"/>
      <c r="U12" s="11"/>
      <c r="V12" s="11"/>
      <c r="W12" s="11"/>
      <c r="X12" s="180"/>
      <c r="Y12" s="11"/>
      <c r="Z12" s="11"/>
      <c r="AA12" s="11"/>
      <c r="AB12" s="11"/>
      <c r="AC12" s="180"/>
      <c r="AD12" s="11"/>
      <c r="AE12" s="11"/>
      <c r="AF12" s="11"/>
      <c r="AG12" s="11"/>
      <c r="AH12" s="180"/>
      <c r="AI12" s="11"/>
      <c r="AJ12" s="83"/>
    </row>
    <row r="13" spans="1:46" ht="30" customHeight="1">
      <c r="A13" s="10"/>
      <c r="B13" s="11" t="s">
        <v>13</v>
      </c>
      <c r="C13" s="372" t="s">
        <v>12</v>
      </c>
      <c r="D13" s="372" t="s">
        <v>121</v>
      </c>
      <c r="E13" s="372" t="s">
        <v>122</v>
      </c>
      <c r="F13" s="11">
        <v>95</v>
      </c>
      <c r="G13" s="11">
        <v>0</v>
      </c>
      <c r="H13" s="11"/>
      <c r="I13" s="372" t="s">
        <v>122</v>
      </c>
      <c r="J13" s="11"/>
      <c r="K13" s="11">
        <v>13</v>
      </c>
      <c r="L13" s="11">
        <v>0</v>
      </c>
      <c r="M13" s="11"/>
      <c r="N13" s="372" t="s">
        <v>122</v>
      </c>
      <c r="O13" s="11"/>
      <c r="P13" s="11">
        <v>104</v>
      </c>
      <c r="Q13" s="11">
        <v>0</v>
      </c>
      <c r="R13" s="11"/>
      <c r="S13" s="372" t="s">
        <v>122</v>
      </c>
      <c r="T13" s="11"/>
      <c r="U13" s="11">
        <v>1050</v>
      </c>
      <c r="V13" s="11">
        <v>0</v>
      </c>
      <c r="W13" s="11"/>
      <c r="X13" s="372" t="s">
        <v>122</v>
      </c>
      <c r="Y13" s="11"/>
      <c r="Z13" s="11">
        <v>32</v>
      </c>
      <c r="AA13" s="11">
        <v>0</v>
      </c>
      <c r="AB13" s="11"/>
      <c r="AC13" s="372" t="s">
        <v>122</v>
      </c>
      <c r="AD13" s="11"/>
      <c r="AE13" s="252">
        <f>F13+K13+P13+U13+Z13</f>
        <v>1294</v>
      </c>
      <c r="AF13" s="252">
        <f>G13+L13+Q13+V13+AA13</f>
        <v>0</v>
      </c>
      <c r="AG13" s="252">
        <f>H13+M13+R13+W13+AB13</f>
        <v>0</v>
      </c>
      <c r="AH13" s="372" t="s">
        <v>122</v>
      </c>
      <c r="AI13" s="11"/>
      <c r="AJ13" s="83"/>
    </row>
    <row r="14" spans="1:46" ht="15.75">
      <c r="A14" s="10"/>
      <c r="B14" s="11" t="s">
        <v>14</v>
      </c>
      <c r="C14" s="373"/>
      <c r="D14" s="373"/>
      <c r="E14" s="373"/>
      <c r="F14" s="11">
        <v>91</v>
      </c>
      <c r="G14" s="11">
        <v>0</v>
      </c>
      <c r="H14" s="11"/>
      <c r="I14" s="373"/>
      <c r="J14" s="11"/>
      <c r="K14" s="11">
        <v>195</v>
      </c>
      <c r="L14" s="11">
        <v>0</v>
      </c>
      <c r="M14" s="11"/>
      <c r="N14" s="373"/>
      <c r="O14" s="11"/>
      <c r="P14" s="11">
        <v>175</v>
      </c>
      <c r="Q14" s="11">
        <v>0</v>
      </c>
      <c r="R14" s="11"/>
      <c r="S14" s="373"/>
      <c r="T14" s="11"/>
      <c r="U14" s="11">
        <v>1867</v>
      </c>
      <c r="V14" s="11">
        <v>0</v>
      </c>
      <c r="W14" s="11"/>
      <c r="X14" s="373"/>
      <c r="Y14" s="11"/>
      <c r="Z14" s="11">
        <v>40</v>
      </c>
      <c r="AA14" s="11">
        <v>0</v>
      </c>
      <c r="AB14" s="11"/>
      <c r="AC14" s="373"/>
      <c r="AD14" s="11"/>
      <c r="AE14" s="252">
        <f>F14+K14+P14+U14+Z14</f>
        <v>2368</v>
      </c>
      <c r="AF14" s="252">
        <f t="shared" ref="AF14:AF16" si="0">G14+L14+Q14+V14+AA14</f>
        <v>0</v>
      </c>
      <c r="AG14" s="252">
        <f t="shared" ref="AG14:AG16" si="1">H14+M14+R14+W14+AB14</f>
        <v>0</v>
      </c>
      <c r="AH14" s="373"/>
      <c r="AI14" s="11"/>
      <c r="AJ14" s="83"/>
    </row>
    <row r="15" spans="1:46" ht="15.75">
      <c r="A15" s="10"/>
      <c r="B15" s="11" t="s">
        <v>15</v>
      </c>
      <c r="C15" s="373"/>
      <c r="D15" s="373"/>
      <c r="E15" s="373"/>
      <c r="F15" s="11">
        <v>86</v>
      </c>
      <c r="G15" s="11">
        <v>0</v>
      </c>
      <c r="H15" s="11"/>
      <c r="I15" s="373"/>
      <c r="J15" s="11"/>
      <c r="K15" s="11">
        <v>35</v>
      </c>
      <c r="L15" s="11"/>
      <c r="M15" s="11"/>
      <c r="N15" s="373"/>
      <c r="O15" s="11"/>
      <c r="P15" s="11">
        <v>479</v>
      </c>
      <c r="Q15" s="11">
        <v>0</v>
      </c>
      <c r="R15" s="11"/>
      <c r="S15" s="373"/>
      <c r="T15" s="11"/>
      <c r="U15" s="11">
        <v>1703</v>
      </c>
      <c r="V15" s="11">
        <v>0</v>
      </c>
      <c r="W15" s="11"/>
      <c r="X15" s="373"/>
      <c r="Y15" s="11"/>
      <c r="Z15" s="11">
        <v>36</v>
      </c>
      <c r="AA15" s="11">
        <v>0</v>
      </c>
      <c r="AB15" s="11"/>
      <c r="AC15" s="373"/>
      <c r="AD15" s="11"/>
      <c r="AE15" s="252">
        <f t="shared" ref="AE15:AE16" si="2">F15+K15+P15+U15+Z15</f>
        <v>2339</v>
      </c>
      <c r="AF15" s="252">
        <f t="shared" si="0"/>
        <v>0</v>
      </c>
      <c r="AG15" s="252">
        <f t="shared" si="1"/>
        <v>0</v>
      </c>
      <c r="AH15" s="373"/>
      <c r="AI15" s="11"/>
      <c r="AJ15" s="83"/>
    </row>
    <row r="16" spans="1:46" ht="15.75">
      <c r="A16" s="10"/>
      <c r="B16" s="11" t="s">
        <v>16</v>
      </c>
      <c r="C16" s="374"/>
      <c r="D16" s="374"/>
      <c r="E16" s="374"/>
      <c r="F16" s="11">
        <v>67</v>
      </c>
      <c r="G16" s="11">
        <v>0</v>
      </c>
      <c r="H16" s="11"/>
      <c r="I16" s="374"/>
      <c r="J16" s="11"/>
      <c r="K16" s="11">
        <v>45</v>
      </c>
      <c r="L16" s="11"/>
      <c r="M16" s="11"/>
      <c r="N16" s="374"/>
      <c r="O16" s="11"/>
      <c r="P16" s="11">
        <v>91</v>
      </c>
      <c r="Q16" s="11">
        <v>0</v>
      </c>
      <c r="R16" s="11"/>
      <c r="S16" s="374"/>
      <c r="T16" s="11"/>
      <c r="U16" s="11">
        <v>1550</v>
      </c>
      <c r="V16" s="11">
        <v>0</v>
      </c>
      <c r="W16" s="11"/>
      <c r="X16" s="374"/>
      <c r="Y16" s="11"/>
      <c r="Z16" s="11">
        <v>30</v>
      </c>
      <c r="AA16" s="11">
        <v>0</v>
      </c>
      <c r="AB16" s="11"/>
      <c r="AC16" s="374"/>
      <c r="AD16" s="11"/>
      <c r="AE16" s="252">
        <f t="shared" si="2"/>
        <v>1783</v>
      </c>
      <c r="AF16" s="252">
        <f t="shared" si="0"/>
        <v>0</v>
      </c>
      <c r="AG16" s="252">
        <f t="shared" si="1"/>
        <v>0</v>
      </c>
      <c r="AH16" s="374"/>
      <c r="AI16" s="11"/>
      <c r="AJ16" s="83"/>
    </row>
    <row r="17" spans="1:46" ht="15.75">
      <c r="A17" s="10"/>
      <c r="B17" s="11" t="s">
        <v>17</v>
      </c>
      <c r="C17" s="11">
        <f>SUM(C13:C16)</f>
        <v>0</v>
      </c>
      <c r="D17" s="11"/>
      <c r="E17" s="11"/>
      <c r="F17" s="11">
        <f>SUM(F13:F16)</f>
        <v>339</v>
      </c>
      <c r="G17" s="11">
        <f>SUM(G13:G16)</f>
        <v>0</v>
      </c>
      <c r="H17" s="11">
        <f>SUM(H13:H16)</f>
        <v>0</v>
      </c>
      <c r="I17" s="11"/>
      <c r="J17" s="11"/>
      <c r="K17" s="11">
        <f>SUM(K13:K16)</f>
        <v>288</v>
      </c>
      <c r="L17" s="11">
        <f>SUM(L13:L16)</f>
        <v>0</v>
      </c>
      <c r="M17" s="11">
        <f>SUM(M13:M16)</f>
        <v>0</v>
      </c>
      <c r="N17" s="11"/>
      <c r="O17" s="11"/>
      <c r="P17" s="11">
        <f>SUM(P13:P16)</f>
        <v>849</v>
      </c>
      <c r="Q17" s="11">
        <f>SUM(Q13:Q16)</f>
        <v>0</v>
      </c>
      <c r="R17" s="11">
        <f>SUM(R13:R16)</f>
        <v>0</v>
      </c>
      <c r="S17" s="11"/>
      <c r="T17" s="11"/>
      <c r="U17" s="11">
        <f>SUM(U13:U16)</f>
        <v>6170</v>
      </c>
      <c r="V17" s="11">
        <f>SUM(V13:V16)</f>
        <v>0</v>
      </c>
      <c r="W17" s="11">
        <f>SUM(W13:W16)</f>
        <v>0</v>
      </c>
      <c r="X17" s="11"/>
      <c r="Y17" s="11"/>
      <c r="Z17" s="11">
        <f>SUM(Z13:Z16)</f>
        <v>138</v>
      </c>
      <c r="AA17" s="11">
        <f>SUM(AA13:AA16)</f>
        <v>0</v>
      </c>
      <c r="AB17" s="11">
        <f>SUM(AB13:AB16)</f>
        <v>0</v>
      </c>
      <c r="AC17" s="11"/>
      <c r="AD17" s="11"/>
      <c r="AE17" s="11">
        <f>SUM(AE13:AE16)</f>
        <v>7784</v>
      </c>
      <c r="AF17" s="11">
        <f>SUM(AF13:AF16)</f>
        <v>0</v>
      </c>
      <c r="AG17" s="11">
        <f>SUM(AG13:AG16)</f>
        <v>0</v>
      </c>
      <c r="AH17" s="11"/>
      <c r="AI17" s="11"/>
      <c r="AJ17" s="67"/>
      <c r="AT17" s="67"/>
    </row>
    <row r="18" spans="1:46" ht="63">
      <c r="A18" s="10" t="s">
        <v>2</v>
      </c>
      <c r="B18" s="11" t="s">
        <v>257</v>
      </c>
      <c r="C18" s="11" t="s">
        <v>18</v>
      </c>
      <c r="D18" s="180"/>
      <c r="E18" s="180"/>
      <c r="F18" s="11"/>
      <c r="G18" s="74"/>
      <c r="H18" s="74"/>
      <c r="I18" s="180"/>
      <c r="J18" s="74"/>
      <c r="K18" s="11"/>
      <c r="L18" s="74"/>
      <c r="M18" s="74"/>
      <c r="N18" s="180"/>
      <c r="O18" s="74"/>
      <c r="P18" s="11"/>
      <c r="Q18" s="74"/>
      <c r="R18" s="74"/>
      <c r="S18" s="180"/>
      <c r="T18" s="74"/>
      <c r="U18" s="11"/>
      <c r="V18" s="74"/>
      <c r="W18" s="74"/>
      <c r="X18" s="180"/>
      <c r="Y18" s="74"/>
      <c r="Z18" s="11"/>
      <c r="AA18" s="74"/>
      <c r="AB18" s="74"/>
      <c r="AC18" s="180"/>
      <c r="AD18" s="74"/>
      <c r="AE18" s="11"/>
      <c r="AF18" s="74"/>
      <c r="AG18" s="74"/>
      <c r="AH18" s="180"/>
      <c r="AI18" s="74"/>
      <c r="AJ18" s="83"/>
    </row>
    <row r="19" spans="1:46" ht="30" customHeight="1">
      <c r="A19" s="9"/>
      <c r="B19" s="11" t="s">
        <v>13</v>
      </c>
      <c r="C19" s="11"/>
      <c r="D19" s="372" t="s">
        <v>121</v>
      </c>
      <c r="E19" s="372" t="s">
        <v>122</v>
      </c>
      <c r="F19" s="11">
        <v>316</v>
      </c>
      <c r="G19" s="11">
        <v>0</v>
      </c>
      <c r="H19" s="11"/>
      <c r="I19" s="372" t="s">
        <v>122</v>
      </c>
      <c r="J19" s="11"/>
      <c r="K19" s="11">
        <v>46</v>
      </c>
      <c r="L19" s="11">
        <v>0</v>
      </c>
      <c r="M19" s="11"/>
      <c r="N19" s="372" t="s">
        <v>122</v>
      </c>
      <c r="O19" s="11"/>
      <c r="P19" s="11">
        <v>94</v>
      </c>
      <c r="Q19" s="11">
        <v>0</v>
      </c>
      <c r="R19" s="11"/>
      <c r="S19" s="372" t="s">
        <v>122</v>
      </c>
      <c r="T19" s="11"/>
      <c r="U19" s="11">
        <v>33</v>
      </c>
      <c r="V19" s="11">
        <v>0</v>
      </c>
      <c r="W19" s="11"/>
      <c r="X19" s="372" t="s">
        <v>122</v>
      </c>
      <c r="Y19" s="11"/>
      <c r="Z19" s="11">
        <v>42</v>
      </c>
      <c r="AA19" s="11">
        <v>0</v>
      </c>
      <c r="AB19" s="11"/>
      <c r="AC19" s="372" t="s">
        <v>122</v>
      </c>
      <c r="AD19" s="11"/>
      <c r="AE19" s="252">
        <f>F19+K19+P19+U19+Z19</f>
        <v>531</v>
      </c>
      <c r="AF19" s="252">
        <f>G19+L19+Q19+V19+AA19</f>
        <v>0</v>
      </c>
      <c r="AG19" s="252">
        <f>H19+M19+R19+W19+AB19</f>
        <v>0</v>
      </c>
      <c r="AH19" s="372" t="s">
        <v>122</v>
      </c>
      <c r="AI19" s="11"/>
      <c r="AJ19" s="83"/>
    </row>
    <row r="20" spans="1:46" ht="15.75">
      <c r="A20" s="9"/>
      <c r="B20" s="11" t="s">
        <v>14</v>
      </c>
      <c r="C20" s="11"/>
      <c r="D20" s="373"/>
      <c r="E20" s="373"/>
      <c r="F20" s="11">
        <v>210</v>
      </c>
      <c r="G20" s="11">
        <v>0</v>
      </c>
      <c r="H20" s="11"/>
      <c r="I20" s="373"/>
      <c r="J20" s="11"/>
      <c r="K20" s="11">
        <v>48</v>
      </c>
      <c r="L20" s="11">
        <v>0</v>
      </c>
      <c r="M20" s="11"/>
      <c r="N20" s="373"/>
      <c r="O20" s="11"/>
      <c r="P20" s="11">
        <v>67</v>
      </c>
      <c r="Q20" s="11">
        <v>0</v>
      </c>
      <c r="R20" s="11"/>
      <c r="S20" s="373"/>
      <c r="T20" s="11"/>
      <c r="U20" s="11">
        <v>2</v>
      </c>
      <c r="V20" s="11">
        <v>0</v>
      </c>
      <c r="W20" s="11"/>
      <c r="X20" s="373"/>
      <c r="Y20" s="11"/>
      <c r="Z20" s="11">
        <v>35</v>
      </c>
      <c r="AA20" s="11">
        <v>0</v>
      </c>
      <c r="AB20" s="11"/>
      <c r="AC20" s="373"/>
      <c r="AD20" s="11"/>
      <c r="AE20" s="252">
        <f t="shared" ref="AE20:AE22" si="3">F20+K20+P20+U20+Z20</f>
        <v>362</v>
      </c>
      <c r="AF20" s="252">
        <f t="shared" ref="AF20:AF22" si="4">G20+L20+Q20+V20+AA20</f>
        <v>0</v>
      </c>
      <c r="AG20" s="252">
        <f t="shared" ref="AG20:AG22" si="5">H20+M20+R20+W20+AB20</f>
        <v>0</v>
      </c>
      <c r="AH20" s="373"/>
      <c r="AI20" s="11"/>
      <c r="AJ20" s="83"/>
    </row>
    <row r="21" spans="1:46" ht="15.75">
      <c r="A21" s="9"/>
      <c r="B21" s="11" t="s">
        <v>15</v>
      </c>
      <c r="C21" s="11"/>
      <c r="D21" s="373"/>
      <c r="E21" s="373"/>
      <c r="F21" s="11">
        <v>220</v>
      </c>
      <c r="G21" s="11">
        <v>0</v>
      </c>
      <c r="H21" s="11"/>
      <c r="I21" s="373"/>
      <c r="J21" s="11"/>
      <c r="K21" s="11">
        <v>18</v>
      </c>
      <c r="L21" s="11">
        <v>0</v>
      </c>
      <c r="M21" s="11"/>
      <c r="N21" s="373"/>
      <c r="O21" s="11"/>
      <c r="P21" s="11">
        <v>65</v>
      </c>
      <c r="Q21" s="11">
        <v>0</v>
      </c>
      <c r="R21" s="11"/>
      <c r="S21" s="373"/>
      <c r="T21" s="11"/>
      <c r="U21" s="11">
        <v>1898</v>
      </c>
      <c r="V21" s="11">
        <v>0</v>
      </c>
      <c r="W21" s="11"/>
      <c r="X21" s="373"/>
      <c r="Y21" s="11"/>
      <c r="Z21" s="11">
        <v>32</v>
      </c>
      <c r="AA21" s="11">
        <v>0</v>
      </c>
      <c r="AB21" s="11"/>
      <c r="AC21" s="373"/>
      <c r="AD21" s="11"/>
      <c r="AE21" s="252">
        <f t="shared" si="3"/>
        <v>2233</v>
      </c>
      <c r="AF21" s="252">
        <f t="shared" si="4"/>
        <v>0</v>
      </c>
      <c r="AG21" s="252">
        <f t="shared" si="5"/>
        <v>0</v>
      </c>
      <c r="AH21" s="373"/>
      <c r="AI21" s="11"/>
      <c r="AJ21" s="83"/>
    </row>
    <row r="22" spans="1:46" ht="15.75">
      <c r="A22" s="9"/>
      <c r="B22" s="11" t="s">
        <v>16</v>
      </c>
      <c r="C22" s="11"/>
      <c r="D22" s="374"/>
      <c r="E22" s="374"/>
      <c r="F22" s="11">
        <v>277</v>
      </c>
      <c r="G22" s="11">
        <v>0</v>
      </c>
      <c r="H22" s="11"/>
      <c r="I22" s="374"/>
      <c r="J22" s="11"/>
      <c r="K22" s="11">
        <v>25</v>
      </c>
      <c r="L22" s="11"/>
      <c r="M22" s="11"/>
      <c r="N22" s="374"/>
      <c r="O22" s="11"/>
      <c r="P22" s="11">
        <v>97</v>
      </c>
      <c r="Q22" s="11">
        <v>0</v>
      </c>
      <c r="R22" s="11"/>
      <c r="S22" s="374"/>
      <c r="T22" s="11"/>
      <c r="U22" s="11">
        <v>1877</v>
      </c>
      <c r="V22" s="11">
        <v>0</v>
      </c>
      <c r="W22" s="11"/>
      <c r="X22" s="374"/>
      <c r="Y22" s="11"/>
      <c r="Z22" s="11">
        <v>25</v>
      </c>
      <c r="AA22" s="11">
        <v>0</v>
      </c>
      <c r="AB22" s="11"/>
      <c r="AC22" s="374"/>
      <c r="AD22" s="11"/>
      <c r="AE22" s="252">
        <f t="shared" si="3"/>
        <v>2301</v>
      </c>
      <c r="AF22" s="252">
        <f t="shared" si="4"/>
        <v>0</v>
      </c>
      <c r="AG22" s="252">
        <f t="shared" si="5"/>
        <v>0</v>
      </c>
      <c r="AH22" s="374"/>
      <c r="AI22" s="11"/>
      <c r="AJ22" s="83"/>
    </row>
    <row r="23" spans="1:46" ht="15.75">
      <c r="A23" s="11"/>
      <c r="B23" s="11" t="s">
        <v>17</v>
      </c>
      <c r="C23" s="11">
        <f>SUM(C19:C22)</f>
        <v>0</v>
      </c>
      <c r="D23" s="11"/>
      <c r="E23" s="11"/>
      <c r="F23" s="11">
        <f t="shared" ref="F23:H23" si="6">SUM(F19:F22)</f>
        <v>1023</v>
      </c>
      <c r="G23" s="11">
        <f t="shared" si="6"/>
        <v>0</v>
      </c>
      <c r="H23" s="11">
        <f t="shared" si="6"/>
        <v>0</v>
      </c>
      <c r="I23" s="11"/>
      <c r="J23" s="11"/>
      <c r="K23" s="11">
        <f t="shared" ref="K23:M23" si="7">SUM(K19:K22)</f>
        <v>137</v>
      </c>
      <c r="L23" s="11">
        <f t="shared" si="7"/>
        <v>0</v>
      </c>
      <c r="M23" s="11">
        <f t="shared" si="7"/>
        <v>0</v>
      </c>
      <c r="N23" s="11"/>
      <c r="O23" s="11"/>
      <c r="P23" s="11">
        <f t="shared" ref="P23:R23" si="8">SUM(P19:P22)</f>
        <v>323</v>
      </c>
      <c r="Q23" s="11">
        <f t="shared" si="8"/>
        <v>0</v>
      </c>
      <c r="R23" s="11">
        <f t="shared" si="8"/>
        <v>0</v>
      </c>
      <c r="S23" s="11"/>
      <c r="T23" s="11"/>
      <c r="U23" s="11">
        <f t="shared" ref="U23:W23" si="9">SUM(U19:U22)</f>
        <v>3810</v>
      </c>
      <c r="V23" s="11">
        <f t="shared" si="9"/>
        <v>0</v>
      </c>
      <c r="W23" s="11">
        <f t="shared" si="9"/>
        <v>0</v>
      </c>
      <c r="X23" s="11"/>
      <c r="Y23" s="11"/>
      <c r="Z23" s="11">
        <f t="shared" ref="Z23:AB23" si="10">SUM(Z19:Z22)</f>
        <v>134</v>
      </c>
      <c r="AA23" s="11">
        <f t="shared" si="10"/>
        <v>0</v>
      </c>
      <c r="AB23" s="11">
        <f t="shared" si="10"/>
        <v>0</v>
      </c>
      <c r="AC23" s="11"/>
      <c r="AD23" s="11"/>
      <c r="AE23" s="11">
        <f>SUM(AE19:AE22)</f>
        <v>5427</v>
      </c>
      <c r="AF23" s="11">
        <f t="shared" ref="AF23:AG23" si="11">SUM(AF19:AF22)</f>
        <v>0</v>
      </c>
      <c r="AG23" s="11">
        <f t="shared" si="11"/>
        <v>0</v>
      </c>
      <c r="AH23" s="11"/>
      <c r="AI23" s="11"/>
      <c r="AJ23" s="69"/>
      <c r="AT23" s="69"/>
    </row>
    <row r="24" spans="1:46" ht="30.75" customHeight="1">
      <c r="A24" s="11">
        <v>2</v>
      </c>
      <c r="B24" s="376" t="s">
        <v>125</v>
      </c>
      <c r="C24" s="377"/>
      <c r="D24" s="378"/>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69"/>
      <c r="AT24" s="69"/>
    </row>
    <row r="25" spans="1:46" ht="31.5" customHeight="1">
      <c r="A25" s="11" t="s">
        <v>293</v>
      </c>
      <c r="B25" s="370" t="s">
        <v>126</v>
      </c>
      <c r="C25" s="375"/>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69"/>
      <c r="AT25" s="69"/>
    </row>
    <row r="26" spans="1:46" ht="15.75">
      <c r="A26" s="11" t="s">
        <v>200</v>
      </c>
      <c r="B26" s="11" t="s">
        <v>127</v>
      </c>
      <c r="F26" s="11"/>
      <c r="G26" s="11"/>
      <c r="H26" s="11"/>
      <c r="J26" s="11"/>
      <c r="K26" s="11"/>
      <c r="L26" s="11"/>
      <c r="M26" s="11"/>
      <c r="O26" s="11"/>
      <c r="P26" s="11"/>
      <c r="Q26" s="11"/>
      <c r="R26" s="11"/>
      <c r="T26" s="11"/>
      <c r="U26" s="11"/>
      <c r="V26" s="11"/>
      <c r="W26" s="11"/>
      <c r="Y26" s="11"/>
      <c r="Z26" s="11"/>
      <c r="AA26" s="11"/>
      <c r="AB26" s="11"/>
      <c r="AD26" s="11"/>
      <c r="AE26" s="11"/>
      <c r="AF26" s="11"/>
      <c r="AG26" s="11"/>
      <c r="AH26"/>
      <c r="AI26" s="11"/>
      <c r="AJ26" s="69"/>
      <c r="AT26" s="69"/>
    </row>
    <row r="27" spans="1:46" ht="31.5" customHeight="1">
      <c r="A27" s="1"/>
      <c r="B27" s="9" t="s">
        <v>13</v>
      </c>
      <c r="C27" s="372" t="s">
        <v>130</v>
      </c>
      <c r="D27" s="372" t="s">
        <v>133</v>
      </c>
      <c r="E27" s="372" t="s">
        <v>134</v>
      </c>
      <c r="F27" s="1">
        <v>44</v>
      </c>
      <c r="G27" s="11">
        <v>0</v>
      </c>
      <c r="H27" s="11"/>
      <c r="I27" s="372" t="s">
        <v>135</v>
      </c>
      <c r="J27" s="11"/>
      <c r="K27" s="1">
        <v>46</v>
      </c>
      <c r="L27" s="11">
        <v>0</v>
      </c>
      <c r="M27" s="11"/>
      <c r="N27" s="372" t="s">
        <v>135</v>
      </c>
      <c r="O27" s="11"/>
      <c r="P27" s="1">
        <v>60</v>
      </c>
      <c r="Q27" s="11">
        <v>0</v>
      </c>
      <c r="R27" s="11"/>
      <c r="S27" s="372" t="s">
        <v>135</v>
      </c>
      <c r="T27" s="11"/>
      <c r="U27" s="1">
        <v>375</v>
      </c>
      <c r="V27" s="11">
        <v>0</v>
      </c>
      <c r="W27" s="11"/>
      <c r="X27" s="372" t="s">
        <v>135</v>
      </c>
      <c r="Y27" s="11"/>
      <c r="Z27" s="1">
        <v>386</v>
      </c>
      <c r="AA27" s="11">
        <v>0</v>
      </c>
      <c r="AB27" s="11"/>
      <c r="AC27" s="372" t="s">
        <v>135</v>
      </c>
      <c r="AD27" s="11"/>
      <c r="AE27" s="252">
        <f>F27+K27+P27+U27+Z27</f>
        <v>911</v>
      </c>
      <c r="AF27" s="252">
        <f>G27+L27+Q27+V27+AA27</f>
        <v>0</v>
      </c>
      <c r="AG27" s="252">
        <f>H27+M27+R27+W27+AB27</f>
        <v>0</v>
      </c>
      <c r="AH27" s="372" t="s">
        <v>135</v>
      </c>
      <c r="AI27" s="11"/>
      <c r="AJ27" s="83"/>
    </row>
    <row r="28" spans="1:46" ht="15.75">
      <c r="A28" s="1"/>
      <c r="B28" s="9" t="s">
        <v>14</v>
      </c>
      <c r="C28" s="373"/>
      <c r="D28" s="373"/>
      <c r="E28" s="373"/>
      <c r="F28" s="1">
        <v>40</v>
      </c>
      <c r="G28" s="11">
        <v>0</v>
      </c>
      <c r="H28" s="11"/>
      <c r="I28" s="373"/>
      <c r="J28" s="11"/>
      <c r="K28" s="1">
        <v>35</v>
      </c>
      <c r="L28" s="11">
        <v>0</v>
      </c>
      <c r="M28" s="11"/>
      <c r="N28" s="373"/>
      <c r="O28" s="11"/>
      <c r="P28" s="1">
        <v>56</v>
      </c>
      <c r="Q28" s="11">
        <v>0</v>
      </c>
      <c r="R28" s="11"/>
      <c r="S28" s="373"/>
      <c r="T28" s="11"/>
      <c r="U28" s="1">
        <v>424</v>
      </c>
      <c r="V28" s="11">
        <v>0</v>
      </c>
      <c r="W28" s="11"/>
      <c r="X28" s="373"/>
      <c r="Y28" s="11"/>
      <c r="Z28" s="1">
        <v>570</v>
      </c>
      <c r="AA28" s="11">
        <v>0</v>
      </c>
      <c r="AB28" s="11"/>
      <c r="AC28" s="373"/>
      <c r="AD28" s="11"/>
      <c r="AE28" s="252">
        <f t="shared" ref="AE28:AE30" si="12">F28+K28+P28+U28+Z28</f>
        <v>1125</v>
      </c>
      <c r="AF28" s="252">
        <f t="shared" ref="AF28:AF30" si="13">G28+L28+Q28+V28+AA28</f>
        <v>0</v>
      </c>
      <c r="AG28" s="252">
        <f t="shared" ref="AG28:AG30" si="14">H28+M28+R28+W28+AB28</f>
        <v>0</v>
      </c>
      <c r="AH28" s="373"/>
      <c r="AI28" s="11"/>
      <c r="AJ28" s="83"/>
    </row>
    <row r="29" spans="1:46" ht="15.75">
      <c r="A29" s="1"/>
      <c r="B29" s="9" t="s">
        <v>15</v>
      </c>
      <c r="C29" s="373"/>
      <c r="D29" s="373"/>
      <c r="E29" s="373"/>
      <c r="F29" s="1">
        <v>35</v>
      </c>
      <c r="G29" s="11">
        <v>0</v>
      </c>
      <c r="H29" s="11"/>
      <c r="I29" s="373"/>
      <c r="J29" s="11"/>
      <c r="K29" s="1">
        <v>42</v>
      </c>
      <c r="L29" s="11">
        <v>0</v>
      </c>
      <c r="M29" s="11"/>
      <c r="N29" s="373"/>
      <c r="O29" s="11"/>
      <c r="P29" s="1">
        <v>15</v>
      </c>
      <c r="Q29" s="11">
        <v>0</v>
      </c>
      <c r="R29" s="11"/>
      <c r="S29" s="373"/>
      <c r="T29" s="11"/>
      <c r="U29" s="1">
        <v>529</v>
      </c>
      <c r="V29" s="11">
        <v>0</v>
      </c>
      <c r="W29" s="11"/>
      <c r="X29" s="373"/>
      <c r="Y29" s="11"/>
      <c r="Z29" s="1">
        <v>440</v>
      </c>
      <c r="AA29" s="11">
        <v>0</v>
      </c>
      <c r="AB29" s="11"/>
      <c r="AC29" s="373"/>
      <c r="AD29" s="11"/>
      <c r="AE29" s="252">
        <f t="shared" si="12"/>
        <v>1061</v>
      </c>
      <c r="AF29" s="252">
        <f t="shared" si="13"/>
        <v>0</v>
      </c>
      <c r="AG29" s="252">
        <f t="shared" si="14"/>
        <v>0</v>
      </c>
      <c r="AH29" s="373"/>
      <c r="AI29" s="11"/>
      <c r="AJ29" s="83"/>
    </row>
    <row r="30" spans="1:46" ht="39" customHeight="1">
      <c r="A30" s="1"/>
      <c r="B30" s="9" t="s">
        <v>16</v>
      </c>
      <c r="C30" s="374"/>
      <c r="D30" s="374"/>
      <c r="E30" s="374"/>
      <c r="F30" s="1">
        <v>41</v>
      </c>
      <c r="G30" s="1"/>
      <c r="H30" s="1"/>
      <c r="I30" s="374"/>
      <c r="J30" s="1"/>
      <c r="K30" s="1">
        <v>32</v>
      </c>
      <c r="L30" s="1"/>
      <c r="M30" s="1"/>
      <c r="N30" s="374"/>
      <c r="O30" s="1"/>
      <c r="P30" s="1">
        <v>12</v>
      </c>
      <c r="Q30" s="1">
        <v>0</v>
      </c>
      <c r="R30" s="1"/>
      <c r="S30" s="374"/>
      <c r="T30" s="1"/>
      <c r="U30" s="1">
        <v>374</v>
      </c>
      <c r="V30" s="1">
        <v>0</v>
      </c>
      <c r="W30" s="1"/>
      <c r="X30" s="374"/>
      <c r="Y30" s="1"/>
      <c r="Z30" s="1">
        <v>474</v>
      </c>
      <c r="AA30" s="1">
        <v>0</v>
      </c>
      <c r="AB30" s="1"/>
      <c r="AC30" s="374"/>
      <c r="AD30" s="1"/>
      <c r="AE30" s="252">
        <f t="shared" si="12"/>
        <v>933</v>
      </c>
      <c r="AF30" s="252">
        <f t="shared" si="13"/>
        <v>0</v>
      </c>
      <c r="AG30" s="252">
        <f t="shared" si="14"/>
        <v>0</v>
      </c>
      <c r="AH30" s="374"/>
      <c r="AI30" s="1"/>
      <c r="AJ30" s="83"/>
    </row>
    <row r="31" spans="1:46" ht="15.75">
      <c r="A31" s="1"/>
      <c r="B31" s="11" t="s">
        <v>17</v>
      </c>
      <c r="C31" s="1"/>
      <c r="D31" s="1"/>
      <c r="E31" s="1"/>
      <c r="F31" s="11">
        <f>SUM(F27:F30)</f>
        <v>160</v>
      </c>
      <c r="G31" s="11">
        <f>SUM(G27:G30)</f>
        <v>0</v>
      </c>
      <c r="H31" s="11">
        <f>SUM(H27:H30)</f>
        <v>0</v>
      </c>
      <c r="I31" s="1"/>
      <c r="J31" s="1"/>
      <c r="K31" s="11">
        <f>SUM(K27:K30)</f>
        <v>155</v>
      </c>
      <c r="L31" s="11">
        <f>SUM(L27:L30)</f>
        <v>0</v>
      </c>
      <c r="M31" s="11">
        <f>SUM(M27:M30)</f>
        <v>0</v>
      </c>
      <c r="N31" s="1"/>
      <c r="O31" s="1"/>
      <c r="P31" s="11">
        <f>SUM(P27:P30)</f>
        <v>143</v>
      </c>
      <c r="Q31" s="11">
        <f>SUM(Q27:Q30)</f>
        <v>0</v>
      </c>
      <c r="R31" s="11">
        <f>SUM(R27:R30)</f>
        <v>0</v>
      </c>
      <c r="S31" s="1"/>
      <c r="T31" s="1"/>
      <c r="U31" s="11">
        <f>SUM(U27:U30)</f>
        <v>1702</v>
      </c>
      <c r="V31" s="11">
        <f>SUM(V27:V30)</f>
        <v>0</v>
      </c>
      <c r="W31" s="11">
        <f>SUM(W27:W30)</f>
        <v>0</v>
      </c>
      <c r="X31" s="1"/>
      <c r="Y31" s="1"/>
      <c r="Z31" s="11">
        <f>SUM(Z27:Z30)</f>
        <v>1870</v>
      </c>
      <c r="AA31" s="11">
        <f>SUM(AA27:AA30)</f>
        <v>0</v>
      </c>
      <c r="AB31" s="11">
        <f>SUM(AB27:AB30)</f>
        <v>0</v>
      </c>
      <c r="AC31" s="1"/>
      <c r="AD31" s="1"/>
      <c r="AE31" s="11">
        <f>SUM(AE27:AE30)</f>
        <v>4030</v>
      </c>
      <c r="AF31" s="11">
        <f>SUM(AF27:AF30)</f>
        <v>0</v>
      </c>
      <c r="AG31" s="11">
        <f>SUM(AG27:AG30)</f>
        <v>0</v>
      </c>
      <c r="AH31" s="1"/>
      <c r="AI31" s="1"/>
      <c r="AJ31" s="83"/>
    </row>
    <row r="32" spans="1:46" ht="15.75">
      <c r="A32" s="1" t="s">
        <v>167</v>
      </c>
      <c r="B32" s="11" t="s">
        <v>128</v>
      </c>
      <c r="F32" s="1"/>
      <c r="G32" s="1"/>
      <c r="H32" s="1"/>
      <c r="J32" s="150"/>
      <c r="K32" s="1"/>
      <c r="L32" s="1"/>
      <c r="M32" s="1"/>
      <c r="O32" s="150"/>
      <c r="P32" s="1"/>
      <c r="Q32" s="1"/>
      <c r="R32" s="1"/>
      <c r="T32" s="150"/>
      <c r="U32" s="1"/>
      <c r="V32" s="1"/>
      <c r="W32" s="1"/>
      <c r="Y32" s="150"/>
      <c r="Z32" s="1"/>
      <c r="AA32" s="1"/>
      <c r="AB32" s="1"/>
      <c r="AD32" s="150"/>
      <c r="AE32" s="1"/>
      <c r="AF32" s="1"/>
      <c r="AG32" s="1"/>
      <c r="AH32"/>
      <c r="AI32" s="150"/>
      <c r="AJ32" s="83"/>
    </row>
    <row r="33" spans="1:36" ht="22.5" customHeight="1">
      <c r="A33" s="1"/>
      <c r="B33" s="9" t="s">
        <v>13</v>
      </c>
      <c r="C33" s="381" t="s">
        <v>131</v>
      </c>
      <c r="D33" s="372" t="s">
        <v>133</v>
      </c>
      <c r="E33" s="372" t="s">
        <v>134</v>
      </c>
      <c r="F33" s="1">
        <v>1788</v>
      </c>
      <c r="G33" s="1">
        <v>0</v>
      </c>
      <c r="H33" s="1"/>
      <c r="I33" s="381" t="s">
        <v>135</v>
      </c>
      <c r="J33" s="1"/>
      <c r="K33" s="1">
        <v>1624</v>
      </c>
      <c r="L33" s="1">
        <v>0</v>
      </c>
      <c r="M33" s="1"/>
      <c r="N33" s="381" t="s">
        <v>135</v>
      </c>
      <c r="O33" s="1"/>
      <c r="P33" s="1">
        <v>615</v>
      </c>
      <c r="Q33" s="1">
        <v>0</v>
      </c>
      <c r="R33" s="1"/>
      <c r="S33" s="381" t="s">
        <v>135</v>
      </c>
      <c r="T33" s="1"/>
      <c r="U33" s="1">
        <v>3246</v>
      </c>
      <c r="V33" s="1">
        <v>0</v>
      </c>
      <c r="W33" s="1"/>
      <c r="X33" s="381" t="s">
        <v>135</v>
      </c>
      <c r="Y33" s="1"/>
      <c r="Z33" s="1">
        <v>1837</v>
      </c>
      <c r="AA33" s="1">
        <v>0</v>
      </c>
      <c r="AB33" s="1"/>
      <c r="AC33" s="381" t="s">
        <v>135</v>
      </c>
      <c r="AD33" s="1"/>
      <c r="AE33" s="252">
        <f>F33+K33+P33+U33+Z33</f>
        <v>9110</v>
      </c>
      <c r="AF33" s="252">
        <f>G33+L33+Q33+V33+AA33</f>
        <v>0</v>
      </c>
      <c r="AG33" s="252">
        <f>H33+M33+R33+W33+AB33</f>
        <v>0</v>
      </c>
      <c r="AH33" s="381" t="s">
        <v>135</v>
      </c>
      <c r="AI33" s="1"/>
      <c r="AJ33" s="83"/>
    </row>
    <row r="34" spans="1:36" ht="15.75">
      <c r="A34" s="1"/>
      <c r="B34" s="9" t="s">
        <v>14</v>
      </c>
      <c r="C34" s="382"/>
      <c r="D34" s="373"/>
      <c r="E34" s="373"/>
      <c r="F34" s="1">
        <v>1524</v>
      </c>
      <c r="G34" s="1">
        <v>0</v>
      </c>
      <c r="H34" s="1"/>
      <c r="I34" s="382"/>
      <c r="J34" s="1"/>
      <c r="K34" s="1">
        <v>733</v>
      </c>
      <c r="L34" s="1">
        <v>0</v>
      </c>
      <c r="M34" s="1"/>
      <c r="N34" s="382"/>
      <c r="O34" s="1"/>
      <c r="P34" s="1">
        <v>298</v>
      </c>
      <c r="Q34" s="1">
        <v>0</v>
      </c>
      <c r="R34" s="1"/>
      <c r="S34" s="382"/>
      <c r="T34" s="1"/>
      <c r="U34" s="1">
        <v>3480</v>
      </c>
      <c r="V34" s="1">
        <v>0</v>
      </c>
      <c r="W34" s="1"/>
      <c r="X34" s="382"/>
      <c r="Y34" s="1"/>
      <c r="Z34" s="1">
        <v>2198</v>
      </c>
      <c r="AA34" s="1">
        <v>0</v>
      </c>
      <c r="AB34" s="1"/>
      <c r="AC34" s="382"/>
      <c r="AD34" s="1"/>
      <c r="AE34" s="252">
        <f t="shared" ref="AE34:AE36" si="15">F34+K34+P34+U34+Z34</f>
        <v>8233</v>
      </c>
      <c r="AF34" s="252">
        <f t="shared" ref="AF34:AF36" si="16">G34+L34+Q34+V34+AA34</f>
        <v>0</v>
      </c>
      <c r="AG34" s="252">
        <f t="shared" ref="AG34:AG36" si="17">H34+M34+R34+W34+AB34</f>
        <v>0</v>
      </c>
      <c r="AH34" s="382"/>
      <c r="AI34" s="1"/>
      <c r="AJ34" s="83"/>
    </row>
    <row r="35" spans="1:36" ht="15.75">
      <c r="A35" s="1"/>
      <c r="B35" s="9" t="s">
        <v>15</v>
      </c>
      <c r="C35" s="382"/>
      <c r="D35" s="373"/>
      <c r="E35" s="373"/>
      <c r="F35" s="1">
        <v>2639</v>
      </c>
      <c r="G35" s="1">
        <v>0</v>
      </c>
      <c r="H35" s="1"/>
      <c r="I35" s="382"/>
      <c r="J35" s="1"/>
      <c r="K35" s="1">
        <v>998</v>
      </c>
      <c r="L35" s="1">
        <v>0</v>
      </c>
      <c r="M35" s="1"/>
      <c r="N35" s="382"/>
      <c r="O35" s="1"/>
      <c r="P35" s="1">
        <v>175</v>
      </c>
      <c r="Q35" s="1">
        <v>0</v>
      </c>
      <c r="R35" s="1"/>
      <c r="S35" s="382"/>
      <c r="T35" s="1"/>
      <c r="U35" s="1">
        <v>2745</v>
      </c>
      <c r="V35" s="1">
        <v>0</v>
      </c>
      <c r="W35" s="1"/>
      <c r="X35" s="382"/>
      <c r="Y35" s="1"/>
      <c r="Z35" s="1">
        <v>2158</v>
      </c>
      <c r="AA35" s="1">
        <v>0</v>
      </c>
      <c r="AB35" s="1"/>
      <c r="AC35" s="382"/>
      <c r="AD35" s="1"/>
      <c r="AE35" s="252">
        <f t="shared" si="15"/>
        <v>8715</v>
      </c>
      <c r="AF35" s="252">
        <f t="shared" si="16"/>
        <v>0</v>
      </c>
      <c r="AG35" s="252">
        <f t="shared" si="17"/>
        <v>0</v>
      </c>
      <c r="AH35" s="382"/>
      <c r="AI35" s="1"/>
      <c r="AJ35" s="83"/>
    </row>
    <row r="36" spans="1:36" ht="53.25" customHeight="1">
      <c r="A36" s="1"/>
      <c r="B36" s="9" t="s">
        <v>16</v>
      </c>
      <c r="C36" s="383"/>
      <c r="D36" s="374"/>
      <c r="E36" s="374"/>
      <c r="F36" s="1">
        <v>0</v>
      </c>
      <c r="G36" s="1">
        <v>0</v>
      </c>
      <c r="H36" s="1"/>
      <c r="I36" s="383"/>
      <c r="J36" s="1"/>
      <c r="K36" s="1">
        <v>655</v>
      </c>
      <c r="L36" s="1">
        <v>0</v>
      </c>
      <c r="M36" s="1"/>
      <c r="N36" s="383"/>
      <c r="O36" s="1"/>
      <c r="P36" s="1">
        <v>333</v>
      </c>
      <c r="Q36" s="1">
        <v>0</v>
      </c>
      <c r="R36" s="1"/>
      <c r="S36" s="383"/>
      <c r="T36" s="1"/>
      <c r="U36" s="1">
        <v>3354</v>
      </c>
      <c r="V36" s="1">
        <v>0</v>
      </c>
      <c r="W36" s="1"/>
      <c r="X36" s="383"/>
      <c r="Y36" s="1"/>
      <c r="Z36" s="1">
        <v>2484</v>
      </c>
      <c r="AA36" s="1"/>
      <c r="AB36" s="1"/>
      <c r="AC36" s="383"/>
      <c r="AD36" s="1"/>
      <c r="AE36" s="252">
        <f t="shared" si="15"/>
        <v>6826</v>
      </c>
      <c r="AF36" s="252">
        <f t="shared" si="16"/>
        <v>0</v>
      </c>
      <c r="AG36" s="252">
        <f t="shared" si="17"/>
        <v>0</v>
      </c>
      <c r="AH36" s="383"/>
      <c r="AI36" s="1"/>
      <c r="AJ36" s="83"/>
    </row>
    <row r="37" spans="1:36" ht="15.75">
      <c r="A37" s="1"/>
      <c r="B37" s="11" t="s">
        <v>17</v>
      </c>
      <c r="C37" s="74"/>
      <c r="D37" s="1"/>
      <c r="E37" s="1"/>
      <c r="F37" s="11">
        <f>SUM(F33:F36)</f>
        <v>5951</v>
      </c>
      <c r="G37" s="11">
        <f>SUM(G33:G36)</f>
        <v>0</v>
      </c>
      <c r="H37" s="11">
        <f>SUM(H33:H36)</f>
        <v>0</v>
      </c>
      <c r="I37" s="74"/>
      <c r="J37" s="1"/>
      <c r="K37" s="11">
        <f>SUM(K33:K36)</f>
        <v>4010</v>
      </c>
      <c r="L37" s="11">
        <f>SUM(L33:L36)</f>
        <v>0</v>
      </c>
      <c r="M37" s="11">
        <f>SUM(M33:M36)</f>
        <v>0</v>
      </c>
      <c r="N37" s="74"/>
      <c r="O37" s="1"/>
      <c r="P37" s="11">
        <f>SUM(P33:P36)</f>
        <v>1421</v>
      </c>
      <c r="Q37" s="11">
        <f>SUM(Q33:Q36)</f>
        <v>0</v>
      </c>
      <c r="R37" s="11">
        <f>SUM(R33:R36)</f>
        <v>0</v>
      </c>
      <c r="S37" s="74"/>
      <c r="T37" s="1"/>
      <c r="U37" s="11">
        <f>SUM(U33:U36)</f>
        <v>12825</v>
      </c>
      <c r="V37" s="11">
        <f>SUM(V33:V36)</f>
        <v>0</v>
      </c>
      <c r="W37" s="11">
        <f>SUM(W33:W36)</f>
        <v>0</v>
      </c>
      <c r="X37" s="74"/>
      <c r="Y37" s="1"/>
      <c r="Z37" s="11">
        <f>SUM(Z33:Z36)</f>
        <v>8677</v>
      </c>
      <c r="AA37" s="11">
        <f>SUM(AA33:AA36)</f>
        <v>0</v>
      </c>
      <c r="AB37" s="11">
        <f>SUM(AB33:AB36)</f>
        <v>0</v>
      </c>
      <c r="AC37" s="74"/>
      <c r="AD37" s="1"/>
      <c r="AE37" s="11">
        <f>SUM(AE33:AE36)</f>
        <v>32884</v>
      </c>
      <c r="AF37" s="11">
        <f>SUM(AF33:AF36)</f>
        <v>0</v>
      </c>
      <c r="AG37" s="11">
        <f>SUM(AG33:AG36)</f>
        <v>0</v>
      </c>
      <c r="AH37" s="74"/>
      <c r="AI37" s="1"/>
      <c r="AJ37" s="83"/>
    </row>
    <row r="38" spans="1:36" ht="15.75">
      <c r="A38" s="1" t="s">
        <v>168</v>
      </c>
      <c r="B38" s="11" t="s">
        <v>129</v>
      </c>
      <c r="C38" s="180"/>
      <c r="E38" s="11"/>
      <c r="F38" s="1"/>
      <c r="G38" s="1"/>
      <c r="H38" s="1"/>
      <c r="I38" s="4"/>
      <c r="J38" s="150"/>
      <c r="K38" s="1"/>
      <c r="L38" s="1"/>
      <c r="M38" s="1"/>
      <c r="N38" s="4"/>
      <c r="O38" s="150"/>
      <c r="P38" s="1"/>
      <c r="Q38" s="1"/>
      <c r="R38" s="1"/>
      <c r="S38" s="4"/>
      <c r="T38" s="150"/>
      <c r="U38" s="1"/>
      <c r="V38" s="1"/>
      <c r="W38" s="1"/>
      <c r="X38" s="4"/>
      <c r="Y38" s="150"/>
      <c r="Z38" s="1"/>
      <c r="AA38" s="1"/>
      <c r="AB38" s="1"/>
      <c r="AC38" s="4"/>
      <c r="AD38" s="150"/>
      <c r="AE38" s="1"/>
      <c r="AF38" s="1"/>
      <c r="AG38" s="1"/>
      <c r="AH38" s="4"/>
      <c r="AI38" s="150"/>
      <c r="AJ38" s="83"/>
    </row>
    <row r="39" spans="1:36" ht="38.25" customHeight="1">
      <c r="A39" s="1"/>
      <c r="B39" s="9" t="s">
        <v>13</v>
      </c>
      <c r="C39" s="392" t="s">
        <v>132</v>
      </c>
      <c r="D39" s="372" t="s">
        <v>133</v>
      </c>
      <c r="E39" s="372" t="s">
        <v>134</v>
      </c>
      <c r="F39" s="1">
        <v>0</v>
      </c>
      <c r="G39" s="1">
        <v>0</v>
      </c>
      <c r="H39" s="1"/>
      <c r="I39" s="381" t="s">
        <v>135</v>
      </c>
      <c r="J39" s="1"/>
      <c r="K39" s="1">
        <v>159</v>
      </c>
      <c r="L39" s="1">
        <v>0</v>
      </c>
      <c r="M39" s="1"/>
      <c r="N39" s="381" t="s">
        <v>135</v>
      </c>
      <c r="O39" s="1"/>
      <c r="P39" s="1">
        <v>18</v>
      </c>
      <c r="Q39" s="1">
        <v>0</v>
      </c>
      <c r="R39" s="1"/>
      <c r="S39" s="381" t="s">
        <v>135</v>
      </c>
      <c r="T39" s="1"/>
      <c r="U39" s="1"/>
      <c r="V39" s="1"/>
      <c r="W39" s="1"/>
      <c r="X39" s="381" t="s">
        <v>135</v>
      </c>
      <c r="Y39" s="1"/>
      <c r="Z39" s="1">
        <v>0</v>
      </c>
      <c r="AA39" s="1">
        <v>0</v>
      </c>
      <c r="AB39" s="1"/>
      <c r="AC39" s="381" t="s">
        <v>135</v>
      </c>
      <c r="AD39" s="1"/>
      <c r="AE39" s="252">
        <f>F39+K39+P39+U39+Z39</f>
        <v>177</v>
      </c>
      <c r="AF39" s="252">
        <f>G39+L39+Q39+V39+AA39</f>
        <v>0</v>
      </c>
      <c r="AG39" s="252">
        <f>H39+M39+R39+W39+AB39</f>
        <v>0</v>
      </c>
      <c r="AH39" s="381" t="s">
        <v>135</v>
      </c>
      <c r="AI39" s="1"/>
      <c r="AJ39" s="83"/>
    </row>
    <row r="40" spans="1:36" ht="15.75">
      <c r="A40" s="1"/>
      <c r="B40" s="9" t="s">
        <v>14</v>
      </c>
      <c r="C40" s="393"/>
      <c r="D40" s="373"/>
      <c r="E40" s="373"/>
      <c r="F40" s="1">
        <v>0</v>
      </c>
      <c r="G40" s="1">
        <v>0</v>
      </c>
      <c r="H40" s="1"/>
      <c r="I40" s="382"/>
      <c r="J40" s="1"/>
      <c r="K40" s="1">
        <v>906</v>
      </c>
      <c r="L40" s="1">
        <v>0</v>
      </c>
      <c r="M40" s="1"/>
      <c r="N40" s="382"/>
      <c r="O40" s="1"/>
      <c r="P40" s="1">
        <v>23</v>
      </c>
      <c r="Q40" s="1">
        <v>0</v>
      </c>
      <c r="R40" s="1"/>
      <c r="S40" s="382"/>
      <c r="T40" s="1"/>
      <c r="U40" s="1"/>
      <c r="V40" s="1"/>
      <c r="W40" s="1"/>
      <c r="X40" s="382"/>
      <c r="Y40" s="1"/>
      <c r="Z40" s="1">
        <v>0</v>
      </c>
      <c r="AA40" s="1">
        <v>0</v>
      </c>
      <c r="AB40" s="1"/>
      <c r="AC40" s="382"/>
      <c r="AD40" s="1"/>
      <c r="AE40" s="252">
        <f t="shared" ref="AE40:AE42" si="18">F40+K40+P40+U40+Z40</f>
        <v>929</v>
      </c>
      <c r="AF40" s="252">
        <f t="shared" ref="AF40:AF42" si="19">G40+L40+Q40+V40+AA40</f>
        <v>0</v>
      </c>
      <c r="AG40" s="252">
        <f t="shared" ref="AG40:AG42" si="20">H40+M40+R40+W40+AB40</f>
        <v>0</v>
      </c>
      <c r="AH40" s="382"/>
      <c r="AI40" s="1"/>
      <c r="AJ40" s="83"/>
    </row>
    <row r="41" spans="1:36" ht="15.75">
      <c r="A41" s="1"/>
      <c r="B41" s="9" t="s">
        <v>15</v>
      </c>
      <c r="C41" s="393"/>
      <c r="D41" s="373"/>
      <c r="E41" s="373"/>
      <c r="F41" s="1">
        <v>0</v>
      </c>
      <c r="G41" s="1">
        <v>0</v>
      </c>
      <c r="H41" s="1"/>
      <c r="I41" s="382"/>
      <c r="J41" s="1"/>
      <c r="K41" s="1">
        <v>305</v>
      </c>
      <c r="L41" s="1">
        <v>0</v>
      </c>
      <c r="M41" s="1"/>
      <c r="N41" s="382"/>
      <c r="O41" s="1"/>
      <c r="P41" s="1">
        <v>24</v>
      </c>
      <c r="Q41" s="1">
        <v>0</v>
      </c>
      <c r="R41" s="1"/>
      <c r="S41" s="382"/>
      <c r="T41" s="1"/>
      <c r="U41" s="1"/>
      <c r="V41" s="1"/>
      <c r="W41" s="1"/>
      <c r="X41" s="382"/>
      <c r="Y41" s="1"/>
      <c r="Z41" s="1">
        <v>0</v>
      </c>
      <c r="AA41" s="1">
        <v>0</v>
      </c>
      <c r="AB41" s="1"/>
      <c r="AC41" s="382"/>
      <c r="AD41" s="1"/>
      <c r="AE41" s="252">
        <f t="shared" si="18"/>
        <v>329</v>
      </c>
      <c r="AF41" s="252">
        <f t="shared" si="19"/>
        <v>0</v>
      </c>
      <c r="AG41" s="252">
        <f t="shared" si="20"/>
        <v>0</v>
      </c>
      <c r="AH41" s="382"/>
      <c r="AI41" s="1"/>
      <c r="AJ41" s="83"/>
    </row>
    <row r="42" spans="1:36" ht="15.75">
      <c r="A42" s="1"/>
      <c r="B42" s="9" t="s">
        <v>16</v>
      </c>
      <c r="C42" s="394"/>
      <c r="D42" s="374"/>
      <c r="E42" s="374"/>
      <c r="F42" s="1">
        <v>0</v>
      </c>
      <c r="G42" s="1">
        <v>0</v>
      </c>
      <c r="H42" s="1"/>
      <c r="I42" s="383"/>
      <c r="J42" s="1"/>
      <c r="K42" s="1">
        <v>412</v>
      </c>
      <c r="L42" s="1">
        <v>0</v>
      </c>
      <c r="M42" s="1"/>
      <c r="N42" s="383"/>
      <c r="O42" s="1"/>
      <c r="P42" s="1">
        <v>2</v>
      </c>
      <c r="Q42" s="1">
        <v>0</v>
      </c>
      <c r="R42" s="1"/>
      <c r="S42" s="383"/>
      <c r="T42" s="1"/>
      <c r="U42" s="1"/>
      <c r="V42" s="1"/>
      <c r="W42" s="1"/>
      <c r="X42" s="383"/>
      <c r="Y42" s="1"/>
      <c r="Z42" s="1">
        <v>0</v>
      </c>
      <c r="AA42" s="1">
        <v>0</v>
      </c>
      <c r="AB42" s="1"/>
      <c r="AC42" s="383"/>
      <c r="AD42" s="1"/>
      <c r="AE42" s="252">
        <f t="shared" si="18"/>
        <v>414</v>
      </c>
      <c r="AF42" s="252">
        <f t="shared" si="19"/>
        <v>0</v>
      </c>
      <c r="AG42" s="252">
        <f t="shared" si="20"/>
        <v>0</v>
      </c>
      <c r="AH42" s="383"/>
      <c r="AI42" s="1"/>
      <c r="AJ42" s="83"/>
    </row>
    <row r="43" spans="1:36" ht="15.75">
      <c r="A43" s="1"/>
      <c r="B43" s="11" t="s">
        <v>17</v>
      </c>
      <c r="C43" s="1"/>
      <c r="D43" s="1"/>
      <c r="E43" s="1"/>
      <c r="F43" s="11">
        <f>SUM(F39:F42)</f>
        <v>0</v>
      </c>
      <c r="G43" s="11">
        <f>SUM(G39:G42)</f>
        <v>0</v>
      </c>
      <c r="H43" s="11">
        <f>SUM(H39:H42)</f>
        <v>0</v>
      </c>
      <c r="I43" s="1"/>
      <c r="J43" s="1"/>
      <c r="K43" s="11">
        <f>SUM(K39:K42)</f>
        <v>1782</v>
      </c>
      <c r="L43" s="11">
        <f>SUM(L39:L42)</f>
        <v>0</v>
      </c>
      <c r="M43" s="11">
        <f>SUM(M39:M42)</f>
        <v>0</v>
      </c>
      <c r="N43" s="1"/>
      <c r="O43" s="1"/>
      <c r="P43" s="11">
        <f>SUM(P39:P42)</f>
        <v>67</v>
      </c>
      <c r="Q43" s="11">
        <f>SUM(Q39:Q42)</f>
        <v>0</v>
      </c>
      <c r="R43" s="11">
        <f>SUM(R39:R42)</f>
        <v>0</v>
      </c>
      <c r="S43" s="1"/>
      <c r="T43" s="1"/>
      <c r="U43" s="11">
        <f>SUM(U39:U42)</f>
        <v>0</v>
      </c>
      <c r="V43" s="11">
        <f>SUM(V39:V42)</f>
        <v>0</v>
      </c>
      <c r="W43" s="11">
        <f>SUM(W39:W42)</f>
        <v>0</v>
      </c>
      <c r="X43" s="1"/>
      <c r="Y43" s="1"/>
      <c r="Z43" s="11">
        <f>SUM(Z39:Z42)</f>
        <v>0</v>
      </c>
      <c r="AA43" s="11">
        <f>SUM(AA39:AA42)</f>
        <v>0</v>
      </c>
      <c r="AB43" s="11">
        <f>SUM(AB39:AB42)</f>
        <v>0</v>
      </c>
      <c r="AC43" s="1"/>
      <c r="AD43" s="1"/>
      <c r="AE43" s="11">
        <f>SUM(AE39:AE42)</f>
        <v>1849</v>
      </c>
      <c r="AF43" s="11">
        <f>SUM(AF39:AF42)</f>
        <v>0</v>
      </c>
      <c r="AG43" s="11">
        <f>SUM(AG39:AG42)</f>
        <v>0</v>
      </c>
      <c r="AH43" s="1"/>
      <c r="AI43" s="1"/>
      <c r="AJ43" s="83"/>
    </row>
    <row r="44" spans="1:36">
      <c r="A44" s="104"/>
      <c r="B44" s="104"/>
      <c r="C44" s="104"/>
      <c r="D44" s="115"/>
      <c r="E44" s="115"/>
      <c r="F44" s="388"/>
      <c r="G44" s="389"/>
      <c r="H44" s="390"/>
      <c r="I44" s="179"/>
      <c r="J44" s="179"/>
      <c r="K44" s="179"/>
      <c r="L44" s="391"/>
      <c r="M44" s="391"/>
      <c r="N44" s="391"/>
      <c r="O44" s="391"/>
      <c r="P44" s="391"/>
      <c r="Q44" s="391"/>
      <c r="R44" s="391"/>
      <c r="S44" s="391"/>
      <c r="T44" s="391"/>
      <c r="U44" s="391"/>
      <c r="V44" s="391"/>
      <c r="W44" s="391"/>
      <c r="X44" s="391"/>
      <c r="Y44" s="391"/>
      <c r="Z44" s="391"/>
      <c r="AA44" s="83"/>
      <c r="AB44" s="83"/>
      <c r="AC44" s="83"/>
      <c r="AD44" s="83"/>
      <c r="AE44" s="83"/>
      <c r="AF44" s="83"/>
      <c r="AG44" s="83"/>
      <c r="AI44" s="83"/>
      <c r="AJ44" s="83"/>
    </row>
    <row r="45" spans="1:36" ht="18">
      <c r="A45" s="119"/>
      <c r="B45" s="119" t="s">
        <v>317</v>
      </c>
      <c r="C45" s="119"/>
      <c r="D45" s="119"/>
      <c r="E45" s="119" t="s">
        <v>318</v>
      </c>
      <c r="F45" s="119"/>
      <c r="G45" s="119"/>
      <c r="H45" s="119"/>
      <c r="I45" s="119"/>
      <c r="J45" s="119"/>
      <c r="K45" s="119"/>
      <c r="L45" s="119"/>
      <c r="M45" s="119"/>
      <c r="N45" s="119"/>
      <c r="O45" s="8"/>
      <c r="P45" s="8"/>
      <c r="Q45" s="8"/>
      <c r="AG45" s="83"/>
      <c r="AI45" s="83"/>
      <c r="AJ45" s="83"/>
    </row>
    <row r="46" spans="1:36" ht="78.75">
      <c r="A46" s="384" t="s">
        <v>290</v>
      </c>
      <c r="B46" s="385"/>
      <c r="C46" s="385"/>
      <c r="D46" s="385"/>
      <c r="E46" s="385"/>
      <c r="F46" s="385"/>
      <c r="G46" s="385"/>
      <c r="H46" s="386"/>
      <c r="I46" s="251" t="s">
        <v>123</v>
      </c>
      <c r="J46" s="250"/>
      <c r="K46" s="379" t="s">
        <v>319</v>
      </c>
      <c r="L46" s="379"/>
      <c r="M46" s="379"/>
      <c r="N46" s="11" t="s">
        <v>123</v>
      </c>
      <c r="O46" s="274"/>
      <c r="P46" s="379" t="s">
        <v>320</v>
      </c>
      <c r="Q46" s="379"/>
      <c r="R46" s="379"/>
      <c r="S46" s="11" t="s">
        <v>123</v>
      </c>
      <c r="T46" s="274"/>
      <c r="U46" s="379" t="s">
        <v>314</v>
      </c>
      <c r="V46" s="379"/>
      <c r="W46" s="379"/>
      <c r="X46" s="11" t="s">
        <v>123</v>
      </c>
      <c r="Y46" s="274"/>
      <c r="Z46" s="380"/>
      <c r="AA46" s="380"/>
      <c r="AB46" s="380"/>
      <c r="AC46" s="69"/>
      <c r="AD46" s="276"/>
      <c r="AE46" s="380"/>
      <c r="AF46" s="380"/>
      <c r="AG46" s="380"/>
      <c r="AH46" s="69"/>
      <c r="AI46" s="276"/>
      <c r="AJ46" s="83"/>
    </row>
    <row r="47" spans="1:36" ht="15.75" customHeight="1">
      <c r="A47" s="369" t="s">
        <v>0</v>
      </c>
      <c r="B47" s="369" t="s">
        <v>289</v>
      </c>
      <c r="C47" s="369" t="s">
        <v>291</v>
      </c>
      <c r="D47" s="369" t="s">
        <v>119</v>
      </c>
      <c r="E47" s="369"/>
      <c r="F47" s="369" t="s">
        <v>292</v>
      </c>
      <c r="G47" s="369" t="s">
        <v>8</v>
      </c>
      <c r="H47" s="369" t="s">
        <v>9</v>
      </c>
      <c r="I47" s="369" t="s">
        <v>124</v>
      </c>
      <c r="J47" s="372" t="s">
        <v>199</v>
      </c>
      <c r="K47" s="369" t="s">
        <v>292</v>
      </c>
      <c r="L47" s="369" t="s">
        <v>8</v>
      </c>
      <c r="M47" s="369" t="s">
        <v>9</v>
      </c>
      <c r="N47" s="369" t="s">
        <v>124</v>
      </c>
      <c r="O47" s="372" t="s">
        <v>199</v>
      </c>
      <c r="P47" s="369" t="s">
        <v>292</v>
      </c>
      <c r="Q47" s="369" t="s">
        <v>8</v>
      </c>
      <c r="R47" s="369" t="s">
        <v>9</v>
      </c>
      <c r="S47" s="369" t="s">
        <v>124</v>
      </c>
      <c r="T47" s="372" t="s">
        <v>199</v>
      </c>
      <c r="U47" s="369" t="s">
        <v>292</v>
      </c>
      <c r="V47" s="369" t="s">
        <v>8</v>
      </c>
      <c r="W47" s="369" t="s">
        <v>9</v>
      </c>
      <c r="X47" s="369" t="s">
        <v>124</v>
      </c>
      <c r="Y47" s="372" t="s">
        <v>199</v>
      </c>
      <c r="Z47" s="387"/>
      <c r="AA47" s="387"/>
      <c r="AB47" s="387"/>
      <c r="AC47" s="387"/>
      <c r="AD47" s="387"/>
      <c r="AE47" s="387"/>
      <c r="AF47" s="387"/>
      <c r="AG47" s="387"/>
      <c r="AH47" s="387"/>
      <c r="AI47" s="387"/>
      <c r="AJ47" s="83"/>
    </row>
    <row r="48" spans="1:36" ht="126">
      <c r="A48" s="369"/>
      <c r="B48" s="369"/>
      <c r="C48" s="369"/>
      <c r="D48" s="11" t="s">
        <v>120</v>
      </c>
      <c r="E48" s="224" t="s">
        <v>277</v>
      </c>
      <c r="F48" s="369"/>
      <c r="G48" s="369"/>
      <c r="H48" s="369"/>
      <c r="I48" s="369"/>
      <c r="J48" s="374"/>
      <c r="K48" s="369"/>
      <c r="L48" s="369"/>
      <c r="M48" s="369"/>
      <c r="N48" s="369"/>
      <c r="O48" s="374"/>
      <c r="P48" s="369"/>
      <c r="Q48" s="369"/>
      <c r="R48" s="369"/>
      <c r="S48" s="369"/>
      <c r="T48" s="374"/>
      <c r="U48" s="369"/>
      <c r="V48" s="369"/>
      <c r="W48" s="369"/>
      <c r="X48" s="369"/>
      <c r="Y48" s="374"/>
      <c r="Z48" s="387"/>
      <c r="AA48" s="387"/>
      <c r="AB48" s="387"/>
      <c r="AC48" s="387"/>
      <c r="AD48" s="387"/>
      <c r="AE48" s="387"/>
      <c r="AF48" s="387"/>
      <c r="AG48" s="387"/>
      <c r="AH48" s="387"/>
      <c r="AI48" s="387"/>
      <c r="AJ48" s="83"/>
    </row>
    <row r="49" spans="1:36" ht="15.75">
      <c r="A49" s="252"/>
      <c r="B49" s="252"/>
      <c r="C49" s="252"/>
      <c r="D49" s="11"/>
      <c r="E49" s="224"/>
      <c r="F49" s="252"/>
      <c r="G49" s="252"/>
      <c r="H49" s="252"/>
      <c r="I49" s="252"/>
      <c r="J49" s="253"/>
      <c r="K49" s="252"/>
      <c r="L49" s="252"/>
      <c r="M49" s="252"/>
      <c r="N49" s="252"/>
      <c r="O49" s="253"/>
      <c r="P49" s="252"/>
      <c r="Q49" s="252"/>
      <c r="R49" s="252"/>
      <c r="S49" s="252"/>
      <c r="T49" s="253"/>
      <c r="V49" s="252"/>
      <c r="W49" s="252"/>
      <c r="X49" s="252"/>
      <c r="Y49" s="253"/>
      <c r="Z49" s="277"/>
      <c r="AA49" s="277"/>
      <c r="AB49" s="277"/>
      <c r="AC49" s="277"/>
      <c r="AD49" s="277"/>
      <c r="AE49" s="83"/>
      <c r="AF49" s="277"/>
      <c r="AG49" s="277"/>
      <c r="AH49" s="277"/>
      <c r="AI49" s="277"/>
      <c r="AJ49" s="83"/>
    </row>
    <row r="50" spans="1:36" ht="15.75">
      <c r="A50" s="9">
        <v>1</v>
      </c>
      <c r="B50" s="11" t="s">
        <v>10</v>
      </c>
      <c r="C50" s="9"/>
      <c r="D50" s="9"/>
      <c r="E50" s="9"/>
      <c r="F50" s="9"/>
      <c r="G50" s="153"/>
      <c r="H50" s="153"/>
      <c r="I50" s="153"/>
      <c r="J50" s="153"/>
      <c r="K50" s="9"/>
      <c r="L50" s="153"/>
      <c r="M50" s="153"/>
      <c r="N50" s="153"/>
      <c r="O50" s="153"/>
      <c r="P50" s="9"/>
      <c r="Q50" s="153"/>
      <c r="R50" s="153"/>
      <c r="S50" s="153"/>
      <c r="T50" s="153"/>
      <c r="U50" s="9"/>
      <c r="V50" s="153"/>
      <c r="W50" s="153"/>
      <c r="X50" s="153"/>
      <c r="Y50" s="153"/>
      <c r="Z50" s="67"/>
      <c r="AA50" s="218"/>
      <c r="AB50" s="218"/>
      <c r="AC50" s="218"/>
      <c r="AD50" s="218"/>
      <c r="AE50" s="67"/>
      <c r="AF50" s="218"/>
      <c r="AG50" s="218"/>
      <c r="AH50" s="218"/>
      <c r="AI50" s="218"/>
      <c r="AJ50" s="83"/>
    </row>
    <row r="51" spans="1:36" ht="15.75">
      <c r="A51" s="153" t="s">
        <v>1</v>
      </c>
      <c r="B51" s="370" t="s">
        <v>11</v>
      </c>
      <c r="C51" s="371"/>
      <c r="D51" s="371"/>
      <c r="E51" s="180"/>
      <c r="F51" s="11"/>
      <c r="G51" s="11"/>
      <c r="H51" s="11"/>
      <c r="I51" s="180"/>
      <c r="J51" s="11"/>
      <c r="K51" s="11"/>
      <c r="L51" s="11"/>
      <c r="M51" s="11"/>
      <c r="N51" s="180"/>
      <c r="O51" s="11"/>
      <c r="P51" s="11"/>
      <c r="Q51" s="11"/>
      <c r="R51" s="11"/>
      <c r="S51" s="180"/>
      <c r="T51" s="11"/>
      <c r="U51" s="11"/>
      <c r="V51" s="11"/>
      <c r="W51" s="11"/>
      <c r="X51" s="180"/>
      <c r="Y51" s="11"/>
      <c r="Z51" s="69"/>
      <c r="AA51" s="69"/>
      <c r="AB51" s="69"/>
      <c r="AC51" s="183"/>
      <c r="AD51" s="69"/>
      <c r="AE51" s="69"/>
      <c r="AF51" s="69"/>
      <c r="AG51" s="69"/>
      <c r="AH51" s="183"/>
      <c r="AI51" s="69"/>
      <c r="AJ51" s="83"/>
    </row>
    <row r="52" spans="1:36" ht="15.75" customHeight="1">
      <c r="A52" s="153"/>
      <c r="B52" s="11" t="s">
        <v>13</v>
      </c>
      <c r="C52" s="372" t="s">
        <v>12</v>
      </c>
      <c r="D52" s="372" t="s">
        <v>121</v>
      </c>
      <c r="E52" s="372" t="s">
        <v>122</v>
      </c>
      <c r="F52" s="11">
        <v>214</v>
      </c>
      <c r="G52" s="11">
        <v>0</v>
      </c>
      <c r="H52" s="11"/>
      <c r="I52" s="372" t="s">
        <v>122</v>
      </c>
      <c r="J52" s="11"/>
      <c r="K52" s="11">
        <v>1419</v>
      </c>
      <c r="L52" s="11">
        <v>0</v>
      </c>
      <c r="M52" s="11"/>
      <c r="N52" s="372" t="s">
        <v>122</v>
      </c>
      <c r="O52" s="11"/>
      <c r="P52" s="11">
        <v>291</v>
      </c>
      <c r="Q52" s="11">
        <v>0</v>
      </c>
      <c r="R52" s="11"/>
      <c r="S52" s="372" t="s">
        <v>122</v>
      </c>
      <c r="T52" s="11"/>
      <c r="U52" s="252">
        <f>F52+K52+P52</f>
        <v>1924</v>
      </c>
      <c r="V52" s="252">
        <f>G52+L52+Q52</f>
        <v>0</v>
      </c>
      <c r="W52" s="252">
        <f>H52+M52+R52</f>
        <v>0</v>
      </c>
      <c r="X52" s="372" t="s">
        <v>122</v>
      </c>
      <c r="Y52" s="11"/>
      <c r="Z52" s="69"/>
      <c r="AA52" s="69"/>
      <c r="AB52" s="69"/>
      <c r="AC52" s="387"/>
      <c r="AD52" s="69"/>
      <c r="AE52" s="277"/>
      <c r="AF52" s="277"/>
      <c r="AG52" s="69"/>
      <c r="AH52" s="387"/>
      <c r="AI52" s="69"/>
      <c r="AJ52" s="83"/>
    </row>
    <row r="53" spans="1:36" ht="15.75">
      <c r="A53" s="153"/>
      <c r="B53" s="11" t="s">
        <v>14</v>
      </c>
      <c r="C53" s="373"/>
      <c r="D53" s="373"/>
      <c r="E53" s="373"/>
      <c r="F53" s="11">
        <v>52</v>
      </c>
      <c r="G53" s="11">
        <v>0</v>
      </c>
      <c r="H53" s="11"/>
      <c r="I53" s="373"/>
      <c r="J53" s="11"/>
      <c r="K53" s="11">
        <v>3200</v>
      </c>
      <c r="L53" s="11">
        <v>0</v>
      </c>
      <c r="M53" s="11"/>
      <c r="N53" s="373"/>
      <c r="O53" s="11"/>
      <c r="P53" s="11">
        <v>395</v>
      </c>
      <c r="Q53" s="11">
        <v>0</v>
      </c>
      <c r="R53" s="11"/>
      <c r="S53" s="373"/>
      <c r="T53" s="11"/>
      <c r="U53" s="252">
        <f t="shared" ref="U53:U55" si="21">F53+K53+P53</f>
        <v>3647</v>
      </c>
      <c r="V53" s="252">
        <f t="shared" ref="V53:V55" si="22">G53+L53+Q53</f>
        <v>0</v>
      </c>
      <c r="W53" s="252">
        <f t="shared" ref="W53:W55" si="23">H53+M53+R53</f>
        <v>0</v>
      </c>
      <c r="X53" s="373"/>
      <c r="Y53" s="11"/>
      <c r="Z53" s="69"/>
      <c r="AA53" s="69"/>
      <c r="AB53" s="69"/>
      <c r="AC53" s="387"/>
      <c r="AD53" s="69"/>
      <c r="AE53" s="277"/>
      <c r="AF53" s="277"/>
      <c r="AG53" s="69"/>
      <c r="AH53" s="387"/>
      <c r="AI53" s="69"/>
      <c r="AJ53" s="83"/>
    </row>
    <row r="54" spans="1:36" ht="15.75">
      <c r="A54" s="153"/>
      <c r="B54" s="11" t="s">
        <v>15</v>
      </c>
      <c r="C54" s="373"/>
      <c r="D54" s="373"/>
      <c r="E54" s="373"/>
      <c r="F54" s="11">
        <v>43</v>
      </c>
      <c r="G54" s="11">
        <v>0</v>
      </c>
      <c r="H54" s="11"/>
      <c r="I54" s="373"/>
      <c r="J54" s="11"/>
      <c r="K54" s="11">
        <v>1072</v>
      </c>
      <c r="L54" s="11">
        <v>0</v>
      </c>
      <c r="M54" s="11"/>
      <c r="N54" s="373"/>
      <c r="O54" s="11"/>
      <c r="P54" s="11">
        <v>395</v>
      </c>
      <c r="Q54" s="11">
        <v>0</v>
      </c>
      <c r="R54" s="11"/>
      <c r="S54" s="373"/>
      <c r="T54" s="11"/>
      <c r="U54" s="252">
        <f t="shared" si="21"/>
        <v>1510</v>
      </c>
      <c r="V54" s="252">
        <f t="shared" si="22"/>
        <v>0</v>
      </c>
      <c r="W54" s="252">
        <f t="shared" si="23"/>
        <v>0</v>
      </c>
      <c r="X54" s="373"/>
      <c r="Y54" s="11"/>
      <c r="Z54" s="69"/>
      <c r="AA54" s="69"/>
      <c r="AB54" s="69"/>
      <c r="AC54" s="387"/>
      <c r="AD54" s="69"/>
      <c r="AE54" s="277"/>
      <c r="AF54" s="277"/>
      <c r="AG54" s="69"/>
      <c r="AH54" s="387"/>
      <c r="AI54" s="69"/>
      <c r="AJ54" s="83"/>
    </row>
    <row r="55" spans="1:36" ht="15.75">
      <c r="A55" s="153"/>
      <c r="B55" s="11" t="s">
        <v>16</v>
      </c>
      <c r="C55" s="374"/>
      <c r="D55" s="374"/>
      <c r="E55" s="374"/>
      <c r="F55" s="11">
        <v>112</v>
      </c>
      <c r="G55" s="11">
        <v>0</v>
      </c>
      <c r="H55" s="11"/>
      <c r="I55" s="374"/>
      <c r="J55" s="11"/>
      <c r="K55" s="11">
        <v>2307</v>
      </c>
      <c r="L55" s="11">
        <v>0</v>
      </c>
      <c r="M55" s="11"/>
      <c r="N55" s="374"/>
      <c r="O55" s="11"/>
      <c r="P55" s="11">
        <v>424</v>
      </c>
      <c r="Q55" s="11">
        <v>0</v>
      </c>
      <c r="R55" s="11"/>
      <c r="S55" s="374"/>
      <c r="T55" s="11"/>
      <c r="U55" s="252">
        <f t="shared" si="21"/>
        <v>2843</v>
      </c>
      <c r="V55" s="252">
        <f t="shared" si="22"/>
        <v>0</v>
      </c>
      <c r="W55" s="252">
        <f t="shared" si="23"/>
        <v>0</v>
      </c>
      <c r="X55" s="374"/>
      <c r="Y55" s="11"/>
      <c r="Z55" s="69"/>
      <c r="AA55" s="69"/>
      <c r="AB55" s="69"/>
      <c r="AC55" s="387"/>
      <c r="AD55" s="69"/>
      <c r="AE55" s="277"/>
      <c r="AF55" s="277"/>
      <c r="AG55" s="69"/>
      <c r="AH55" s="387"/>
      <c r="AI55" s="69"/>
      <c r="AJ55" s="83"/>
    </row>
    <row r="56" spans="1:36" ht="15.75">
      <c r="A56" s="153"/>
      <c r="B56" s="11" t="s">
        <v>17</v>
      </c>
      <c r="C56" s="11">
        <f>SUM(C52:C55)</f>
        <v>0</v>
      </c>
      <c r="D56" s="11"/>
      <c r="E56" s="11"/>
      <c r="F56" s="11">
        <f>SUM(F52:F55)</f>
        <v>421</v>
      </c>
      <c r="G56" s="11">
        <f>SUM(G52:G55)</f>
        <v>0</v>
      </c>
      <c r="H56" s="11">
        <f>SUM(H52:H55)</f>
        <v>0</v>
      </c>
      <c r="I56" s="11"/>
      <c r="J56" s="11"/>
      <c r="K56" s="11">
        <f>SUM(K52:K55)</f>
        <v>7998</v>
      </c>
      <c r="L56" s="11">
        <f>SUM(L52:L55)</f>
        <v>0</v>
      </c>
      <c r="M56" s="11">
        <f>SUM(M52:M55)</f>
        <v>0</v>
      </c>
      <c r="N56" s="11"/>
      <c r="O56" s="11"/>
      <c r="P56" s="11">
        <f>SUM(P52:P55)</f>
        <v>1505</v>
      </c>
      <c r="Q56" s="11">
        <f>SUM(Q52:Q55)</f>
        <v>0</v>
      </c>
      <c r="R56" s="11">
        <f>SUM(R52:R55)</f>
        <v>0</v>
      </c>
      <c r="S56" s="11"/>
      <c r="T56" s="11"/>
      <c r="U56" s="11">
        <f>SUM(U52:U55)</f>
        <v>9924</v>
      </c>
      <c r="V56" s="11">
        <f>SUM(V52:V55)</f>
        <v>0</v>
      </c>
      <c r="W56" s="11">
        <f>SUM(W52:W55)</f>
        <v>0</v>
      </c>
      <c r="X56" s="11"/>
      <c r="Y56" s="11"/>
      <c r="Z56" s="69"/>
      <c r="AA56" s="69"/>
      <c r="AB56" s="69"/>
      <c r="AC56" s="69"/>
      <c r="AD56" s="69"/>
      <c r="AE56" s="69"/>
      <c r="AF56" s="69"/>
      <c r="AG56" s="69"/>
      <c r="AH56" s="69"/>
      <c r="AI56" s="69"/>
      <c r="AJ56" s="83"/>
    </row>
    <row r="57" spans="1:36" ht="63">
      <c r="A57" s="153" t="s">
        <v>2</v>
      </c>
      <c r="B57" s="11" t="s">
        <v>257</v>
      </c>
      <c r="C57" s="11" t="s">
        <v>18</v>
      </c>
      <c r="D57" s="180"/>
      <c r="E57" s="180"/>
      <c r="F57" s="11"/>
      <c r="G57" s="74"/>
      <c r="H57" s="74"/>
      <c r="I57" s="180"/>
      <c r="J57" s="74"/>
      <c r="K57" s="11"/>
      <c r="L57" s="74"/>
      <c r="M57" s="74"/>
      <c r="N57" s="180"/>
      <c r="O57" s="74"/>
      <c r="P57" s="11"/>
      <c r="Q57" s="74"/>
      <c r="R57" s="74"/>
      <c r="S57" s="180"/>
      <c r="T57" s="74"/>
      <c r="U57" s="11"/>
      <c r="V57" s="74"/>
      <c r="W57" s="74"/>
      <c r="X57" s="180"/>
      <c r="Y57" s="74"/>
      <c r="Z57" s="69"/>
      <c r="AA57" s="183"/>
      <c r="AB57" s="183"/>
      <c r="AC57" s="183"/>
      <c r="AD57" s="183"/>
      <c r="AE57" s="69"/>
      <c r="AF57" s="183"/>
      <c r="AG57" s="183"/>
      <c r="AH57" s="183"/>
      <c r="AI57" s="183"/>
      <c r="AJ57" s="83"/>
    </row>
    <row r="58" spans="1:36" ht="15.75" customHeight="1">
      <c r="A58" s="9"/>
      <c r="B58" s="11" t="s">
        <v>13</v>
      </c>
      <c r="C58" s="11"/>
      <c r="D58" s="372" t="s">
        <v>121</v>
      </c>
      <c r="E58" s="372" t="s">
        <v>122</v>
      </c>
      <c r="F58" s="11">
        <v>0</v>
      </c>
      <c r="G58" s="11">
        <v>0</v>
      </c>
      <c r="H58" s="11"/>
      <c r="I58" s="372" t="s">
        <v>122</v>
      </c>
      <c r="J58" s="11"/>
      <c r="K58" s="11">
        <v>1434</v>
      </c>
      <c r="L58" s="11">
        <v>0</v>
      </c>
      <c r="M58" s="11"/>
      <c r="N58" s="372" t="s">
        <v>122</v>
      </c>
      <c r="O58" s="11"/>
      <c r="P58" s="11">
        <v>0</v>
      </c>
      <c r="Q58" s="11">
        <v>0</v>
      </c>
      <c r="R58" s="11"/>
      <c r="S58" s="372" t="s">
        <v>122</v>
      </c>
      <c r="T58" s="11"/>
      <c r="U58" s="252">
        <f t="shared" ref="U58:W58" si="24">F58+K58+P58</f>
        <v>1434</v>
      </c>
      <c r="V58" s="252">
        <f t="shared" si="24"/>
        <v>0</v>
      </c>
      <c r="W58" s="252">
        <f t="shared" si="24"/>
        <v>0</v>
      </c>
      <c r="X58" s="372" t="s">
        <v>122</v>
      </c>
      <c r="Y58" s="11"/>
      <c r="Z58" s="69"/>
      <c r="AA58" s="69"/>
      <c r="AB58" s="69"/>
      <c r="AC58" s="387"/>
      <c r="AD58" s="69"/>
      <c r="AE58" s="277"/>
      <c r="AF58" s="277"/>
      <c r="AG58" s="69"/>
      <c r="AH58" s="387"/>
      <c r="AI58" s="69"/>
      <c r="AJ58" s="83"/>
    </row>
    <row r="59" spans="1:36" ht="15.75">
      <c r="A59" s="9"/>
      <c r="B59" s="11" t="s">
        <v>14</v>
      </c>
      <c r="C59" s="11"/>
      <c r="D59" s="373"/>
      <c r="E59" s="373"/>
      <c r="F59" s="11">
        <v>4</v>
      </c>
      <c r="G59" s="11">
        <v>0</v>
      </c>
      <c r="H59" s="11"/>
      <c r="I59" s="373"/>
      <c r="J59" s="11"/>
      <c r="K59" s="11">
        <v>3185</v>
      </c>
      <c r="L59" s="11">
        <v>0</v>
      </c>
      <c r="M59" s="11"/>
      <c r="N59" s="373"/>
      <c r="O59" s="11"/>
      <c r="P59" s="11">
        <v>14</v>
      </c>
      <c r="Q59" s="11">
        <v>0</v>
      </c>
      <c r="R59" s="11"/>
      <c r="S59" s="373"/>
      <c r="T59" s="11"/>
      <c r="U59" s="252">
        <f t="shared" ref="U59:U61" si="25">F59+K59+P59</f>
        <v>3203</v>
      </c>
      <c r="V59" s="252">
        <f t="shared" ref="V59:V61" si="26">G59+L59+Q59</f>
        <v>0</v>
      </c>
      <c r="W59" s="252">
        <f t="shared" ref="W59:W61" si="27">H59+M59+R59</f>
        <v>0</v>
      </c>
      <c r="X59" s="373"/>
      <c r="Y59" s="11"/>
      <c r="Z59" s="69"/>
      <c r="AA59" s="69"/>
      <c r="AB59" s="69"/>
      <c r="AC59" s="387"/>
      <c r="AD59" s="69"/>
      <c r="AE59" s="277"/>
      <c r="AF59" s="277"/>
      <c r="AG59" s="69"/>
      <c r="AH59" s="387"/>
      <c r="AI59" s="69"/>
      <c r="AJ59" s="83"/>
    </row>
    <row r="60" spans="1:36" ht="15.75">
      <c r="A60" s="9"/>
      <c r="B60" s="11" t="s">
        <v>15</v>
      </c>
      <c r="C60" s="11"/>
      <c r="D60" s="373"/>
      <c r="E60" s="373"/>
      <c r="F60" s="11">
        <v>0</v>
      </c>
      <c r="G60" s="11">
        <v>0</v>
      </c>
      <c r="H60" s="11"/>
      <c r="I60" s="373"/>
      <c r="J60" s="11"/>
      <c r="K60" s="11">
        <v>930</v>
      </c>
      <c r="L60" s="11">
        <v>0</v>
      </c>
      <c r="M60" s="11"/>
      <c r="N60" s="373"/>
      <c r="O60" s="11"/>
      <c r="P60" s="11">
        <v>13</v>
      </c>
      <c r="Q60" s="11">
        <v>0</v>
      </c>
      <c r="R60" s="11"/>
      <c r="S60" s="373"/>
      <c r="T60" s="11"/>
      <c r="U60" s="252">
        <f t="shared" si="25"/>
        <v>943</v>
      </c>
      <c r="V60" s="252">
        <f t="shared" si="26"/>
        <v>0</v>
      </c>
      <c r="W60" s="252">
        <f t="shared" si="27"/>
        <v>0</v>
      </c>
      <c r="X60" s="373"/>
      <c r="Y60" s="11"/>
      <c r="Z60" s="69"/>
      <c r="AA60" s="69"/>
      <c r="AB60" s="69"/>
      <c r="AC60" s="387"/>
      <c r="AD60" s="69"/>
      <c r="AE60" s="277"/>
      <c r="AF60" s="277"/>
      <c r="AG60" s="69"/>
      <c r="AH60" s="387"/>
      <c r="AI60" s="69"/>
      <c r="AJ60" s="83"/>
    </row>
    <row r="61" spans="1:36" ht="15.75">
      <c r="A61" s="9"/>
      <c r="B61" s="11" t="s">
        <v>16</v>
      </c>
      <c r="C61" s="11"/>
      <c r="D61" s="374"/>
      <c r="E61" s="374"/>
      <c r="F61" s="11">
        <v>0</v>
      </c>
      <c r="G61" s="11">
        <v>0</v>
      </c>
      <c r="H61" s="11"/>
      <c r="I61" s="374"/>
      <c r="J61" s="11"/>
      <c r="K61" s="11">
        <v>1631</v>
      </c>
      <c r="L61" s="11">
        <v>0</v>
      </c>
      <c r="M61" s="11"/>
      <c r="N61" s="374"/>
      <c r="O61" s="11"/>
      <c r="P61" s="11">
        <v>7</v>
      </c>
      <c r="Q61" s="11">
        <v>0</v>
      </c>
      <c r="R61" s="11"/>
      <c r="S61" s="374"/>
      <c r="T61" s="11"/>
      <c r="U61" s="252">
        <f t="shared" si="25"/>
        <v>1638</v>
      </c>
      <c r="V61" s="252">
        <f t="shared" si="26"/>
        <v>0</v>
      </c>
      <c r="W61" s="252">
        <f t="shared" si="27"/>
        <v>0</v>
      </c>
      <c r="X61" s="374"/>
      <c r="Y61" s="11"/>
      <c r="Z61" s="69"/>
      <c r="AA61" s="69"/>
      <c r="AB61" s="69"/>
      <c r="AC61" s="387"/>
      <c r="AD61" s="69"/>
      <c r="AE61" s="277"/>
      <c r="AF61" s="277"/>
      <c r="AG61" s="69"/>
      <c r="AH61" s="387"/>
      <c r="AI61" s="69"/>
      <c r="AJ61" s="83"/>
    </row>
    <row r="62" spans="1:36" ht="15.75">
      <c r="A62" s="11"/>
      <c r="B62" s="11" t="s">
        <v>17</v>
      </c>
      <c r="C62" s="11">
        <f>SUM(C58:C61)</f>
        <v>0</v>
      </c>
      <c r="D62" s="11"/>
      <c r="E62" s="11"/>
      <c r="F62" s="11">
        <f t="shared" ref="F62:H62" si="28">SUM(F58:F61)</f>
        <v>4</v>
      </c>
      <c r="G62" s="11">
        <f t="shared" si="28"/>
        <v>0</v>
      </c>
      <c r="H62" s="11">
        <f t="shared" si="28"/>
        <v>0</v>
      </c>
      <c r="I62" s="11"/>
      <c r="J62" s="11"/>
      <c r="K62" s="11">
        <f t="shared" ref="K62:M62" si="29">SUM(K58:K61)</f>
        <v>7180</v>
      </c>
      <c r="L62" s="11">
        <f t="shared" si="29"/>
        <v>0</v>
      </c>
      <c r="M62" s="11">
        <f t="shared" si="29"/>
        <v>0</v>
      </c>
      <c r="N62" s="11"/>
      <c r="O62" s="11"/>
      <c r="P62" s="11">
        <f t="shared" ref="P62:R62" si="30">SUM(P58:P61)</f>
        <v>34</v>
      </c>
      <c r="Q62" s="11">
        <f t="shared" si="30"/>
        <v>0</v>
      </c>
      <c r="R62" s="11">
        <f t="shared" si="30"/>
        <v>0</v>
      </c>
      <c r="S62" s="11"/>
      <c r="T62" s="11"/>
      <c r="U62" s="11">
        <f t="shared" ref="U62:V62" si="31">SUM(U58:U61)</f>
        <v>7218</v>
      </c>
      <c r="V62" s="11">
        <f t="shared" si="31"/>
        <v>0</v>
      </c>
      <c r="W62" s="11">
        <f t="shared" ref="W62" si="32">SUM(W58:W61)</f>
        <v>0</v>
      </c>
      <c r="X62" s="11"/>
      <c r="Y62" s="11"/>
      <c r="Z62" s="69"/>
      <c r="AA62" s="69"/>
      <c r="AB62" s="69"/>
      <c r="AC62" s="69"/>
      <c r="AD62" s="69"/>
      <c r="AE62" s="69"/>
      <c r="AF62" s="69"/>
      <c r="AG62" s="69"/>
      <c r="AH62" s="69"/>
      <c r="AI62" s="69"/>
      <c r="AJ62" s="83"/>
    </row>
    <row r="63" spans="1:36" ht="15.75">
      <c r="A63" s="11">
        <v>2</v>
      </c>
      <c r="B63" s="376" t="s">
        <v>125</v>
      </c>
      <c r="C63" s="377"/>
      <c r="D63" s="378"/>
      <c r="E63" s="11"/>
      <c r="F63" s="11"/>
      <c r="G63" s="11"/>
      <c r="H63" s="11"/>
      <c r="I63" s="11"/>
      <c r="J63" s="11"/>
      <c r="K63" s="11"/>
      <c r="L63" s="11"/>
      <c r="M63" s="11"/>
      <c r="N63" s="11"/>
      <c r="O63" s="11"/>
      <c r="P63" s="11"/>
      <c r="Q63" s="11"/>
      <c r="R63" s="11"/>
      <c r="S63" s="11"/>
      <c r="T63" s="11"/>
      <c r="U63" s="11"/>
      <c r="V63" s="11"/>
      <c r="W63" s="11"/>
      <c r="X63" s="11"/>
      <c r="Y63" s="11"/>
      <c r="Z63" s="69"/>
      <c r="AA63" s="69"/>
      <c r="AB63" s="69"/>
      <c r="AC63" s="69"/>
      <c r="AD63" s="69"/>
      <c r="AE63" s="69"/>
      <c r="AF63" s="69"/>
      <c r="AG63" s="69"/>
      <c r="AH63" s="69"/>
      <c r="AI63" s="69"/>
      <c r="AJ63" s="83"/>
    </row>
    <row r="64" spans="1:36" ht="15.75">
      <c r="A64" s="11" t="s">
        <v>293</v>
      </c>
      <c r="B64" s="370" t="s">
        <v>126</v>
      </c>
      <c r="C64" s="375"/>
      <c r="D64" s="11"/>
      <c r="E64" s="11"/>
      <c r="F64" s="11"/>
      <c r="G64" s="11"/>
      <c r="H64" s="11"/>
      <c r="I64" s="11"/>
      <c r="J64" s="11"/>
      <c r="K64" s="11"/>
      <c r="L64" s="11"/>
      <c r="M64" s="11"/>
      <c r="N64" s="11"/>
      <c r="O64" s="11"/>
      <c r="P64" s="11"/>
      <c r="Q64" s="11"/>
      <c r="R64" s="11"/>
      <c r="S64" s="11"/>
      <c r="T64" s="11"/>
      <c r="U64" s="11"/>
      <c r="V64" s="11"/>
      <c r="W64" s="11"/>
      <c r="X64" s="11"/>
      <c r="Y64" s="11"/>
      <c r="Z64" s="69"/>
      <c r="AA64" s="69"/>
      <c r="AB64" s="69"/>
      <c r="AC64" s="69"/>
      <c r="AD64" s="69"/>
      <c r="AE64" s="69"/>
      <c r="AF64" s="69"/>
      <c r="AG64" s="69"/>
      <c r="AH64" s="69"/>
      <c r="AI64" s="69"/>
      <c r="AJ64" s="83"/>
    </row>
    <row r="65" spans="1:36" ht="15.75">
      <c r="A65" s="11" t="s">
        <v>200</v>
      </c>
      <c r="B65" s="11" t="s">
        <v>127</v>
      </c>
      <c r="F65" s="11"/>
      <c r="G65" s="11"/>
      <c r="H65" s="11"/>
      <c r="J65" s="11"/>
      <c r="K65" s="11"/>
      <c r="L65" s="11"/>
      <c r="M65" s="11"/>
      <c r="O65" s="11"/>
      <c r="P65" s="11"/>
      <c r="Q65" s="11"/>
      <c r="R65" s="11"/>
      <c r="T65" s="11"/>
      <c r="U65" s="11"/>
      <c r="V65" s="11"/>
      <c r="W65" s="11"/>
      <c r="Y65" s="11"/>
      <c r="Z65" s="69"/>
      <c r="AA65" s="69"/>
      <c r="AB65" s="69"/>
      <c r="AC65" s="83"/>
      <c r="AD65" s="69"/>
      <c r="AE65" s="69"/>
      <c r="AF65" s="69"/>
      <c r="AG65" s="69"/>
      <c r="AI65" s="69"/>
      <c r="AJ65" s="83"/>
    </row>
    <row r="66" spans="1:36" ht="15.75" customHeight="1">
      <c r="A66" s="1"/>
      <c r="B66" s="9" t="s">
        <v>13</v>
      </c>
      <c r="C66" s="372" t="s">
        <v>130</v>
      </c>
      <c r="D66" s="372" t="s">
        <v>133</v>
      </c>
      <c r="E66" s="372" t="s">
        <v>134</v>
      </c>
      <c r="F66" s="1">
        <v>57</v>
      </c>
      <c r="G66" s="11">
        <v>0</v>
      </c>
      <c r="H66" s="11"/>
      <c r="I66" s="372" t="s">
        <v>135</v>
      </c>
      <c r="J66" s="11"/>
      <c r="K66" s="1">
        <v>3805</v>
      </c>
      <c r="L66" s="11">
        <v>0</v>
      </c>
      <c r="M66" s="11"/>
      <c r="N66" s="372" t="s">
        <v>135</v>
      </c>
      <c r="O66" s="11"/>
      <c r="P66" s="1">
        <v>1065</v>
      </c>
      <c r="Q66" s="11">
        <v>0</v>
      </c>
      <c r="R66" s="11"/>
      <c r="S66" s="372" t="s">
        <v>135</v>
      </c>
      <c r="T66" s="11"/>
      <c r="U66" s="252">
        <f t="shared" ref="U66:W66" si="33">F66+K66+P66</f>
        <v>4927</v>
      </c>
      <c r="V66" s="252">
        <f t="shared" si="33"/>
        <v>0</v>
      </c>
      <c r="W66" s="252">
        <f t="shared" si="33"/>
        <v>0</v>
      </c>
      <c r="X66" s="372" t="s">
        <v>135</v>
      </c>
      <c r="Y66" s="11"/>
      <c r="Z66" s="83"/>
      <c r="AA66" s="69"/>
      <c r="AB66" s="69"/>
      <c r="AC66" s="387"/>
      <c r="AD66" s="69"/>
      <c r="AE66" s="277"/>
      <c r="AF66" s="277"/>
      <c r="AG66" s="69"/>
      <c r="AH66" s="387"/>
      <c r="AI66" s="69"/>
      <c r="AJ66" s="83"/>
    </row>
    <row r="67" spans="1:36" ht="15.75">
      <c r="A67" s="1"/>
      <c r="B67" s="9" t="s">
        <v>14</v>
      </c>
      <c r="C67" s="373"/>
      <c r="D67" s="373"/>
      <c r="E67" s="373"/>
      <c r="F67" s="1">
        <v>427</v>
      </c>
      <c r="G67" s="11">
        <v>0</v>
      </c>
      <c r="H67" s="11"/>
      <c r="I67" s="373"/>
      <c r="J67" s="11"/>
      <c r="K67" s="1">
        <v>1287</v>
      </c>
      <c r="L67" s="11">
        <v>0</v>
      </c>
      <c r="M67" s="11"/>
      <c r="N67" s="373"/>
      <c r="O67" s="11"/>
      <c r="P67" s="1">
        <v>1474</v>
      </c>
      <c r="Q67" s="11">
        <v>0</v>
      </c>
      <c r="R67" s="11"/>
      <c r="S67" s="373"/>
      <c r="T67" s="11"/>
      <c r="U67" s="252">
        <f t="shared" ref="U67:W72" si="34">F67+K67+P67</f>
        <v>3188</v>
      </c>
      <c r="V67" s="252">
        <f t="shared" ref="V67:V69" si="35">G67+L67+Q67</f>
        <v>0</v>
      </c>
      <c r="W67" s="252">
        <f t="shared" ref="W67:W69" si="36">H67+M67+R67</f>
        <v>0</v>
      </c>
      <c r="X67" s="373"/>
      <c r="Y67" s="11"/>
      <c r="Z67" s="83"/>
      <c r="AA67" s="69"/>
      <c r="AB67" s="69"/>
      <c r="AC67" s="387"/>
      <c r="AD67" s="69"/>
      <c r="AE67" s="277"/>
      <c r="AF67" s="277"/>
      <c r="AG67" s="69"/>
      <c r="AH67" s="387"/>
      <c r="AI67" s="69"/>
      <c r="AJ67" s="83"/>
    </row>
    <row r="68" spans="1:36" ht="15.75">
      <c r="A68" s="1"/>
      <c r="B68" s="9" t="s">
        <v>15</v>
      </c>
      <c r="C68" s="373"/>
      <c r="D68" s="373"/>
      <c r="E68" s="373"/>
      <c r="F68" s="1">
        <v>450</v>
      </c>
      <c r="G68" s="11">
        <v>0</v>
      </c>
      <c r="H68" s="11"/>
      <c r="I68" s="373"/>
      <c r="J68" s="11"/>
      <c r="K68" s="1">
        <v>4281</v>
      </c>
      <c r="L68" s="11">
        <v>0</v>
      </c>
      <c r="M68" s="11"/>
      <c r="N68" s="373"/>
      <c r="O68" s="11"/>
      <c r="P68" s="1">
        <v>1489</v>
      </c>
      <c r="Q68" s="11">
        <v>0</v>
      </c>
      <c r="R68" s="11"/>
      <c r="S68" s="373"/>
      <c r="T68" s="11"/>
      <c r="U68" s="252">
        <f t="shared" si="34"/>
        <v>6220</v>
      </c>
      <c r="V68" s="252">
        <f t="shared" si="35"/>
        <v>0</v>
      </c>
      <c r="W68" s="252">
        <f t="shared" si="36"/>
        <v>0</v>
      </c>
      <c r="X68" s="373"/>
      <c r="Y68" s="11"/>
      <c r="Z68" s="83"/>
      <c r="AA68" s="69"/>
      <c r="AB68" s="69"/>
      <c r="AC68" s="387"/>
      <c r="AD68" s="69"/>
      <c r="AE68" s="277"/>
      <c r="AF68" s="277"/>
      <c r="AG68" s="69"/>
      <c r="AH68" s="387"/>
      <c r="AI68" s="69"/>
      <c r="AJ68" s="83"/>
    </row>
    <row r="69" spans="1:36" ht="15.75">
      <c r="A69" s="1"/>
      <c r="B69" s="9" t="s">
        <v>16</v>
      </c>
      <c r="C69" s="374"/>
      <c r="D69" s="374"/>
      <c r="E69" s="374"/>
      <c r="F69" s="1">
        <v>718</v>
      </c>
      <c r="G69" s="1"/>
      <c r="H69" s="1"/>
      <c r="I69" s="374"/>
      <c r="J69" s="1"/>
      <c r="K69" s="1">
        <v>3854</v>
      </c>
      <c r="L69" s="1">
        <v>0</v>
      </c>
      <c r="M69" s="1"/>
      <c r="N69" s="374"/>
      <c r="O69" s="1"/>
      <c r="P69" s="1">
        <v>1629</v>
      </c>
      <c r="Q69" s="1">
        <v>0</v>
      </c>
      <c r="R69" s="1"/>
      <c r="S69" s="374"/>
      <c r="T69" s="1"/>
      <c r="U69" s="252">
        <f t="shared" si="34"/>
        <v>6201</v>
      </c>
      <c r="V69" s="252">
        <f t="shared" si="35"/>
        <v>0</v>
      </c>
      <c r="W69" s="252">
        <f t="shared" si="36"/>
        <v>0</v>
      </c>
      <c r="X69" s="374"/>
      <c r="Y69" s="1"/>
      <c r="Z69" s="83"/>
      <c r="AA69" s="83"/>
      <c r="AB69" s="83"/>
      <c r="AC69" s="387"/>
      <c r="AD69" s="83"/>
      <c r="AE69" s="277"/>
      <c r="AF69" s="277"/>
      <c r="AG69" s="83"/>
      <c r="AH69" s="387"/>
      <c r="AI69" s="83"/>
      <c r="AJ69" s="83"/>
    </row>
    <row r="70" spans="1:36" ht="15.75">
      <c r="A70" s="1"/>
      <c r="B70" s="11" t="s">
        <v>17</v>
      </c>
      <c r="C70" s="1"/>
      <c r="D70" s="1"/>
      <c r="E70" s="1"/>
      <c r="F70" s="11">
        <f>SUM(F66:F69)</f>
        <v>1652</v>
      </c>
      <c r="G70" s="11">
        <f>SUM(G66:G69)</f>
        <v>0</v>
      </c>
      <c r="H70" s="11">
        <f>SUM(H66:H69)</f>
        <v>0</v>
      </c>
      <c r="I70" s="1"/>
      <c r="J70" s="1"/>
      <c r="K70" s="11">
        <f>SUM(K66:K69)</f>
        <v>13227</v>
      </c>
      <c r="L70" s="11">
        <f>SUM(L66:L69)</f>
        <v>0</v>
      </c>
      <c r="M70" s="11">
        <f>SUM(M66:M69)</f>
        <v>0</v>
      </c>
      <c r="N70" s="1"/>
      <c r="O70" s="1"/>
      <c r="P70" s="11">
        <f>SUM(P66:P69)</f>
        <v>5657</v>
      </c>
      <c r="Q70" s="11">
        <f>SUM(Q66:Q69)</f>
        <v>0</v>
      </c>
      <c r="R70" s="11">
        <f>SUM(R66:R69)</f>
        <v>0</v>
      </c>
      <c r="S70" s="1"/>
      <c r="T70" s="1"/>
      <c r="U70" s="11">
        <f>SUM(U66:U69)</f>
        <v>20536</v>
      </c>
      <c r="V70" s="11">
        <f>SUM(V66:V69)</f>
        <v>0</v>
      </c>
      <c r="W70" s="11">
        <f>SUM(W66:W69)</f>
        <v>0</v>
      </c>
      <c r="X70" s="1"/>
      <c r="Y70" s="1"/>
      <c r="Z70" s="69"/>
      <c r="AA70" s="69"/>
      <c r="AB70" s="69"/>
      <c r="AC70" s="83"/>
      <c r="AD70" s="83"/>
      <c r="AE70" s="69"/>
      <c r="AF70" s="69"/>
      <c r="AG70" s="69"/>
      <c r="AI70" s="83"/>
      <c r="AJ70" s="83"/>
    </row>
    <row r="71" spans="1:36" ht="15.75">
      <c r="A71" s="1" t="s">
        <v>167</v>
      </c>
      <c r="B71" s="11" t="s">
        <v>128</v>
      </c>
      <c r="F71" s="1"/>
      <c r="G71" s="1"/>
      <c r="H71" s="1"/>
      <c r="J71" s="150"/>
      <c r="K71" s="1"/>
      <c r="L71" s="1"/>
      <c r="M71" s="1"/>
      <c r="O71" s="150"/>
      <c r="P71" s="1"/>
      <c r="Q71" s="1"/>
      <c r="R71" s="1"/>
      <c r="T71" s="150"/>
      <c r="U71" s="1"/>
      <c r="V71" s="1"/>
      <c r="W71" s="1"/>
      <c r="Y71" s="150"/>
      <c r="Z71" s="83"/>
      <c r="AA71" s="83"/>
      <c r="AB71" s="83"/>
      <c r="AC71" s="83"/>
      <c r="AD71" s="227"/>
      <c r="AE71" s="83"/>
      <c r="AF71" s="83"/>
      <c r="AG71" s="83"/>
      <c r="AI71" s="227"/>
      <c r="AJ71" s="83"/>
    </row>
    <row r="72" spans="1:36" ht="15.75" customHeight="1">
      <c r="A72" s="1"/>
      <c r="B72" s="9" t="s">
        <v>13</v>
      </c>
      <c r="C72" s="381" t="s">
        <v>131</v>
      </c>
      <c r="D72" s="372" t="s">
        <v>133</v>
      </c>
      <c r="E72" s="372" t="s">
        <v>134</v>
      </c>
      <c r="F72" s="1">
        <v>172</v>
      </c>
      <c r="G72" s="1">
        <v>0</v>
      </c>
      <c r="H72" s="1"/>
      <c r="I72" s="381" t="s">
        <v>135</v>
      </c>
      <c r="J72" s="1"/>
      <c r="K72" s="1">
        <v>8587</v>
      </c>
      <c r="L72" s="1">
        <v>0</v>
      </c>
      <c r="M72" s="1"/>
      <c r="N72" s="381" t="s">
        <v>135</v>
      </c>
      <c r="O72" s="1"/>
      <c r="P72" s="1">
        <v>2971</v>
      </c>
      <c r="Q72" s="1">
        <v>0</v>
      </c>
      <c r="R72" s="1"/>
      <c r="S72" s="381" t="s">
        <v>135</v>
      </c>
      <c r="T72" s="1"/>
      <c r="U72" s="252">
        <f t="shared" si="34"/>
        <v>11730</v>
      </c>
      <c r="V72" s="252">
        <f t="shared" si="34"/>
        <v>0</v>
      </c>
      <c r="W72" s="252">
        <f t="shared" si="34"/>
        <v>0</v>
      </c>
      <c r="X72" s="381" t="s">
        <v>135</v>
      </c>
      <c r="Y72" s="1"/>
      <c r="Z72" s="83"/>
      <c r="AA72" s="83"/>
      <c r="AB72" s="83"/>
      <c r="AC72" s="395"/>
      <c r="AD72" s="83"/>
      <c r="AE72" s="277"/>
      <c r="AF72" s="277"/>
      <c r="AG72" s="83"/>
      <c r="AH72" s="395"/>
      <c r="AI72" s="83"/>
      <c r="AJ72" s="83"/>
    </row>
    <row r="73" spans="1:36" ht="15.75">
      <c r="A73" s="1"/>
      <c r="B73" s="9" t="s">
        <v>14</v>
      </c>
      <c r="C73" s="382"/>
      <c r="D73" s="373"/>
      <c r="E73" s="373"/>
      <c r="F73" s="1">
        <v>358</v>
      </c>
      <c r="G73" s="1">
        <v>0</v>
      </c>
      <c r="H73" s="1"/>
      <c r="I73" s="382"/>
      <c r="J73" s="1"/>
      <c r="K73" s="1">
        <v>12066</v>
      </c>
      <c r="L73" s="1">
        <v>0</v>
      </c>
      <c r="M73" s="1"/>
      <c r="N73" s="382"/>
      <c r="O73" s="1"/>
      <c r="P73" s="1">
        <v>4311</v>
      </c>
      <c r="Q73" s="1">
        <v>0</v>
      </c>
      <c r="R73" s="1"/>
      <c r="S73" s="382"/>
      <c r="T73" s="1"/>
      <c r="U73" s="252">
        <f t="shared" ref="U73:U75" si="37">F73+K73+P73</f>
        <v>16735</v>
      </c>
      <c r="V73" s="252">
        <f t="shared" ref="V73:V75" si="38">G73+L73+Q73</f>
        <v>0</v>
      </c>
      <c r="W73" s="252">
        <f t="shared" ref="W73:W75" si="39">H73+M73+R73</f>
        <v>0</v>
      </c>
      <c r="X73" s="382"/>
      <c r="Y73" s="1"/>
      <c r="Z73" s="83"/>
      <c r="AA73" s="83"/>
      <c r="AB73" s="83"/>
      <c r="AC73" s="395"/>
      <c r="AD73" s="83"/>
      <c r="AE73" s="277"/>
      <c r="AF73" s="277"/>
      <c r="AG73" s="83"/>
      <c r="AH73" s="395"/>
      <c r="AI73" s="83"/>
      <c r="AJ73" s="83"/>
    </row>
    <row r="74" spans="1:36" ht="15.75">
      <c r="A74" s="1"/>
      <c r="B74" s="9" t="s">
        <v>15</v>
      </c>
      <c r="C74" s="382"/>
      <c r="D74" s="373"/>
      <c r="E74" s="373"/>
      <c r="F74" s="1">
        <v>106</v>
      </c>
      <c r="G74" s="1">
        <v>0</v>
      </c>
      <c r="H74" s="1"/>
      <c r="I74" s="382"/>
      <c r="J74" s="1"/>
      <c r="K74" s="1">
        <v>13569</v>
      </c>
      <c r="L74" s="1">
        <v>0</v>
      </c>
      <c r="M74" s="1"/>
      <c r="N74" s="382"/>
      <c r="O74" s="1"/>
      <c r="P74" s="1">
        <v>4422</v>
      </c>
      <c r="Q74" s="1">
        <v>0</v>
      </c>
      <c r="R74" s="1"/>
      <c r="S74" s="382"/>
      <c r="T74" s="1"/>
      <c r="U74" s="252">
        <f t="shared" si="37"/>
        <v>18097</v>
      </c>
      <c r="V74" s="252">
        <f t="shared" si="38"/>
        <v>0</v>
      </c>
      <c r="W74" s="252">
        <f t="shared" si="39"/>
        <v>0</v>
      </c>
      <c r="X74" s="382"/>
      <c r="Y74" s="1"/>
      <c r="Z74" s="83"/>
      <c r="AA74" s="83"/>
      <c r="AB74" s="83"/>
      <c r="AC74" s="395"/>
      <c r="AD74" s="83"/>
      <c r="AE74" s="277"/>
      <c r="AF74" s="277"/>
      <c r="AG74" s="83"/>
      <c r="AH74" s="395"/>
      <c r="AI74" s="83"/>
      <c r="AJ74" s="83"/>
    </row>
    <row r="75" spans="1:36" ht="15.75">
      <c r="A75" s="1"/>
      <c r="B75" s="9" t="s">
        <v>16</v>
      </c>
      <c r="C75" s="383"/>
      <c r="D75" s="374"/>
      <c r="E75" s="374"/>
      <c r="F75" s="1">
        <v>330</v>
      </c>
      <c r="G75" s="1"/>
      <c r="H75" s="1"/>
      <c r="I75" s="383"/>
      <c r="J75" s="1"/>
      <c r="K75" s="1">
        <v>12543</v>
      </c>
      <c r="L75" s="1">
        <v>0</v>
      </c>
      <c r="M75" s="1"/>
      <c r="N75" s="383"/>
      <c r="O75" s="1"/>
      <c r="P75" s="1">
        <v>5425</v>
      </c>
      <c r="Q75" s="1">
        <v>0</v>
      </c>
      <c r="R75" s="1"/>
      <c r="S75" s="383"/>
      <c r="T75" s="1"/>
      <c r="U75" s="252">
        <f t="shared" si="37"/>
        <v>18298</v>
      </c>
      <c r="V75" s="252">
        <f t="shared" si="38"/>
        <v>0</v>
      </c>
      <c r="W75" s="252">
        <f t="shared" si="39"/>
        <v>0</v>
      </c>
      <c r="X75" s="383"/>
      <c r="Y75" s="1"/>
      <c r="Z75" s="83"/>
      <c r="AA75" s="83"/>
      <c r="AB75" s="83"/>
      <c r="AC75" s="395"/>
      <c r="AD75" s="83"/>
      <c r="AE75" s="277"/>
      <c r="AF75" s="277"/>
      <c r="AG75" s="83"/>
      <c r="AH75" s="395"/>
      <c r="AI75" s="83"/>
      <c r="AJ75" s="83"/>
    </row>
    <row r="76" spans="1:36" ht="15.75">
      <c r="A76" s="1"/>
      <c r="B76" s="11" t="s">
        <v>17</v>
      </c>
      <c r="C76" s="1"/>
      <c r="D76" s="1"/>
      <c r="E76" s="1"/>
      <c r="F76" s="11">
        <f>SUM(F72:F75)</f>
        <v>966</v>
      </c>
      <c r="G76" s="11">
        <f>SUM(G72:G75)</f>
        <v>0</v>
      </c>
      <c r="H76" s="11">
        <f>SUM(H72:H75)</f>
        <v>0</v>
      </c>
      <c r="I76" s="74"/>
      <c r="J76" s="1"/>
      <c r="K76" s="11">
        <f>SUM(K72:K75)</f>
        <v>46765</v>
      </c>
      <c r="L76" s="11">
        <f>SUM(L72:L75)</f>
        <v>0</v>
      </c>
      <c r="M76" s="11">
        <f>SUM(M72:M75)</f>
        <v>0</v>
      </c>
      <c r="N76" s="74"/>
      <c r="O76" s="1"/>
      <c r="P76" s="11">
        <f>SUM(P72:P75)</f>
        <v>17129</v>
      </c>
      <c r="Q76" s="11">
        <f>SUM(Q72:Q75)</f>
        <v>0</v>
      </c>
      <c r="R76" s="11">
        <f>SUM(R72:R75)</f>
        <v>0</v>
      </c>
      <c r="S76" s="74"/>
      <c r="T76" s="1"/>
      <c r="U76" s="11">
        <f>SUM(U72:U75)</f>
        <v>64860</v>
      </c>
      <c r="V76" s="11">
        <f>SUM(V72:V75)</f>
        <v>0</v>
      </c>
      <c r="W76" s="11">
        <f>SUM(W72:W75)</f>
        <v>0</v>
      </c>
      <c r="X76" s="74"/>
      <c r="Y76" s="1"/>
      <c r="Z76" s="69"/>
      <c r="AA76" s="69"/>
      <c r="AB76" s="69"/>
      <c r="AC76" s="183"/>
      <c r="AD76" s="83"/>
      <c r="AE76" s="69"/>
      <c r="AF76" s="69"/>
      <c r="AG76" s="69"/>
      <c r="AH76" s="183"/>
      <c r="AI76" s="83"/>
      <c r="AJ76" s="83"/>
    </row>
    <row r="77" spans="1:36" ht="15.75">
      <c r="A77" s="1" t="s">
        <v>168</v>
      </c>
      <c r="B77" s="11" t="s">
        <v>129</v>
      </c>
      <c r="E77" s="11"/>
      <c r="F77" s="1"/>
      <c r="G77" s="1"/>
      <c r="H77" s="1"/>
      <c r="I77" s="4"/>
      <c r="J77" s="150"/>
      <c r="K77" s="1"/>
      <c r="L77" s="1"/>
      <c r="M77" s="1"/>
      <c r="N77" s="4"/>
      <c r="O77" s="150"/>
      <c r="P77" s="1"/>
      <c r="Q77" s="1"/>
      <c r="R77" s="1"/>
      <c r="S77" s="4"/>
      <c r="T77" s="150"/>
      <c r="U77" s="1"/>
      <c r="V77" s="1"/>
      <c r="W77" s="1"/>
      <c r="X77" s="4"/>
      <c r="Y77" s="150"/>
      <c r="Z77" s="83"/>
      <c r="AA77" s="83"/>
      <c r="AB77" s="83"/>
      <c r="AC77" s="278"/>
      <c r="AD77" s="227"/>
      <c r="AE77" s="83"/>
      <c r="AF77" s="83"/>
      <c r="AG77" s="83"/>
      <c r="AH77" s="278"/>
      <c r="AI77" s="227"/>
      <c r="AJ77" s="83"/>
    </row>
    <row r="78" spans="1:36" ht="15.75" customHeight="1">
      <c r="A78" s="1"/>
      <c r="B78" s="9" t="s">
        <v>13</v>
      </c>
      <c r="C78" s="397" t="s">
        <v>132</v>
      </c>
      <c r="D78" s="372" t="s">
        <v>133</v>
      </c>
      <c r="E78" s="372" t="s">
        <v>134</v>
      </c>
      <c r="F78" s="1">
        <v>0</v>
      </c>
      <c r="G78" s="1">
        <v>0</v>
      </c>
      <c r="H78" s="1"/>
      <c r="I78" s="381" t="s">
        <v>135</v>
      </c>
      <c r="J78" s="1"/>
      <c r="K78" s="1">
        <v>0</v>
      </c>
      <c r="L78" s="1">
        <v>0</v>
      </c>
      <c r="M78" s="1"/>
      <c r="N78" s="381" t="s">
        <v>135</v>
      </c>
      <c r="O78" s="1"/>
      <c r="P78" s="1">
        <v>121</v>
      </c>
      <c r="Q78" s="1">
        <v>0</v>
      </c>
      <c r="R78" s="1"/>
      <c r="S78" s="381" t="s">
        <v>135</v>
      </c>
      <c r="T78" s="1"/>
      <c r="U78" s="252">
        <f t="shared" ref="U78:W78" si="40">F78+K78+P78</f>
        <v>121</v>
      </c>
      <c r="V78" s="252">
        <f t="shared" si="40"/>
        <v>0</v>
      </c>
      <c r="W78" s="252">
        <f t="shared" si="40"/>
        <v>0</v>
      </c>
      <c r="X78" s="381" t="s">
        <v>135</v>
      </c>
      <c r="Y78" s="1"/>
      <c r="Z78" s="83"/>
      <c r="AA78" s="83"/>
      <c r="AB78" s="83"/>
      <c r="AC78" s="395"/>
      <c r="AD78" s="83"/>
      <c r="AE78" s="277"/>
      <c r="AF78" s="277"/>
      <c r="AG78" s="83"/>
      <c r="AH78" s="395"/>
      <c r="AI78" s="83"/>
      <c r="AJ78" s="83"/>
    </row>
    <row r="79" spans="1:36" ht="15.75">
      <c r="A79" s="1"/>
      <c r="B79" s="9" t="s">
        <v>14</v>
      </c>
      <c r="C79" s="398"/>
      <c r="D79" s="373"/>
      <c r="E79" s="373"/>
      <c r="F79" s="1">
        <v>0</v>
      </c>
      <c r="G79" s="1">
        <v>0</v>
      </c>
      <c r="H79" s="1"/>
      <c r="I79" s="382"/>
      <c r="J79" s="1"/>
      <c r="K79" s="1">
        <v>0</v>
      </c>
      <c r="L79" s="1">
        <v>0</v>
      </c>
      <c r="M79" s="1"/>
      <c r="N79" s="382"/>
      <c r="O79" s="1"/>
      <c r="P79" s="1">
        <v>298</v>
      </c>
      <c r="Q79" s="1">
        <v>0</v>
      </c>
      <c r="R79" s="1"/>
      <c r="S79" s="382"/>
      <c r="T79" s="1"/>
      <c r="U79" s="252">
        <f t="shared" ref="U79:U81" si="41">F79+K79+P79</f>
        <v>298</v>
      </c>
      <c r="V79" s="252">
        <f t="shared" ref="V79:V81" si="42">G79+L79+Q79</f>
        <v>0</v>
      </c>
      <c r="W79" s="252">
        <f t="shared" ref="W79:W81" si="43">H79+M79+R79</f>
        <v>0</v>
      </c>
      <c r="X79" s="382"/>
      <c r="Y79" s="1"/>
      <c r="Z79" s="83"/>
      <c r="AA79" s="83"/>
      <c r="AB79" s="83"/>
      <c r="AC79" s="395"/>
      <c r="AD79" s="83"/>
      <c r="AE79" s="277"/>
      <c r="AF79" s="277"/>
      <c r="AG79" s="83"/>
      <c r="AH79" s="395"/>
      <c r="AI79" s="83"/>
      <c r="AJ79" s="83"/>
    </row>
    <row r="80" spans="1:36" ht="15.75">
      <c r="A80" s="1"/>
      <c r="B80" s="9" t="s">
        <v>15</v>
      </c>
      <c r="C80" s="398"/>
      <c r="D80" s="373"/>
      <c r="E80" s="373"/>
      <c r="F80" s="1">
        <v>0</v>
      </c>
      <c r="G80" s="1">
        <v>0</v>
      </c>
      <c r="H80" s="1"/>
      <c r="I80" s="382"/>
      <c r="J80" s="1"/>
      <c r="K80" s="1">
        <v>0</v>
      </c>
      <c r="L80" s="1">
        <v>0</v>
      </c>
      <c r="M80" s="1"/>
      <c r="N80" s="382"/>
      <c r="O80" s="1"/>
      <c r="P80" s="1">
        <v>129</v>
      </c>
      <c r="Q80" s="1">
        <v>0</v>
      </c>
      <c r="R80" s="1"/>
      <c r="S80" s="382"/>
      <c r="T80" s="1"/>
      <c r="U80" s="252">
        <f t="shared" si="41"/>
        <v>129</v>
      </c>
      <c r="V80" s="252">
        <f t="shared" si="42"/>
        <v>0</v>
      </c>
      <c r="W80" s="252">
        <f t="shared" si="43"/>
        <v>0</v>
      </c>
      <c r="X80" s="382"/>
      <c r="Y80" s="1"/>
      <c r="Z80" s="83"/>
      <c r="AA80" s="83"/>
      <c r="AB80" s="83"/>
      <c r="AC80" s="395"/>
      <c r="AD80" s="83"/>
      <c r="AE80" s="277"/>
      <c r="AF80" s="277"/>
      <c r="AG80" s="83"/>
      <c r="AH80" s="395"/>
      <c r="AI80" s="83"/>
      <c r="AJ80" s="83"/>
    </row>
    <row r="81" spans="1:36" ht="15.75">
      <c r="A81" s="1"/>
      <c r="B81" s="9" t="s">
        <v>16</v>
      </c>
      <c r="C81" s="399"/>
      <c r="D81" s="374"/>
      <c r="E81" s="374"/>
      <c r="F81" s="1"/>
      <c r="G81" s="1"/>
      <c r="H81" s="1"/>
      <c r="I81" s="383"/>
      <c r="J81" s="1"/>
      <c r="K81" s="1">
        <v>0</v>
      </c>
      <c r="L81" s="1">
        <v>0</v>
      </c>
      <c r="M81" s="1"/>
      <c r="N81" s="383"/>
      <c r="O81" s="1"/>
      <c r="P81" s="1">
        <v>133</v>
      </c>
      <c r="Q81" s="1">
        <v>0</v>
      </c>
      <c r="R81" s="1"/>
      <c r="S81" s="383"/>
      <c r="T81" s="1"/>
      <c r="U81" s="252">
        <f t="shared" si="41"/>
        <v>133</v>
      </c>
      <c r="V81" s="252">
        <f t="shared" si="42"/>
        <v>0</v>
      </c>
      <c r="W81" s="252">
        <f t="shared" si="43"/>
        <v>0</v>
      </c>
      <c r="X81" s="383"/>
      <c r="Y81" s="1"/>
      <c r="Z81" s="83"/>
      <c r="AA81" s="83"/>
      <c r="AB81" s="83"/>
      <c r="AC81" s="395"/>
      <c r="AD81" s="83"/>
      <c r="AE81" s="277"/>
      <c r="AF81" s="277"/>
      <c r="AG81" s="83"/>
      <c r="AH81" s="395"/>
      <c r="AI81" s="83"/>
      <c r="AJ81" s="83"/>
    </row>
    <row r="82" spans="1:36" ht="15.75">
      <c r="A82" s="1"/>
      <c r="B82" s="11" t="s">
        <v>17</v>
      </c>
      <c r="C82" s="1"/>
      <c r="D82" s="1"/>
      <c r="E82" s="1"/>
      <c r="F82" s="11">
        <f>SUM(F78:F81)</f>
        <v>0</v>
      </c>
      <c r="G82" s="11">
        <f>SUM(G78:G81)</f>
        <v>0</v>
      </c>
      <c r="H82" s="11">
        <f>SUM(H78:H81)</f>
        <v>0</v>
      </c>
      <c r="I82" s="1"/>
      <c r="J82" s="1"/>
      <c r="K82" s="11">
        <f>SUM(K78:K81)</f>
        <v>0</v>
      </c>
      <c r="L82" s="11">
        <f>SUM(L78:L81)</f>
        <v>0</v>
      </c>
      <c r="M82" s="11">
        <f>SUM(M78:M81)</f>
        <v>0</v>
      </c>
      <c r="N82" s="1"/>
      <c r="O82" s="1"/>
      <c r="P82" s="11">
        <f>SUM(P78:P81)</f>
        <v>681</v>
      </c>
      <c r="Q82" s="11">
        <f>SUM(Q78:Q81)</f>
        <v>0</v>
      </c>
      <c r="R82" s="11">
        <f>SUM(R78:R81)</f>
        <v>0</v>
      </c>
      <c r="S82" s="1"/>
      <c r="T82" s="1"/>
      <c r="U82" s="11">
        <f>SUM(U78:U81)</f>
        <v>681</v>
      </c>
      <c r="V82" s="11">
        <f>SUM(V78:V81)</f>
        <v>0</v>
      </c>
      <c r="W82" s="11">
        <f>SUM(W78:W81)</f>
        <v>0</v>
      </c>
      <c r="X82" s="1"/>
      <c r="Y82" s="1"/>
      <c r="Z82" s="69"/>
      <c r="AA82" s="69"/>
      <c r="AB82" s="69"/>
      <c r="AC82" s="83"/>
      <c r="AD82" s="83"/>
      <c r="AE82" s="69"/>
      <c r="AF82" s="69"/>
      <c r="AG82" s="69"/>
      <c r="AI82" s="83"/>
      <c r="AJ82" s="83"/>
    </row>
    <row r="83" spans="1:36" ht="18.75">
      <c r="A83" s="396"/>
      <c r="B83" s="396"/>
      <c r="C83" s="396"/>
      <c r="D83" s="396"/>
      <c r="E83" s="396"/>
      <c r="F83" s="396"/>
      <c r="G83" s="396"/>
      <c r="H83" s="396"/>
      <c r="I83" s="149"/>
      <c r="J83" s="149"/>
      <c r="K83" s="149"/>
      <c r="L83" s="83"/>
      <c r="M83" s="83"/>
      <c r="N83" s="83"/>
      <c r="O83" s="83"/>
      <c r="P83" s="83"/>
      <c r="Q83" s="83"/>
      <c r="R83" s="83"/>
      <c r="S83" s="83"/>
      <c r="T83" s="83"/>
      <c r="U83" s="83"/>
      <c r="V83" s="83"/>
      <c r="W83" s="83"/>
      <c r="X83" s="83"/>
      <c r="Y83" s="83"/>
      <c r="Z83" s="83"/>
      <c r="AA83" s="83"/>
      <c r="AB83" s="83"/>
      <c r="AC83" s="83"/>
      <c r="AD83" s="83"/>
      <c r="AE83" s="83"/>
      <c r="AF83" s="83"/>
      <c r="AG83" s="83"/>
      <c r="AI83" s="83"/>
      <c r="AJ83" s="83"/>
    </row>
    <row r="84" spans="1:36">
      <c r="A84" s="84"/>
      <c r="B84" s="84"/>
      <c r="C84" s="84"/>
      <c r="D84" s="84"/>
      <c r="E84" s="84"/>
      <c r="F84" s="391"/>
      <c r="G84" s="391"/>
      <c r="H84" s="391"/>
      <c r="I84" s="161"/>
      <c r="J84" s="161"/>
      <c r="K84" s="161"/>
      <c r="L84" s="83"/>
      <c r="M84" s="83"/>
      <c r="N84" s="83"/>
      <c r="O84" s="83"/>
      <c r="P84" s="83"/>
      <c r="Q84" s="83"/>
      <c r="R84" s="83"/>
      <c r="S84" s="83"/>
      <c r="T84" s="83"/>
      <c r="U84" s="83"/>
      <c r="V84" s="83"/>
      <c r="W84" s="83"/>
      <c r="X84" s="83"/>
      <c r="Y84" s="83"/>
      <c r="Z84" s="83"/>
      <c r="AA84" s="83"/>
      <c r="AB84" s="83"/>
      <c r="AC84" s="83"/>
      <c r="AD84" s="83"/>
      <c r="AE84" s="83"/>
      <c r="AF84" s="83"/>
      <c r="AG84" s="83"/>
      <c r="AI84" s="83"/>
      <c r="AJ84" s="83"/>
    </row>
    <row r="85" spans="1:36" ht="18">
      <c r="A85" s="119"/>
      <c r="B85" s="119" t="s">
        <v>321</v>
      </c>
      <c r="C85" s="119"/>
      <c r="D85" s="119"/>
      <c r="E85" s="119" t="s">
        <v>322</v>
      </c>
      <c r="F85" s="119"/>
      <c r="G85" s="119"/>
      <c r="H85" s="119"/>
      <c r="I85" s="119"/>
      <c r="J85" s="119"/>
      <c r="K85" s="119"/>
      <c r="L85" s="119"/>
      <c r="M85" s="119"/>
      <c r="N85" s="119"/>
      <c r="O85" s="8"/>
      <c r="P85" s="8"/>
      <c r="Q85" s="8"/>
      <c r="AG85" s="83"/>
      <c r="AI85" s="83"/>
      <c r="AJ85" s="83"/>
    </row>
    <row r="86" spans="1:36" ht="78.75">
      <c r="A86" s="384" t="s">
        <v>290</v>
      </c>
      <c r="B86" s="385"/>
      <c r="C86" s="385"/>
      <c r="D86" s="385"/>
      <c r="E86" s="385"/>
      <c r="F86" s="385"/>
      <c r="G86" s="385"/>
      <c r="H86" s="386"/>
      <c r="I86" s="251" t="s">
        <v>123</v>
      </c>
      <c r="J86" s="250"/>
      <c r="K86" s="379" t="s">
        <v>323</v>
      </c>
      <c r="L86" s="379"/>
      <c r="M86" s="379"/>
      <c r="N86" s="11" t="s">
        <v>123</v>
      </c>
      <c r="O86" s="274"/>
      <c r="P86" s="379" t="s">
        <v>321</v>
      </c>
      <c r="Q86" s="379"/>
      <c r="R86" s="379"/>
      <c r="S86" s="11" t="s">
        <v>123</v>
      </c>
      <c r="T86" s="274"/>
      <c r="U86" s="379" t="s">
        <v>117</v>
      </c>
      <c r="V86" s="379"/>
      <c r="W86" s="379"/>
      <c r="X86" s="11" t="s">
        <v>123</v>
      </c>
      <c r="Y86" s="280"/>
      <c r="Z86" s="379" t="s">
        <v>314</v>
      </c>
      <c r="AA86" s="379"/>
      <c r="AB86" s="379"/>
      <c r="AC86" s="11" t="s">
        <v>123</v>
      </c>
      <c r="AD86" s="274"/>
      <c r="AE86" s="380"/>
      <c r="AF86" s="380"/>
      <c r="AG86" s="380"/>
      <c r="AH86" s="69"/>
      <c r="AI86" s="276"/>
      <c r="AJ86" s="83"/>
    </row>
    <row r="87" spans="1:36" ht="15.75">
      <c r="A87" s="369" t="s">
        <v>0</v>
      </c>
      <c r="B87" s="369" t="s">
        <v>289</v>
      </c>
      <c r="C87" s="369" t="s">
        <v>291</v>
      </c>
      <c r="D87" s="369" t="s">
        <v>119</v>
      </c>
      <c r="E87" s="369"/>
      <c r="F87" s="369" t="s">
        <v>292</v>
      </c>
      <c r="G87" s="369" t="s">
        <v>8</v>
      </c>
      <c r="H87" s="369" t="s">
        <v>9</v>
      </c>
      <c r="I87" s="369" t="s">
        <v>124</v>
      </c>
      <c r="J87" s="372" t="s">
        <v>199</v>
      </c>
      <c r="K87" s="369" t="s">
        <v>292</v>
      </c>
      <c r="L87" s="369" t="s">
        <v>8</v>
      </c>
      <c r="M87" s="369" t="s">
        <v>9</v>
      </c>
      <c r="N87" s="369" t="s">
        <v>124</v>
      </c>
      <c r="O87" s="372" t="s">
        <v>199</v>
      </c>
      <c r="P87" s="369" t="s">
        <v>292</v>
      </c>
      <c r="Q87" s="369" t="s">
        <v>8</v>
      </c>
      <c r="R87" s="369" t="s">
        <v>9</v>
      </c>
      <c r="S87" s="369" t="s">
        <v>124</v>
      </c>
      <c r="T87" s="372" t="s">
        <v>199</v>
      </c>
      <c r="U87" s="369" t="s">
        <v>292</v>
      </c>
      <c r="V87" s="369" t="s">
        <v>8</v>
      </c>
      <c r="W87" s="369" t="s">
        <v>9</v>
      </c>
      <c r="X87" s="369" t="s">
        <v>124</v>
      </c>
      <c r="Y87" s="400" t="s">
        <v>199</v>
      </c>
      <c r="Z87" s="369" t="s">
        <v>292</v>
      </c>
      <c r="AA87" s="369" t="s">
        <v>8</v>
      </c>
      <c r="AB87" s="369" t="s">
        <v>9</v>
      </c>
      <c r="AC87" s="369" t="s">
        <v>124</v>
      </c>
      <c r="AD87" s="372" t="s">
        <v>199</v>
      </c>
      <c r="AE87" s="387"/>
      <c r="AF87" s="387"/>
      <c r="AG87" s="387"/>
      <c r="AH87" s="387"/>
      <c r="AI87" s="387"/>
      <c r="AJ87" s="83"/>
    </row>
    <row r="88" spans="1:36" ht="126">
      <c r="A88" s="369"/>
      <c r="B88" s="369"/>
      <c r="C88" s="369"/>
      <c r="D88" s="11" t="s">
        <v>120</v>
      </c>
      <c r="E88" s="224" t="s">
        <v>277</v>
      </c>
      <c r="F88" s="369"/>
      <c r="G88" s="369"/>
      <c r="H88" s="369"/>
      <c r="I88" s="369"/>
      <c r="J88" s="374"/>
      <c r="K88" s="369"/>
      <c r="L88" s="369"/>
      <c r="M88" s="369"/>
      <c r="N88" s="369"/>
      <c r="O88" s="374"/>
      <c r="P88" s="369"/>
      <c r="Q88" s="369"/>
      <c r="R88" s="369"/>
      <c r="S88" s="369"/>
      <c r="T88" s="374"/>
      <c r="U88" s="369"/>
      <c r="V88" s="369"/>
      <c r="W88" s="369"/>
      <c r="X88" s="369"/>
      <c r="Y88" s="401"/>
      <c r="Z88" s="369"/>
      <c r="AA88" s="369"/>
      <c r="AB88" s="369"/>
      <c r="AC88" s="369"/>
      <c r="AD88" s="374"/>
      <c r="AE88" s="387"/>
      <c r="AF88" s="387"/>
      <c r="AG88" s="387"/>
      <c r="AH88" s="387"/>
      <c r="AI88" s="387"/>
      <c r="AJ88" s="83"/>
    </row>
    <row r="89" spans="1:36" ht="15.75">
      <c r="A89" s="252"/>
      <c r="B89" s="252"/>
      <c r="C89" s="252"/>
      <c r="D89" s="11"/>
      <c r="E89" s="224"/>
      <c r="F89" s="252"/>
      <c r="G89" s="252"/>
      <c r="H89" s="252"/>
      <c r="I89" s="252"/>
      <c r="J89" s="253"/>
      <c r="K89" s="252"/>
      <c r="L89" s="252"/>
      <c r="M89" s="252"/>
      <c r="N89" s="252"/>
      <c r="O89" s="253"/>
      <c r="P89" s="252"/>
      <c r="Q89" s="252"/>
      <c r="R89" s="252"/>
      <c r="S89" s="252"/>
      <c r="T89" s="253"/>
      <c r="U89" s="252"/>
      <c r="V89" s="252"/>
      <c r="W89" s="252"/>
      <c r="X89" s="252"/>
      <c r="Y89" s="279"/>
      <c r="AA89" s="252"/>
      <c r="AB89" s="252"/>
      <c r="AC89" s="252"/>
      <c r="AD89" s="253"/>
      <c r="AE89" s="83"/>
      <c r="AF89" s="277"/>
      <c r="AG89" s="277"/>
      <c r="AH89" s="277"/>
      <c r="AI89" s="277"/>
    </row>
    <row r="90" spans="1:36" ht="15.75">
      <c r="A90" s="9">
        <v>1</v>
      </c>
      <c r="B90" s="11" t="s">
        <v>10</v>
      </c>
      <c r="C90" s="9"/>
      <c r="D90" s="9"/>
      <c r="E90" s="9"/>
      <c r="F90" s="9"/>
      <c r="G90" s="153"/>
      <c r="H90" s="153"/>
      <c r="I90" s="153"/>
      <c r="J90" s="153"/>
      <c r="K90" s="9"/>
      <c r="L90" s="153"/>
      <c r="M90" s="153"/>
      <c r="N90" s="153"/>
      <c r="O90" s="153"/>
      <c r="P90" s="9"/>
      <c r="Q90" s="153"/>
      <c r="R90" s="153"/>
      <c r="S90" s="153"/>
      <c r="T90" s="153"/>
      <c r="U90" s="9"/>
      <c r="V90" s="153"/>
      <c r="W90" s="153"/>
      <c r="X90" s="153"/>
      <c r="Y90" s="148"/>
      <c r="Z90" s="9"/>
      <c r="AA90" s="153"/>
      <c r="AB90" s="153"/>
      <c r="AC90" s="153"/>
      <c r="AD90" s="153"/>
      <c r="AE90" s="67"/>
      <c r="AF90" s="218"/>
      <c r="AG90" s="218"/>
      <c r="AH90" s="218"/>
      <c r="AI90" s="218"/>
    </row>
    <row r="91" spans="1:36" ht="15.75">
      <c r="A91" s="153" t="s">
        <v>1</v>
      </c>
      <c r="B91" s="370" t="s">
        <v>11</v>
      </c>
      <c r="C91" s="371"/>
      <c r="D91" s="371"/>
      <c r="E91" s="180"/>
      <c r="F91" s="11"/>
      <c r="G91" s="11"/>
      <c r="H91" s="11"/>
      <c r="I91" s="180"/>
      <c r="J91" s="11"/>
      <c r="K91" s="11">
        <v>0</v>
      </c>
      <c r="L91" s="11">
        <v>0</v>
      </c>
      <c r="M91" s="11"/>
      <c r="N91" s="180"/>
      <c r="O91" s="11"/>
      <c r="P91" s="11"/>
      <c r="Q91" s="11"/>
      <c r="R91" s="11"/>
      <c r="S91" s="180"/>
      <c r="T91" s="11"/>
      <c r="U91" s="11"/>
      <c r="V91" s="11"/>
      <c r="W91" s="11"/>
      <c r="X91" s="180"/>
      <c r="Y91" s="177"/>
      <c r="Z91" s="11"/>
      <c r="AA91" s="11"/>
      <c r="AB91" s="11"/>
      <c r="AC91" s="180"/>
      <c r="AD91" s="11"/>
      <c r="AE91" s="69"/>
      <c r="AF91" s="69"/>
      <c r="AG91" s="69"/>
      <c r="AH91" s="183"/>
      <c r="AI91" s="69"/>
    </row>
    <row r="92" spans="1:36" ht="15.75">
      <c r="A92" s="153"/>
      <c r="B92" s="11" t="s">
        <v>13</v>
      </c>
      <c r="C92" s="372" t="s">
        <v>12</v>
      </c>
      <c r="D92" s="372" t="s">
        <v>121</v>
      </c>
      <c r="E92" s="372" t="s">
        <v>122</v>
      </c>
      <c r="F92" s="11">
        <v>144</v>
      </c>
      <c r="G92" s="11">
        <v>0</v>
      </c>
      <c r="H92" s="11"/>
      <c r="I92" s="372" t="s">
        <v>122</v>
      </c>
      <c r="J92" s="11"/>
      <c r="K92" s="11">
        <v>175</v>
      </c>
      <c r="L92" s="11">
        <v>0</v>
      </c>
      <c r="M92" s="11"/>
      <c r="N92" s="372" t="s">
        <v>122</v>
      </c>
      <c r="O92" s="11"/>
      <c r="P92" s="11">
        <v>2771</v>
      </c>
      <c r="Q92" s="11">
        <v>0</v>
      </c>
      <c r="R92" s="11"/>
      <c r="S92" s="372" t="s">
        <v>122</v>
      </c>
      <c r="T92" s="11"/>
      <c r="U92" s="11"/>
      <c r="V92" s="11"/>
      <c r="W92" s="11"/>
      <c r="X92" s="372" t="s">
        <v>122</v>
      </c>
      <c r="Y92" s="177"/>
      <c r="Z92" s="252">
        <f>+F92+K92+P92+U92</f>
        <v>3090</v>
      </c>
      <c r="AA92" s="252">
        <f>+G92+L92+Q92+V92</f>
        <v>0</v>
      </c>
      <c r="AB92" s="11"/>
      <c r="AC92" s="372" t="s">
        <v>122</v>
      </c>
      <c r="AD92" s="11"/>
      <c r="AE92" s="277"/>
      <c r="AF92" s="277"/>
      <c r="AG92" s="69"/>
      <c r="AH92" s="387"/>
      <c r="AI92" s="69"/>
    </row>
    <row r="93" spans="1:36" ht="15.75">
      <c r="A93" s="153"/>
      <c r="B93" s="11" t="s">
        <v>14</v>
      </c>
      <c r="C93" s="373"/>
      <c r="D93" s="373"/>
      <c r="E93" s="373"/>
      <c r="F93" s="11">
        <v>212</v>
      </c>
      <c r="G93" s="11">
        <v>0</v>
      </c>
      <c r="H93" s="11"/>
      <c r="I93" s="373"/>
      <c r="J93" s="11"/>
      <c r="K93" s="11">
        <v>200</v>
      </c>
      <c r="L93" s="11">
        <v>0</v>
      </c>
      <c r="M93" s="11"/>
      <c r="N93" s="373"/>
      <c r="O93" s="11"/>
      <c r="P93" s="11">
        <v>712</v>
      </c>
      <c r="Q93" s="11">
        <v>0</v>
      </c>
      <c r="R93" s="11"/>
      <c r="S93" s="373"/>
      <c r="T93" s="11"/>
      <c r="U93" s="11"/>
      <c r="V93" s="11"/>
      <c r="W93" s="11"/>
      <c r="X93" s="373"/>
      <c r="Y93" s="177"/>
      <c r="Z93" s="252">
        <f t="shared" ref="Z93:Z95" si="44">+F93+K93+P93+U93</f>
        <v>1124</v>
      </c>
      <c r="AA93" s="252">
        <f t="shared" ref="AA93:AA95" si="45">+G93+L93+Q93+V93</f>
        <v>0</v>
      </c>
      <c r="AB93" s="11"/>
      <c r="AC93" s="373"/>
      <c r="AD93" s="11"/>
      <c r="AE93" s="277"/>
      <c r="AF93" s="277"/>
      <c r="AG93" s="69"/>
      <c r="AH93" s="387"/>
      <c r="AI93" s="69"/>
    </row>
    <row r="94" spans="1:36" ht="15.75">
      <c r="A94" s="153"/>
      <c r="B94" s="11" t="s">
        <v>15</v>
      </c>
      <c r="C94" s="373"/>
      <c r="D94" s="373"/>
      <c r="E94" s="373"/>
      <c r="F94" s="11">
        <v>280</v>
      </c>
      <c r="G94" s="11">
        <v>0</v>
      </c>
      <c r="H94" s="11"/>
      <c r="I94" s="373"/>
      <c r="J94" s="11"/>
      <c r="K94" s="11">
        <v>195</v>
      </c>
      <c r="L94" s="11">
        <v>0</v>
      </c>
      <c r="M94" s="11"/>
      <c r="N94" s="373"/>
      <c r="O94" s="11"/>
      <c r="P94" s="11">
        <v>1773</v>
      </c>
      <c r="Q94" s="11">
        <v>0</v>
      </c>
      <c r="R94" s="11"/>
      <c r="S94" s="373"/>
      <c r="T94" s="11"/>
      <c r="U94" s="11"/>
      <c r="V94" s="11"/>
      <c r="W94" s="11"/>
      <c r="X94" s="373"/>
      <c r="Y94" s="177"/>
      <c r="Z94" s="252">
        <f t="shared" si="44"/>
        <v>2248</v>
      </c>
      <c r="AA94" s="252">
        <f t="shared" si="45"/>
        <v>0</v>
      </c>
      <c r="AB94" s="11"/>
      <c r="AC94" s="373"/>
      <c r="AD94" s="11"/>
      <c r="AE94" s="277"/>
      <c r="AF94" s="277"/>
      <c r="AG94" s="69"/>
      <c r="AH94" s="387"/>
      <c r="AI94" s="69"/>
    </row>
    <row r="95" spans="1:36" ht="15.75">
      <c r="A95" s="153"/>
      <c r="B95" s="11" t="s">
        <v>16</v>
      </c>
      <c r="C95" s="374"/>
      <c r="D95" s="374"/>
      <c r="E95" s="374"/>
      <c r="F95" s="11">
        <v>249</v>
      </c>
      <c r="G95" s="11">
        <v>0</v>
      </c>
      <c r="H95" s="11"/>
      <c r="I95" s="374"/>
      <c r="J95" s="11"/>
      <c r="K95" s="11">
        <v>233</v>
      </c>
      <c r="L95" s="11">
        <v>0</v>
      </c>
      <c r="M95" s="11"/>
      <c r="N95" s="374"/>
      <c r="O95" s="11"/>
      <c r="P95" s="11">
        <v>1423</v>
      </c>
      <c r="Q95" s="11">
        <v>0</v>
      </c>
      <c r="R95" s="11"/>
      <c r="S95" s="374"/>
      <c r="T95" s="11"/>
      <c r="U95" s="11"/>
      <c r="V95" s="11"/>
      <c r="W95" s="11"/>
      <c r="X95" s="374"/>
      <c r="Y95" s="177"/>
      <c r="Z95" s="252">
        <f t="shared" si="44"/>
        <v>1905</v>
      </c>
      <c r="AA95" s="252">
        <f t="shared" si="45"/>
        <v>0</v>
      </c>
      <c r="AB95" s="11"/>
      <c r="AC95" s="374"/>
      <c r="AD95" s="11"/>
      <c r="AE95" s="277"/>
      <c r="AF95" s="277"/>
      <c r="AG95" s="69"/>
      <c r="AH95" s="387"/>
      <c r="AI95" s="69"/>
    </row>
    <row r="96" spans="1:36" ht="15.75">
      <c r="A96" s="153"/>
      <c r="B96" s="11" t="s">
        <v>17</v>
      </c>
      <c r="C96" s="11">
        <f>SUM(C92:C95)</f>
        <v>0</v>
      </c>
      <c r="D96" s="11"/>
      <c r="E96" s="11"/>
      <c r="F96" s="11">
        <f>SUM(F92:F95)</f>
        <v>885</v>
      </c>
      <c r="G96" s="11">
        <f>SUM(G92:G95)</f>
        <v>0</v>
      </c>
      <c r="H96" s="11">
        <f>SUM(H92:H95)</f>
        <v>0</v>
      </c>
      <c r="I96" s="11"/>
      <c r="J96" s="11"/>
      <c r="K96" s="11">
        <f>SUM(K92:K95)</f>
        <v>803</v>
      </c>
      <c r="L96" s="11">
        <f>SUM(L92:L95)</f>
        <v>0</v>
      </c>
      <c r="M96" s="11">
        <f>SUM(M92:M95)</f>
        <v>0</v>
      </c>
      <c r="N96" s="11"/>
      <c r="O96" s="11"/>
      <c r="P96" s="11">
        <f>SUM(P92:P95)</f>
        <v>6679</v>
      </c>
      <c r="Q96" s="11">
        <f>SUM(Q92:Q95)</f>
        <v>0</v>
      </c>
      <c r="R96" s="11">
        <f>SUM(R92:R95)</f>
        <v>0</v>
      </c>
      <c r="S96" s="11"/>
      <c r="T96" s="11"/>
      <c r="U96" s="11">
        <f>SUM(U92:U95)</f>
        <v>0</v>
      </c>
      <c r="V96" s="11">
        <f>SUM(V92:V95)</f>
        <v>0</v>
      </c>
      <c r="W96" s="11">
        <f>SUM(W92:W95)</f>
        <v>0</v>
      </c>
      <c r="X96" s="11"/>
      <c r="Y96" s="177"/>
      <c r="Z96" s="11">
        <f>SUM(Z92:Z95)</f>
        <v>8367</v>
      </c>
      <c r="AA96" s="11">
        <f>SUM(AA92:AA95)</f>
        <v>0</v>
      </c>
      <c r="AB96" s="11">
        <f>SUM(AB92:AB95)</f>
        <v>0</v>
      </c>
      <c r="AC96" s="11"/>
      <c r="AD96" s="11"/>
      <c r="AE96" s="69"/>
      <c r="AF96" s="69"/>
      <c r="AG96" s="69"/>
      <c r="AH96" s="69"/>
      <c r="AI96" s="69"/>
    </row>
    <row r="97" spans="1:35" ht="63">
      <c r="A97" s="153" t="s">
        <v>2</v>
      </c>
      <c r="B97" s="11" t="s">
        <v>257</v>
      </c>
      <c r="C97" s="11" t="s">
        <v>18</v>
      </c>
      <c r="D97" s="180"/>
      <c r="E97" s="180"/>
      <c r="F97" s="11"/>
      <c r="G97" s="74"/>
      <c r="H97" s="74"/>
      <c r="I97" s="180"/>
      <c r="J97" s="74"/>
      <c r="K97" s="11"/>
      <c r="L97" s="74"/>
      <c r="M97" s="74"/>
      <c r="N97" s="180"/>
      <c r="O97" s="74"/>
      <c r="P97" s="11"/>
      <c r="Q97" s="74"/>
      <c r="R97" s="74"/>
      <c r="S97" s="180"/>
      <c r="T97" s="74"/>
      <c r="U97" s="11"/>
      <c r="V97" s="74"/>
      <c r="W97" s="74"/>
      <c r="X97" s="180"/>
      <c r="Y97" s="275"/>
      <c r="Z97" s="11"/>
      <c r="AA97" s="74"/>
      <c r="AB97" s="74"/>
      <c r="AC97" s="180"/>
      <c r="AD97" s="74"/>
      <c r="AE97" s="69"/>
      <c r="AF97" s="183"/>
      <c r="AG97" s="183"/>
      <c r="AH97" s="183"/>
      <c r="AI97" s="183"/>
    </row>
    <row r="98" spans="1:35" ht="15.75">
      <c r="A98" s="9"/>
      <c r="B98" s="11" t="s">
        <v>13</v>
      </c>
      <c r="C98" s="11"/>
      <c r="D98" s="372" t="s">
        <v>121</v>
      </c>
      <c r="E98" s="372" t="s">
        <v>122</v>
      </c>
      <c r="F98" s="11">
        <v>35</v>
      </c>
      <c r="G98" s="11">
        <v>0</v>
      </c>
      <c r="H98" s="11"/>
      <c r="I98" s="372" t="s">
        <v>122</v>
      </c>
      <c r="J98" s="11"/>
      <c r="K98" s="11">
        <v>7650</v>
      </c>
      <c r="L98" s="11">
        <v>0</v>
      </c>
      <c r="M98" s="11"/>
      <c r="N98" s="372" t="s">
        <v>122</v>
      </c>
      <c r="O98" s="11"/>
      <c r="P98" s="11">
        <v>94</v>
      </c>
      <c r="Q98" s="11">
        <v>0</v>
      </c>
      <c r="R98" s="11"/>
      <c r="S98" s="372" t="s">
        <v>122</v>
      </c>
      <c r="T98" s="11"/>
      <c r="U98" s="11"/>
      <c r="V98" s="11"/>
      <c r="W98" s="11"/>
      <c r="X98" s="372" t="s">
        <v>122</v>
      </c>
      <c r="Y98" s="177"/>
      <c r="Z98" s="252">
        <f t="shared" ref="Z98:AA98" si="46">+F98+K98+P98+U98</f>
        <v>7779</v>
      </c>
      <c r="AA98" s="252">
        <f t="shared" si="46"/>
        <v>0</v>
      </c>
      <c r="AB98" s="11"/>
      <c r="AC98" s="372" t="s">
        <v>122</v>
      </c>
      <c r="AD98" s="11"/>
      <c r="AE98" s="277"/>
      <c r="AF98" s="277"/>
      <c r="AG98" s="69"/>
      <c r="AH98" s="387"/>
      <c r="AI98" s="69"/>
    </row>
    <row r="99" spans="1:35" ht="15.75">
      <c r="A99" s="9"/>
      <c r="B99" s="11" t="s">
        <v>14</v>
      </c>
      <c r="C99" s="11"/>
      <c r="D99" s="373"/>
      <c r="E99" s="373"/>
      <c r="F99" s="11">
        <v>8</v>
      </c>
      <c r="G99" s="11">
        <v>0</v>
      </c>
      <c r="H99" s="11"/>
      <c r="I99" s="373"/>
      <c r="J99" s="11"/>
      <c r="K99" s="11">
        <v>39</v>
      </c>
      <c r="L99" s="11">
        <v>0</v>
      </c>
      <c r="M99" s="11"/>
      <c r="N99" s="373"/>
      <c r="O99" s="11"/>
      <c r="P99" s="11">
        <v>96</v>
      </c>
      <c r="Q99" s="11">
        <v>0</v>
      </c>
      <c r="R99" s="11"/>
      <c r="S99" s="373"/>
      <c r="T99" s="11"/>
      <c r="U99" s="11"/>
      <c r="V99" s="11"/>
      <c r="W99" s="11"/>
      <c r="X99" s="373"/>
      <c r="Y99" s="177"/>
      <c r="Z99" s="252">
        <f t="shared" ref="Z99:Z101" si="47">+F99+K99+P99+U99</f>
        <v>143</v>
      </c>
      <c r="AA99" s="252">
        <f t="shared" ref="AA99:AA101" si="48">+G99+L99+Q99+V99</f>
        <v>0</v>
      </c>
      <c r="AB99" s="11"/>
      <c r="AC99" s="373"/>
      <c r="AD99" s="11"/>
      <c r="AE99" s="277"/>
      <c r="AF99" s="277"/>
      <c r="AG99" s="69"/>
      <c r="AH99" s="387"/>
      <c r="AI99" s="69"/>
    </row>
    <row r="100" spans="1:35" ht="15.75">
      <c r="A100" s="9"/>
      <c r="B100" s="11" t="s">
        <v>15</v>
      </c>
      <c r="C100" s="11"/>
      <c r="D100" s="373"/>
      <c r="E100" s="373"/>
      <c r="F100" s="11">
        <v>20</v>
      </c>
      <c r="G100" s="11">
        <v>0</v>
      </c>
      <c r="H100" s="11"/>
      <c r="I100" s="373"/>
      <c r="J100" s="11"/>
      <c r="K100" s="11">
        <v>646</v>
      </c>
      <c r="L100" s="11">
        <v>0</v>
      </c>
      <c r="M100" s="11"/>
      <c r="N100" s="373"/>
      <c r="O100" s="11"/>
      <c r="P100" s="11">
        <v>81</v>
      </c>
      <c r="Q100" s="11">
        <v>0</v>
      </c>
      <c r="R100" s="11"/>
      <c r="S100" s="373"/>
      <c r="T100" s="11"/>
      <c r="U100" s="11"/>
      <c r="V100" s="11"/>
      <c r="W100" s="11"/>
      <c r="X100" s="373"/>
      <c r="Y100" s="177"/>
      <c r="Z100" s="252">
        <f t="shared" si="47"/>
        <v>747</v>
      </c>
      <c r="AA100" s="252">
        <f t="shared" si="48"/>
        <v>0</v>
      </c>
      <c r="AB100" s="11"/>
      <c r="AC100" s="373"/>
      <c r="AD100" s="11"/>
      <c r="AE100" s="277"/>
      <c r="AF100" s="277"/>
      <c r="AG100" s="69"/>
      <c r="AH100" s="387"/>
      <c r="AI100" s="69"/>
    </row>
    <row r="101" spans="1:35" ht="15.75">
      <c r="A101" s="9"/>
      <c r="B101" s="11" t="s">
        <v>16</v>
      </c>
      <c r="C101" s="11"/>
      <c r="D101" s="374"/>
      <c r="E101" s="374"/>
      <c r="F101" s="11">
        <v>16</v>
      </c>
      <c r="G101" s="11">
        <v>0</v>
      </c>
      <c r="H101" s="11"/>
      <c r="I101" s="374"/>
      <c r="J101" s="11"/>
      <c r="K101" s="11">
        <v>703</v>
      </c>
      <c r="L101" s="11">
        <v>0</v>
      </c>
      <c r="M101" s="11"/>
      <c r="N101" s="374"/>
      <c r="O101" s="11"/>
      <c r="P101" s="11">
        <v>76</v>
      </c>
      <c r="Q101" s="11">
        <v>0</v>
      </c>
      <c r="R101" s="11"/>
      <c r="S101" s="374"/>
      <c r="T101" s="11"/>
      <c r="U101" s="11"/>
      <c r="V101" s="11"/>
      <c r="W101" s="11"/>
      <c r="X101" s="374"/>
      <c r="Y101" s="177"/>
      <c r="Z101" s="252">
        <f t="shared" si="47"/>
        <v>795</v>
      </c>
      <c r="AA101" s="252">
        <f t="shared" si="48"/>
        <v>0</v>
      </c>
      <c r="AB101" s="11"/>
      <c r="AC101" s="374"/>
      <c r="AD101" s="11"/>
      <c r="AE101" s="277"/>
      <c r="AF101" s="277"/>
      <c r="AG101" s="69"/>
      <c r="AH101" s="387"/>
      <c r="AI101" s="69"/>
    </row>
    <row r="102" spans="1:35" ht="15.75">
      <c r="A102" s="11"/>
      <c r="B102" s="11" t="s">
        <v>17</v>
      </c>
      <c r="C102" s="11">
        <f>SUM(C98:C101)</f>
        <v>0</v>
      </c>
      <c r="D102" s="11"/>
      <c r="E102" s="11"/>
      <c r="F102" s="11">
        <f t="shared" ref="F102:H102" si="49">SUM(F98:F101)</f>
        <v>79</v>
      </c>
      <c r="G102" s="11">
        <f t="shared" si="49"/>
        <v>0</v>
      </c>
      <c r="H102" s="11">
        <f t="shared" si="49"/>
        <v>0</v>
      </c>
      <c r="I102" s="11"/>
      <c r="J102" s="11"/>
      <c r="K102" s="11">
        <f t="shared" ref="K102:M102" si="50">SUM(K98:K101)</f>
        <v>9038</v>
      </c>
      <c r="L102" s="11">
        <f t="shared" si="50"/>
        <v>0</v>
      </c>
      <c r="M102" s="11">
        <f t="shared" si="50"/>
        <v>0</v>
      </c>
      <c r="N102" s="11"/>
      <c r="O102" s="11"/>
      <c r="P102" s="11">
        <f t="shared" ref="P102:R102" si="51">SUM(P98:P101)</f>
        <v>347</v>
      </c>
      <c r="Q102" s="11">
        <f t="shared" si="51"/>
        <v>0</v>
      </c>
      <c r="R102" s="11">
        <f t="shared" si="51"/>
        <v>0</v>
      </c>
      <c r="S102" s="11"/>
      <c r="T102" s="11"/>
      <c r="U102" s="11">
        <f t="shared" ref="U102:W102" si="52">SUM(U98:U101)</f>
        <v>0</v>
      </c>
      <c r="V102" s="11">
        <f t="shared" si="52"/>
        <v>0</v>
      </c>
      <c r="W102" s="11">
        <f t="shared" si="52"/>
        <v>0</v>
      </c>
      <c r="X102" s="11"/>
      <c r="Y102" s="177"/>
      <c r="Z102" s="11">
        <f>SUM(Z98:Z101)</f>
        <v>9464</v>
      </c>
      <c r="AA102" s="11">
        <f t="shared" ref="AA102:AB102" si="53">SUM(AA98:AA101)</f>
        <v>0</v>
      </c>
      <c r="AB102" s="11">
        <f t="shared" si="53"/>
        <v>0</v>
      </c>
      <c r="AC102" s="11"/>
      <c r="AD102" s="11"/>
      <c r="AE102" s="69"/>
      <c r="AF102" s="69"/>
      <c r="AG102" s="69"/>
      <c r="AH102" s="69"/>
      <c r="AI102" s="69"/>
    </row>
    <row r="103" spans="1:35" ht="15.75">
      <c r="A103" s="11">
        <v>2</v>
      </c>
      <c r="B103" s="376" t="s">
        <v>125</v>
      </c>
      <c r="C103" s="377"/>
      <c r="D103" s="378"/>
      <c r="E103" s="11"/>
      <c r="F103" s="11"/>
      <c r="G103" s="11"/>
      <c r="H103" s="11"/>
      <c r="I103" s="11"/>
      <c r="J103" s="11"/>
      <c r="K103" s="11"/>
      <c r="L103" s="11"/>
      <c r="M103" s="11"/>
      <c r="N103" s="11"/>
      <c r="O103" s="11"/>
      <c r="P103" s="11"/>
      <c r="Q103" s="11"/>
      <c r="R103" s="11"/>
      <c r="S103" s="11"/>
      <c r="T103" s="11"/>
      <c r="U103" s="11"/>
      <c r="V103" s="11"/>
      <c r="W103" s="11"/>
      <c r="X103" s="11"/>
      <c r="Y103" s="177"/>
      <c r="Z103" s="11"/>
      <c r="AA103" s="11"/>
      <c r="AB103" s="11"/>
      <c r="AC103" s="11"/>
      <c r="AD103" s="11"/>
      <c r="AE103" s="69"/>
      <c r="AF103" s="69"/>
      <c r="AG103" s="69"/>
      <c r="AH103" s="69"/>
      <c r="AI103" s="69"/>
    </row>
    <row r="104" spans="1:35" ht="15.75">
      <c r="A104" s="11" t="s">
        <v>293</v>
      </c>
      <c r="B104" s="370" t="s">
        <v>126</v>
      </c>
      <c r="C104" s="375"/>
      <c r="D104" s="11"/>
      <c r="E104" s="11"/>
      <c r="F104" s="11"/>
      <c r="G104" s="11"/>
      <c r="H104" s="11"/>
      <c r="I104" s="11"/>
      <c r="J104" s="11"/>
      <c r="K104" s="11"/>
      <c r="L104" s="11"/>
      <c r="M104" s="11"/>
      <c r="N104" s="11"/>
      <c r="O104" s="11"/>
      <c r="P104" s="11"/>
      <c r="Q104" s="11"/>
      <c r="R104" s="11"/>
      <c r="S104" s="11"/>
      <c r="T104" s="11"/>
      <c r="U104" s="11"/>
      <c r="V104" s="11"/>
      <c r="W104" s="11"/>
      <c r="X104" s="11"/>
      <c r="Y104" s="177"/>
      <c r="Z104" s="11"/>
      <c r="AA104" s="11"/>
      <c r="AB104" s="11"/>
      <c r="AC104" s="11"/>
      <c r="AD104" s="11"/>
      <c r="AE104" s="69"/>
      <c r="AF104" s="69"/>
      <c r="AG104" s="69"/>
      <c r="AH104" s="69"/>
      <c r="AI104" s="69"/>
    </row>
    <row r="105" spans="1:35" ht="15.75">
      <c r="A105" s="11" t="s">
        <v>200</v>
      </c>
      <c r="B105" s="11" t="s">
        <v>127</v>
      </c>
      <c r="F105" s="11"/>
      <c r="G105" s="11"/>
      <c r="H105" s="11"/>
      <c r="J105" s="11"/>
      <c r="K105" s="11"/>
      <c r="L105" s="11"/>
      <c r="M105" s="11"/>
      <c r="O105" s="11"/>
      <c r="P105" s="11"/>
      <c r="Q105" s="11"/>
      <c r="R105" s="11"/>
      <c r="T105" s="11"/>
      <c r="U105" s="11"/>
      <c r="V105" s="11"/>
      <c r="W105" s="11"/>
      <c r="Y105" s="177"/>
      <c r="Z105" s="11"/>
      <c r="AA105" s="11"/>
      <c r="AB105" s="11"/>
      <c r="AD105" s="11"/>
      <c r="AE105" s="69"/>
      <c r="AF105" s="69"/>
      <c r="AG105" s="69"/>
      <c r="AI105" s="69"/>
    </row>
    <row r="106" spans="1:35" ht="15.75">
      <c r="A106" s="1"/>
      <c r="B106" s="9" t="s">
        <v>13</v>
      </c>
      <c r="C106" s="372" t="s">
        <v>130</v>
      </c>
      <c r="D106" s="372" t="s">
        <v>133</v>
      </c>
      <c r="E106" s="372" t="s">
        <v>134</v>
      </c>
      <c r="F106" s="1">
        <v>1805</v>
      </c>
      <c r="G106" s="11">
        <v>0</v>
      </c>
      <c r="H106" s="11"/>
      <c r="I106" s="372" t="s">
        <v>135</v>
      </c>
      <c r="J106" s="11"/>
      <c r="K106" s="1">
        <v>2834</v>
      </c>
      <c r="L106" s="11">
        <v>0</v>
      </c>
      <c r="M106" s="11"/>
      <c r="N106" s="372" t="s">
        <v>135</v>
      </c>
      <c r="O106" s="11"/>
      <c r="P106" s="1">
        <v>3030</v>
      </c>
      <c r="Q106" s="11">
        <v>0</v>
      </c>
      <c r="R106" s="11"/>
      <c r="S106" s="372" t="s">
        <v>135</v>
      </c>
      <c r="T106" s="11"/>
      <c r="U106" s="1">
        <v>331</v>
      </c>
      <c r="V106" s="11">
        <v>0</v>
      </c>
      <c r="W106" s="11"/>
      <c r="X106" s="372" t="s">
        <v>135</v>
      </c>
      <c r="Y106" s="177"/>
      <c r="Z106" s="252">
        <f t="shared" ref="Z106:AA106" si="54">+F106+K106+P106+U106</f>
        <v>8000</v>
      </c>
      <c r="AA106" s="252">
        <f t="shared" si="54"/>
        <v>0</v>
      </c>
      <c r="AB106" s="11"/>
      <c r="AC106" s="372" t="s">
        <v>135</v>
      </c>
      <c r="AD106" s="11"/>
      <c r="AE106" s="277"/>
      <c r="AF106" s="277"/>
      <c r="AG106" s="69"/>
      <c r="AH106" s="387"/>
      <c r="AI106" s="69"/>
    </row>
    <row r="107" spans="1:35" ht="15.75">
      <c r="A107" s="1"/>
      <c r="B107" s="9" t="s">
        <v>14</v>
      </c>
      <c r="C107" s="373"/>
      <c r="D107" s="373"/>
      <c r="E107" s="373"/>
      <c r="F107" s="1">
        <v>2198</v>
      </c>
      <c r="G107" s="11">
        <v>0</v>
      </c>
      <c r="H107" s="11"/>
      <c r="I107" s="373"/>
      <c r="J107" s="11"/>
      <c r="K107" s="1">
        <v>2849</v>
      </c>
      <c r="L107" s="11">
        <v>0</v>
      </c>
      <c r="M107" s="11"/>
      <c r="N107" s="373"/>
      <c r="O107" s="11"/>
      <c r="P107" s="1">
        <v>1298</v>
      </c>
      <c r="Q107" s="11">
        <v>0</v>
      </c>
      <c r="R107" s="11"/>
      <c r="S107" s="373"/>
      <c r="T107" s="11"/>
      <c r="U107" s="1">
        <v>432</v>
      </c>
      <c r="V107" s="11">
        <v>0</v>
      </c>
      <c r="W107" s="11"/>
      <c r="X107" s="373"/>
      <c r="Y107" s="177"/>
      <c r="Z107" s="252">
        <f t="shared" ref="Z107:Z109" si="55">+F107+K107+P107+U107</f>
        <v>6777</v>
      </c>
      <c r="AA107" s="252">
        <f t="shared" ref="AA107:AA109" si="56">+G107+L107+Q107+V107</f>
        <v>0</v>
      </c>
      <c r="AB107" s="11"/>
      <c r="AC107" s="373"/>
      <c r="AD107" s="11"/>
      <c r="AE107" s="277"/>
      <c r="AF107" s="277"/>
      <c r="AG107" s="69"/>
      <c r="AH107" s="387"/>
      <c r="AI107" s="69"/>
    </row>
    <row r="108" spans="1:35" ht="15.75">
      <c r="A108" s="1"/>
      <c r="B108" s="9" t="s">
        <v>15</v>
      </c>
      <c r="C108" s="373"/>
      <c r="D108" s="373"/>
      <c r="E108" s="373"/>
      <c r="F108" s="1">
        <v>2115</v>
      </c>
      <c r="G108" s="11">
        <v>0</v>
      </c>
      <c r="H108" s="11"/>
      <c r="I108" s="373"/>
      <c r="J108" s="11"/>
      <c r="K108" s="1">
        <v>3235</v>
      </c>
      <c r="L108" s="11">
        <v>0</v>
      </c>
      <c r="M108" s="11"/>
      <c r="N108" s="373"/>
      <c r="O108" s="11"/>
      <c r="P108" s="1">
        <v>1221</v>
      </c>
      <c r="Q108" s="11">
        <v>0</v>
      </c>
      <c r="R108" s="11"/>
      <c r="S108" s="373"/>
      <c r="T108" s="11"/>
      <c r="U108" s="1">
        <v>365</v>
      </c>
      <c r="V108" s="11">
        <v>0</v>
      </c>
      <c r="W108" s="11"/>
      <c r="X108" s="373"/>
      <c r="Y108" s="177"/>
      <c r="Z108" s="252">
        <f t="shared" si="55"/>
        <v>6936</v>
      </c>
      <c r="AA108" s="252">
        <f t="shared" si="56"/>
        <v>0</v>
      </c>
      <c r="AB108" s="11"/>
      <c r="AC108" s="373"/>
      <c r="AD108" s="11"/>
      <c r="AE108" s="277"/>
      <c r="AF108" s="277"/>
      <c r="AG108" s="69"/>
      <c r="AH108" s="387"/>
      <c r="AI108" s="69"/>
    </row>
    <row r="109" spans="1:35" ht="15.75">
      <c r="A109" s="1"/>
      <c r="B109" s="9" t="s">
        <v>16</v>
      </c>
      <c r="C109" s="374"/>
      <c r="D109" s="374"/>
      <c r="E109" s="374"/>
      <c r="F109" s="1">
        <v>2812</v>
      </c>
      <c r="G109" s="1">
        <v>0</v>
      </c>
      <c r="H109" s="1"/>
      <c r="I109" s="374"/>
      <c r="J109" s="1"/>
      <c r="K109" s="1">
        <v>3379</v>
      </c>
      <c r="L109" s="1">
        <v>0</v>
      </c>
      <c r="M109" s="1"/>
      <c r="N109" s="374"/>
      <c r="O109" s="1"/>
      <c r="P109" s="1">
        <v>1218</v>
      </c>
      <c r="Q109" s="1">
        <v>0</v>
      </c>
      <c r="R109" s="1"/>
      <c r="S109" s="374"/>
      <c r="T109" s="1"/>
      <c r="U109" s="1">
        <v>322</v>
      </c>
      <c r="V109" s="1">
        <v>0</v>
      </c>
      <c r="W109" s="1"/>
      <c r="X109" s="374"/>
      <c r="Y109" s="102"/>
      <c r="Z109" s="252">
        <f t="shared" si="55"/>
        <v>7731</v>
      </c>
      <c r="AA109" s="252">
        <f t="shared" si="56"/>
        <v>0</v>
      </c>
      <c r="AB109" s="1"/>
      <c r="AC109" s="374"/>
      <c r="AD109" s="1"/>
      <c r="AE109" s="277"/>
      <c r="AF109" s="277"/>
      <c r="AG109" s="83"/>
      <c r="AH109" s="387"/>
      <c r="AI109" s="83"/>
    </row>
    <row r="110" spans="1:35" ht="15.75">
      <c r="A110" s="1"/>
      <c r="B110" s="11" t="s">
        <v>17</v>
      </c>
      <c r="C110" s="1"/>
      <c r="D110" s="1"/>
      <c r="E110" s="1"/>
      <c r="F110" s="11">
        <f>SUM(F106:F109)</f>
        <v>8930</v>
      </c>
      <c r="G110" s="11">
        <f>SUM(G106:G109)</f>
        <v>0</v>
      </c>
      <c r="H110" s="11">
        <f>SUM(H106:H109)</f>
        <v>0</v>
      </c>
      <c r="I110" s="1"/>
      <c r="J110" s="1"/>
      <c r="K110" s="11">
        <f>SUM(K106:K109)</f>
        <v>12297</v>
      </c>
      <c r="L110" s="11">
        <f>SUM(L106:L109)</f>
        <v>0</v>
      </c>
      <c r="M110" s="11">
        <f>SUM(M106:M109)</f>
        <v>0</v>
      </c>
      <c r="N110" s="1"/>
      <c r="O110" s="1"/>
      <c r="P110" s="11">
        <f>SUM(P106:P109)</f>
        <v>6767</v>
      </c>
      <c r="Q110" s="11">
        <f>SUM(Q106:Q109)</f>
        <v>0</v>
      </c>
      <c r="R110" s="11">
        <f>SUM(R106:R109)</f>
        <v>0</v>
      </c>
      <c r="S110" s="1"/>
      <c r="T110" s="1"/>
      <c r="U110" s="11">
        <f>SUM(U106:U109)</f>
        <v>1450</v>
      </c>
      <c r="V110" s="11">
        <f>SUM(V106:V109)</f>
        <v>0</v>
      </c>
      <c r="W110" s="11">
        <f>SUM(W106:W109)</f>
        <v>0</v>
      </c>
      <c r="X110" s="1"/>
      <c r="Y110" s="102"/>
      <c r="Z110" s="11">
        <f>SUM(Z106:Z109)</f>
        <v>29444</v>
      </c>
      <c r="AA110" s="11">
        <f>SUM(AA106:AA109)</f>
        <v>0</v>
      </c>
      <c r="AB110" s="11">
        <f>SUM(AB106:AB109)</f>
        <v>0</v>
      </c>
      <c r="AC110" s="1"/>
      <c r="AD110" s="1"/>
      <c r="AE110" s="69"/>
      <c r="AF110" s="69"/>
      <c r="AG110" s="69"/>
      <c r="AI110" s="83"/>
    </row>
    <row r="111" spans="1:35" ht="15.75">
      <c r="A111" s="1" t="s">
        <v>167</v>
      </c>
      <c r="B111" s="11" t="s">
        <v>128</v>
      </c>
      <c r="F111" s="1"/>
      <c r="G111" s="1"/>
      <c r="H111" s="1"/>
      <c r="J111" s="150"/>
      <c r="K111" s="1"/>
      <c r="L111" s="1"/>
      <c r="M111" s="1"/>
      <c r="O111" s="150"/>
      <c r="P111" s="1"/>
      <c r="Q111" s="1"/>
      <c r="R111" s="1"/>
      <c r="T111" s="150"/>
      <c r="U111" s="1"/>
      <c r="V111" s="1"/>
      <c r="W111" s="1"/>
      <c r="Y111" s="178"/>
      <c r="Z111" s="1"/>
      <c r="AA111" s="1"/>
      <c r="AB111" s="1"/>
      <c r="AD111" s="150"/>
      <c r="AE111" s="83"/>
      <c r="AF111" s="83"/>
      <c r="AG111" s="83"/>
      <c r="AI111" s="227"/>
    </row>
    <row r="112" spans="1:35" ht="15.75">
      <c r="A112" s="1"/>
      <c r="B112" s="9" t="s">
        <v>13</v>
      </c>
      <c r="C112" s="381" t="s">
        <v>131</v>
      </c>
      <c r="D112" s="372" t="s">
        <v>133</v>
      </c>
      <c r="E112" s="372" t="s">
        <v>134</v>
      </c>
      <c r="F112" s="1">
        <v>10395</v>
      </c>
      <c r="G112" s="1">
        <v>0</v>
      </c>
      <c r="H112" s="1"/>
      <c r="I112" s="381" t="s">
        <v>135</v>
      </c>
      <c r="J112" s="1"/>
      <c r="K112" s="1">
        <v>10509</v>
      </c>
      <c r="L112" s="1">
        <v>0</v>
      </c>
      <c r="M112" s="1"/>
      <c r="N112" s="381" t="s">
        <v>135</v>
      </c>
      <c r="O112" s="1"/>
      <c r="P112" s="1">
        <v>6165</v>
      </c>
      <c r="Q112" s="1">
        <v>0</v>
      </c>
      <c r="R112" s="1"/>
      <c r="S112" s="381" t="s">
        <v>135</v>
      </c>
      <c r="T112" s="1"/>
      <c r="U112" s="1">
        <v>855</v>
      </c>
      <c r="V112" s="1">
        <v>0</v>
      </c>
      <c r="W112" s="1"/>
      <c r="X112" s="381" t="s">
        <v>135</v>
      </c>
      <c r="Y112" s="102"/>
      <c r="Z112" s="252">
        <f t="shared" ref="Z112:AA112" si="57">+F112+K112+P112+U112</f>
        <v>27924</v>
      </c>
      <c r="AA112" s="252">
        <f t="shared" si="57"/>
        <v>0</v>
      </c>
      <c r="AB112" s="1"/>
      <c r="AC112" s="381" t="s">
        <v>135</v>
      </c>
      <c r="AD112" s="1"/>
      <c r="AE112" s="277"/>
      <c r="AF112" s="277"/>
      <c r="AG112" s="83"/>
      <c r="AH112" s="395"/>
      <c r="AI112" s="83"/>
    </row>
    <row r="113" spans="1:16384" ht="15.75">
      <c r="A113" s="1"/>
      <c r="B113" s="9" t="s">
        <v>14</v>
      </c>
      <c r="C113" s="382"/>
      <c r="D113" s="373"/>
      <c r="E113" s="373"/>
      <c r="F113" s="1">
        <v>10098</v>
      </c>
      <c r="G113" s="1">
        <v>0</v>
      </c>
      <c r="H113" s="1"/>
      <c r="I113" s="382"/>
      <c r="J113" s="1"/>
      <c r="K113" s="1">
        <v>5868</v>
      </c>
      <c r="L113" s="1">
        <v>0</v>
      </c>
      <c r="M113" s="1"/>
      <c r="N113" s="382"/>
      <c r="O113" s="1"/>
      <c r="P113" s="1">
        <v>4917</v>
      </c>
      <c r="Q113" s="1">
        <v>0</v>
      </c>
      <c r="R113" s="1"/>
      <c r="S113" s="382"/>
      <c r="T113" s="1"/>
      <c r="U113" s="1">
        <v>841</v>
      </c>
      <c r="V113" s="1">
        <v>0</v>
      </c>
      <c r="W113" s="1"/>
      <c r="X113" s="382"/>
      <c r="Y113" s="102"/>
      <c r="Z113" s="252">
        <f t="shared" ref="Z113:Z115" si="58">+F113+K113+P113+U113</f>
        <v>21724</v>
      </c>
      <c r="AA113" s="252">
        <f t="shared" ref="AA113:AA115" si="59">+G113+L113+Q113+V113</f>
        <v>0</v>
      </c>
      <c r="AB113" s="1"/>
      <c r="AC113" s="382"/>
      <c r="AD113" s="1"/>
      <c r="AE113" s="277"/>
      <c r="AF113" s="277"/>
      <c r="AG113" s="83"/>
      <c r="AH113" s="395"/>
      <c r="AI113" s="83"/>
    </row>
    <row r="114" spans="1:16384" ht="15.75">
      <c r="A114" s="1"/>
      <c r="B114" s="9" t="s">
        <v>15</v>
      </c>
      <c r="C114" s="382"/>
      <c r="D114" s="373"/>
      <c r="E114" s="373"/>
      <c r="F114" s="1">
        <v>7285</v>
      </c>
      <c r="G114" s="1">
        <v>0</v>
      </c>
      <c r="H114" s="1"/>
      <c r="I114" s="382"/>
      <c r="J114" s="1"/>
      <c r="K114" s="1">
        <v>6210</v>
      </c>
      <c r="L114" s="1">
        <v>0</v>
      </c>
      <c r="M114" s="1"/>
      <c r="N114" s="382"/>
      <c r="O114" s="1"/>
      <c r="P114" s="1">
        <v>4797</v>
      </c>
      <c r="Q114" s="1">
        <v>0</v>
      </c>
      <c r="R114" s="1"/>
      <c r="S114" s="382"/>
      <c r="T114" s="1"/>
      <c r="U114" s="1">
        <v>1001</v>
      </c>
      <c r="V114" s="1">
        <v>0</v>
      </c>
      <c r="W114" s="1"/>
      <c r="X114" s="382"/>
      <c r="Y114" s="102"/>
      <c r="Z114" s="252">
        <f t="shared" si="58"/>
        <v>19293</v>
      </c>
      <c r="AA114" s="252">
        <f t="shared" si="59"/>
        <v>0</v>
      </c>
      <c r="AB114" s="1"/>
      <c r="AC114" s="382"/>
      <c r="AD114" s="1"/>
      <c r="AE114" s="277"/>
      <c r="AF114" s="277"/>
      <c r="AG114" s="83"/>
      <c r="AH114" s="395"/>
      <c r="AI114" s="83"/>
    </row>
    <row r="115" spans="1:16384" ht="15.75">
      <c r="A115" s="1"/>
      <c r="B115" s="9" t="s">
        <v>16</v>
      </c>
      <c r="C115" s="383"/>
      <c r="D115" s="374"/>
      <c r="E115" s="374"/>
      <c r="F115" s="1">
        <v>7780</v>
      </c>
      <c r="G115" s="1">
        <v>0</v>
      </c>
      <c r="H115" s="1"/>
      <c r="I115" s="383"/>
      <c r="J115" s="1"/>
      <c r="K115" s="1">
        <v>1746</v>
      </c>
      <c r="L115" s="1">
        <v>0</v>
      </c>
      <c r="M115" s="1"/>
      <c r="N115" s="383"/>
      <c r="O115" s="1"/>
      <c r="P115" s="1">
        <v>3811</v>
      </c>
      <c r="Q115" s="1">
        <v>0</v>
      </c>
      <c r="R115" s="1"/>
      <c r="S115" s="383"/>
      <c r="T115" s="1"/>
      <c r="U115" s="1">
        <v>1053</v>
      </c>
      <c r="V115" s="1">
        <v>0</v>
      </c>
      <c r="W115" s="1"/>
      <c r="X115" s="383"/>
      <c r="Y115" s="102"/>
      <c r="Z115" s="252">
        <f t="shared" si="58"/>
        <v>14390</v>
      </c>
      <c r="AA115" s="252">
        <f t="shared" si="59"/>
        <v>0</v>
      </c>
      <c r="AB115" s="1"/>
      <c r="AC115" s="383"/>
      <c r="AD115" s="1"/>
      <c r="AE115" s="277"/>
      <c r="AF115" s="277"/>
      <c r="AG115" s="83"/>
      <c r="AH115" s="395"/>
      <c r="AI115" s="83"/>
    </row>
    <row r="116" spans="1:16384" ht="15.75">
      <c r="A116" s="1"/>
      <c r="B116" s="11" t="s">
        <v>17</v>
      </c>
      <c r="C116" s="1"/>
      <c r="D116" s="1"/>
      <c r="E116" s="1"/>
      <c r="F116" s="11">
        <f>SUM(F112:F115)</f>
        <v>35558</v>
      </c>
      <c r="G116" s="11">
        <f>SUM(G112:G115)</f>
        <v>0</v>
      </c>
      <c r="H116" s="11">
        <f>SUM(H112:H115)</f>
        <v>0</v>
      </c>
      <c r="I116" s="74"/>
      <c r="J116" s="1"/>
      <c r="K116" s="11">
        <f>SUM(K112:K115)</f>
        <v>24333</v>
      </c>
      <c r="L116" s="11">
        <f>SUM(L112:L115)</f>
        <v>0</v>
      </c>
      <c r="M116" s="11">
        <f>SUM(M112:M115)</f>
        <v>0</v>
      </c>
      <c r="N116" s="74"/>
      <c r="O116" s="1"/>
      <c r="P116" s="11">
        <f>SUM(P112:P115)</f>
        <v>19690</v>
      </c>
      <c r="Q116" s="11">
        <f>SUM(Q112:Q115)</f>
        <v>0</v>
      </c>
      <c r="R116" s="11">
        <f>SUM(R112:R115)</f>
        <v>0</v>
      </c>
      <c r="S116" s="74"/>
      <c r="T116" s="1"/>
      <c r="U116" s="11">
        <f>SUM(U112:U115)</f>
        <v>3750</v>
      </c>
      <c r="V116" s="11">
        <f>SUM(V112:V115)</f>
        <v>0</v>
      </c>
      <c r="W116" s="11">
        <f>SUM(W112:W115)</f>
        <v>0</v>
      </c>
      <c r="X116" s="74"/>
      <c r="Y116" s="102"/>
      <c r="Z116" s="11">
        <f>SUM(Z112:Z115)</f>
        <v>83331</v>
      </c>
      <c r="AA116" s="11">
        <f>SUM(AA112:AA115)</f>
        <v>0</v>
      </c>
      <c r="AB116" s="11">
        <f>SUM(AB112:AB115)</f>
        <v>0</v>
      </c>
      <c r="AC116" s="74"/>
      <c r="AD116" s="1"/>
      <c r="AE116" s="69"/>
      <c r="AF116" s="69"/>
      <c r="AG116" s="69"/>
      <c r="AH116" s="183"/>
      <c r="AI116" s="83"/>
    </row>
    <row r="117" spans="1:16384" ht="15.75">
      <c r="A117" s="1" t="s">
        <v>168</v>
      </c>
      <c r="B117" s="11" t="s">
        <v>129</v>
      </c>
      <c r="E117" s="11"/>
      <c r="F117" s="1"/>
      <c r="G117" s="1"/>
      <c r="H117" s="1"/>
      <c r="I117" s="4"/>
      <c r="J117" s="150"/>
      <c r="K117" s="1"/>
      <c r="L117" s="1"/>
      <c r="M117" s="1"/>
      <c r="N117" s="4"/>
      <c r="O117" s="150"/>
      <c r="P117" s="1"/>
      <c r="Q117" s="1"/>
      <c r="R117" s="1"/>
      <c r="S117" s="4"/>
      <c r="T117" s="150"/>
      <c r="U117" s="1"/>
      <c r="V117" s="1"/>
      <c r="W117" s="1"/>
      <c r="X117" s="4"/>
      <c r="Y117" s="178"/>
      <c r="Z117" s="1"/>
      <c r="AA117" s="1"/>
      <c r="AB117" s="1"/>
      <c r="AC117" s="4"/>
      <c r="AD117" s="150"/>
      <c r="AE117" s="83"/>
      <c r="AF117" s="83"/>
      <c r="AG117" s="83"/>
      <c r="AH117" s="278"/>
      <c r="AI117" s="227"/>
    </row>
    <row r="118" spans="1:16384" ht="15.75">
      <c r="A118" s="1"/>
      <c r="B118" s="9" t="s">
        <v>13</v>
      </c>
      <c r="C118" s="397" t="s">
        <v>132</v>
      </c>
      <c r="D118" s="372" t="s">
        <v>133</v>
      </c>
      <c r="E118" s="372" t="s">
        <v>134</v>
      </c>
      <c r="F118" s="1">
        <v>15</v>
      </c>
      <c r="G118" s="1">
        <v>0</v>
      </c>
      <c r="H118" s="1"/>
      <c r="I118" s="381" t="s">
        <v>135</v>
      </c>
      <c r="J118" s="1"/>
      <c r="K118" s="1">
        <v>160</v>
      </c>
      <c r="L118" s="1">
        <v>0</v>
      </c>
      <c r="M118" s="1"/>
      <c r="N118" s="381" t="s">
        <v>135</v>
      </c>
      <c r="O118" s="1"/>
      <c r="P118" s="1">
        <v>116</v>
      </c>
      <c r="Q118" s="1">
        <v>0</v>
      </c>
      <c r="R118" s="1"/>
      <c r="S118" s="381" t="s">
        <v>135</v>
      </c>
      <c r="T118" s="1"/>
      <c r="U118" s="1">
        <v>17</v>
      </c>
      <c r="V118" s="1">
        <v>0</v>
      </c>
      <c r="W118" s="1"/>
      <c r="X118" s="381" t="s">
        <v>135</v>
      </c>
      <c r="Y118" s="102"/>
      <c r="Z118" s="252">
        <f t="shared" ref="Z118:AA118" si="60">+F118+K118+P118+U118</f>
        <v>308</v>
      </c>
      <c r="AA118" s="252">
        <f t="shared" si="60"/>
        <v>0</v>
      </c>
      <c r="AB118" s="1"/>
      <c r="AC118" s="381" t="s">
        <v>135</v>
      </c>
      <c r="AD118" s="1"/>
      <c r="AE118" s="277"/>
      <c r="AF118" s="277"/>
      <c r="AG118" s="83"/>
      <c r="AH118" s="395"/>
      <c r="AI118" s="83"/>
    </row>
    <row r="119" spans="1:16384" ht="15.75">
      <c r="A119" s="1"/>
      <c r="B119" s="9" t="s">
        <v>14</v>
      </c>
      <c r="C119" s="398"/>
      <c r="D119" s="373"/>
      <c r="E119" s="373"/>
      <c r="F119" s="1">
        <v>12</v>
      </c>
      <c r="G119" s="1">
        <v>0</v>
      </c>
      <c r="H119" s="1"/>
      <c r="I119" s="382"/>
      <c r="J119" s="1"/>
      <c r="K119" s="1">
        <v>14</v>
      </c>
      <c r="L119" s="1">
        <v>0</v>
      </c>
      <c r="M119" s="1"/>
      <c r="N119" s="382"/>
      <c r="O119" s="1"/>
      <c r="P119" s="1">
        <v>132</v>
      </c>
      <c r="Q119" s="1">
        <v>0</v>
      </c>
      <c r="R119" s="1"/>
      <c r="S119" s="382"/>
      <c r="T119" s="1">
        <v>0</v>
      </c>
      <c r="U119" s="1">
        <v>13</v>
      </c>
      <c r="V119" s="1">
        <v>0</v>
      </c>
      <c r="W119" s="1"/>
      <c r="X119" s="382"/>
      <c r="Y119" s="102"/>
      <c r="Z119" s="252">
        <f t="shared" ref="Z119:Z121" si="61">+F119+K119+P119+U119</f>
        <v>171</v>
      </c>
      <c r="AA119" s="252">
        <f t="shared" ref="AA119:AA121" si="62">+G119+L119+Q119+V119</f>
        <v>0</v>
      </c>
      <c r="AB119" s="1"/>
      <c r="AC119" s="382"/>
      <c r="AD119" s="1"/>
      <c r="AE119" s="277"/>
      <c r="AF119" s="277"/>
      <c r="AG119" s="83"/>
      <c r="AH119" s="395"/>
      <c r="AI119" s="83"/>
    </row>
    <row r="120" spans="1:16384" ht="15.75">
      <c r="A120" s="1"/>
      <c r="B120" s="9" t="s">
        <v>15</v>
      </c>
      <c r="C120" s="398"/>
      <c r="D120" s="373"/>
      <c r="E120" s="373"/>
      <c r="F120" s="1">
        <v>16</v>
      </c>
      <c r="G120" s="1">
        <v>0</v>
      </c>
      <c r="H120" s="1"/>
      <c r="I120" s="382"/>
      <c r="J120" s="1"/>
      <c r="K120" s="1">
        <v>12</v>
      </c>
      <c r="L120" s="1">
        <v>0</v>
      </c>
      <c r="M120" s="1"/>
      <c r="N120" s="382"/>
      <c r="O120" s="1"/>
      <c r="P120" s="1">
        <v>0</v>
      </c>
      <c r="Q120" s="1">
        <v>0</v>
      </c>
      <c r="R120" s="1"/>
      <c r="S120" s="382"/>
      <c r="T120" s="1"/>
      <c r="U120" s="1">
        <v>10</v>
      </c>
      <c r="V120" s="1">
        <v>0</v>
      </c>
      <c r="W120" s="1"/>
      <c r="X120" s="382"/>
      <c r="Y120" s="102"/>
      <c r="Z120" s="252">
        <f t="shared" si="61"/>
        <v>38</v>
      </c>
      <c r="AA120" s="252">
        <f t="shared" si="62"/>
        <v>0</v>
      </c>
      <c r="AB120" s="1"/>
      <c r="AC120" s="382"/>
      <c r="AD120" s="1"/>
      <c r="AE120" s="277"/>
      <c r="AF120" s="277"/>
      <c r="AG120" s="83"/>
      <c r="AH120" s="395"/>
      <c r="AI120" s="83"/>
    </row>
    <row r="121" spans="1:16384" ht="15.75">
      <c r="A121" s="1"/>
      <c r="B121" s="9" t="s">
        <v>16</v>
      </c>
      <c r="C121" s="399"/>
      <c r="D121" s="374"/>
      <c r="E121" s="374"/>
      <c r="F121" s="1">
        <v>19</v>
      </c>
      <c r="G121" s="1">
        <v>0</v>
      </c>
      <c r="H121" s="1"/>
      <c r="I121" s="383"/>
      <c r="J121" s="1"/>
      <c r="K121" s="1">
        <v>15</v>
      </c>
      <c r="L121" s="1">
        <v>0</v>
      </c>
      <c r="M121" s="1"/>
      <c r="N121" s="383"/>
      <c r="O121" s="1"/>
      <c r="P121" s="1">
        <v>0</v>
      </c>
      <c r="Q121" s="1">
        <v>0</v>
      </c>
      <c r="R121" s="1"/>
      <c r="S121" s="383"/>
      <c r="T121" s="1"/>
      <c r="U121" s="1">
        <v>12</v>
      </c>
      <c r="V121" s="1">
        <v>0</v>
      </c>
      <c r="W121" s="1"/>
      <c r="X121" s="383"/>
      <c r="Y121" s="102"/>
      <c r="Z121" s="252">
        <f t="shared" si="61"/>
        <v>46</v>
      </c>
      <c r="AA121" s="252">
        <f t="shared" si="62"/>
        <v>0</v>
      </c>
      <c r="AB121" s="1"/>
      <c r="AC121" s="383"/>
      <c r="AD121" s="1"/>
      <c r="AE121" s="277"/>
      <c r="AF121" s="277"/>
      <c r="AG121" s="83"/>
      <c r="AH121" s="395"/>
      <c r="AI121" s="83"/>
    </row>
    <row r="122" spans="1:16384" ht="15.75">
      <c r="A122" s="1"/>
      <c r="B122" s="11" t="s">
        <v>17</v>
      </c>
      <c r="C122" s="1"/>
      <c r="D122" s="1"/>
      <c r="E122" s="1"/>
      <c r="F122" s="11">
        <f>SUM(F118:F121)</f>
        <v>62</v>
      </c>
      <c r="G122" s="11">
        <f>SUM(G118:G121)</f>
        <v>0</v>
      </c>
      <c r="H122" s="11">
        <f>SUM(H118:H121)</f>
        <v>0</v>
      </c>
      <c r="I122" s="1"/>
      <c r="J122" s="1"/>
      <c r="K122" s="11">
        <f>SUM(K118:K121)</f>
        <v>201</v>
      </c>
      <c r="L122" s="11">
        <f>SUM(L118:L121)</f>
        <v>0</v>
      </c>
      <c r="M122" s="11">
        <f>SUM(M118:M121)</f>
        <v>0</v>
      </c>
      <c r="N122" s="1"/>
      <c r="O122" s="1"/>
      <c r="P122" s="11">
        <f>SUM(P118:P121)</f>
        <v>248</v>
      </c>
      <c r="Q122" s="11">
        <f>SUM(Q118:Q121)</f>
        <v>0</v>
      </c>
      <c r="R122" s="11">
        <f>SUM(R118:R121)</f>
        <v>0</v>
      </c>
      <c r="S122" s="1"/>
      <c r="T122" s="1"/>
      <c r="U122" s="11">
        <f>SUM(U118:U121)</f>
        <v>52</v>
      </c>
      <c r="V122" s="11">
        <f>SUM(V118:V121)</f>
        <v>0</v>
      </c>
      <c r="W122" s="11">
        <f>SUM(W118:W121)</f>
        <v>0</v>
      </c>
      <c r="X122" s="1"/>
      <c r="Y122" s="102"/>
      <c r="Z122" s="11">
        <f>SUM(Z118:Z121)</f>
        <v>563</v>
      </c>
      <c r="AA122" s="11">
        <f>SUM(AA118:AA121)</f>
        <v>0</v>
      </c>
      <c r="AB122" s="11">
        <f>SUM(AB118:AB121)</f>
        <v>0</v>
      </c>
      <c r="AC122" s="1"/>
      <c r="AD122" s="1"/>
      <c r="AE122" s="69"/>
      <c r="AF122" s="69"/>
      <c r="AG122" s="69"/>
      <c r="AI122" s="83"/>
    </row>
    <row r="123" spans="1:16384" ht="18">
      <c r="A123" s="117"/>
      <c r="B123" s="117"/>
      <c r="C123" s="117"/>
      <c r="D123" s="117"/>
      <c r="E123" s="118" t="s">
        <v>3</v>
      </c>
      <c r="F123" s="118"/>
      <c r="G123" s="117"/>
      <c r="H123" s="117"/>
      <c r="I123" s="117"/>
      <c r="J123" s="117"/>
      <c r="K123" s="117"/>
      <c r="L123" s="117"/>
      <c r="M123" s="118"/>
      <c r="N123" s="118"/>
      <c r="O123" s="117"/>
      <c r="P123" s="117"/>
      <c r="Q123" s="117"/>
      <c r="R123" s="117"/>
      <c r="S123" s="117"/>
      <c r="T123" s="117"/>
      <c r="U123" s="118"/>
      <c r="V123" s="118"/>
      <c r="W123" s="117"/>
      <c r="X123" s="117"/>
      <c r="Y123" s="117"/>
      <c r="Z123" s="117"/>
      <c r="AA123" s="117"/>
      <c r="AB123" s="117"/>
      <c r="AC123" s="118"/>
      <c r="AD123" s="118"/>
      <c r="AE123" s="117"/>
      <c r="AF123" s="117"/>
      <c r="AG123" s="117"/>
      <c r="AH123" s="117"/>
      <c r="AI123" s="117"/>
      <c r="AJ123" s="117"/>
      <c r="AK123" s="118"/>
      <c r="AL123" s="118"/>
      <c r="AM123" s="117"/>
      <c r="AN123" s="117"/>
      <c r="AO123" s="117"/>
      <c r="AP123" s="117"/>
      <c r="AQ123" s="117"/>
      <c r="AR123" s="117"/>
      <c r="AS123" s="118"/>
      <c r="AT123" s="118"/>
      <c r="AU123" s="117"/>
      <c r="AV123" s="117"/>
      <c r="AW123" s="117"/>
      <c r="AX123" s="117"/>
      <c r="AY123" s="117"/>
      <c r="AZ123" s="117"/>
      <c r="BA123" s="118"/>
      <c r="BB123" s="118"/>
      <c r="BC123" s="117"/>
      <c r="BD123" s="117"/>
      <c r="BE123" s="117"/>
      <c r="BF123" s="117"/>
      <c r="BG123" s="117"/>
      <c r="BH123" s="117"/>
      <c r="BI123" s="118"/>
      <c r="BJ123" s="118"/>
      <c r="BK123" s="117"/>
      <c r="BL123" s="117"/>
      <c r="BM123" s="117"/>
      <c r="BN123" s="117"/>
      <c r="BO123" s="117"/>
      <c r="BP123" s="117"/>
      <c r="BQ123" s="118"/>
      <c r="BR123" s="118"/>
      <c r="BS123" s="117"/>
      <c r="BT123" s="117"/>
      <c r="BU123" s="117"/>
      <c r="BV123" s="117"/>
      <c r="BW123" s="117"/>
      <c r="BX123" s="117"/>
      <c r="BY123" s="118" t="s">
        <v>3</v>
      </c>
      <c r="BZ123" s="118"/>
      <c r="CA123" s="117"/>
      <c r="CB123" s="117"/>
      <c r="CC123" s="117"/>
      <c r="CD123" s="117"/>
      <c r="CE123" s="117"/>
      <c r="CF123" s="117"/>
      <c r="CG123" s="118" t="s">
        <v>3</v>
      </c>
      <c r="CH123" s="118"/>
      <c r="CI123" s="117"/>
      <c r="CJ123" s="117"/>
      <c r="CK123" s="117"/>
      <c r="CL123" s="117"/>
      <c r="CM123" s="117"/>
      <c r="CN123" s="117"/>
      <c r="CO123" s="118" t="s">
        <v>3</v>
      </c>
      <c r="CP123" s="118"/>
      <c r="CQ123" s="117"/>
      <c r="CR123" s="117"/>
      <c r="CS123" s="117"/>
      <c r="CT123" s="117"/>
      <c r="CU123" s="117"/>
      <c r="CV123" s="117"/>
      <c r="CW123" s="118" t="s">
        <v>3</v>
      </c>
      <c r="CX123" s="118"/>
      <c r="CY123" s="117"/>
      <c r="CZ123" s="117"/>
      <c r="DA123" s="117"/>
      <c r="DB123" s="117"/>
      <c r="DC123" s="117"/>
      <c r="DD123" s="117"/>
      <c r="DE123" s="118" t="s">
        <v>3</v>
      </c>
      <c r="DF123" s="118"/>
      <c r="DG123" s="117"/>
      <c r="DH123" s="117"/>
      <c r="DI123" s="117"/>
      <c r="DJ123" s="117"/>
      <c r="DK123" s="117"/>
      <c r="DL123" s="117"/>
      <c r="DM123" s="118" t="s">
        <v>3</v>
      </c>
      <c r="DN123" s="118"/>
      <c r="DO123" s="117"/>
      <c r="DP123" s="117"/>
      <c r="DQ123" s="117"/>
      <c r="DR123" s="117"/>
      <c r="DS123" s="117"/>
      <c r="DT123" s="117"/>
      <c r="DU123" s="118" t="s">
        <v>3</v>
      </c>
      <c r="DV123" s="118"/>
      <c r="DW123" s="117"/>
      <c r="DX123" s="117"/>
      <c r="DY123" s="117"/>
      <c r="DZ123" s="117"/>
      <c r="EA123" s="117"/>
      <c r="EB123" s="117"/>
      <c r="EC123" s="118" t="s">
        <v>3</v>
      </c>
      <c r="ED123" s="118"/>
      <c r="EE123" s="117"/>
      <c r="EF123" s="117"/>
      <c r="EG123" s="117"/>
      <c r="EH123" s="117"/>
      <c r="EI123" s="117"/>
      <c r="EJ123" s="117"/>
      <c r="EK123" s="118" t="s">
        <v>3</v>
      </c>
      <c r="EL123" s="118"/>
      <c r="EM123" s="117"/>
      <c r="EN123" s="117"/>
      <c r="EO123" s="117"/>
      <c r="EP123" s="117"/>
      <c r="EQ123" s="117"/>
      <c r="ER123" s="117"/>
      <c r="ES123" s="118" t="s">
        <v>3</v>
      </c>
      <c r="ET123" s="118"/>
      <c r="EU123" s="117"/>
      <c r="EV123" s="117"/>
      <c r="EW123" s="117"/>
      <c r="EX123" s="117"/>
      <c r="EY123" s="117"/>
      <c r="EZ123" s="117"/>
      <c r="FA123" s="118" t="s">
        <v>3</v>
      </c>
      <c r="FB123" s="118"/>
      <c r="FC123" s="117"/>
      <c r="FD123" s="117"/>
      <c r="FE123" s="117"/>
      <c r="FF123" s="117"/>
      <c r="FG123" s="117"/>
      <c r="FH123" s="117"/>
      <c r="FI123" s="118" t="s">
        <v>3</v>
      </c>
      <c r="FJ123" s="118"/>
      <c r="FK123" s="117"/>
      <c r="FL123" s="117"/>
      <c r="FM123" s="117"/>
      <c r="FN123" s="117"/>
      <c r="FO123" s="117"/>
      <c r="FP123" s="117"/>
      <c r="FQ123" s="118" t="s">
        <v>3</v>
      </c>
      <c r="FR123" s="118"/>
      <c r="FS123" s="117"/>
      <c r="FT123" s="117"/>
      <c r="FU123" s="117"/>
      <c r="FV123" s="117"/>
      <c r="FW123" s="117"/>
      <c r="FX123" s="117"/>
      <c r="FY123" s="118" t="s">
        <v>3</v>
      </c>
      <c r="FZ123" s="118"/>
      <c r="GA123" s="117"/>
      <c r="GB123" s="117"/>
      <c r="GC123" s="117"/>
      <c r="GD123" s="117"/>
      <c r="GE123" s="117"/>
      <c r="GF123" s="117"/>
      <c r="GG123" s="118" t="s">
        <v>3</v>
      </c>
      <c r="GH123" s="118"/>
      <c r="GI123" s="117"/>
      <c r="GJ123" s="117"/>
      <c r="GK123" s="117"/>
      <c r="GL123" s="117"/>
      <c r="GM123" s="117"/>
      <c r="GN123" s="117"/>
      <c r="GO123" s="118" t="s">
        <v>3</v>
      </c>
      <c r="GP123" s="118"/>
      <c r="GQ123" s="117"/>
      <c r="GR123" s="117"/>
      <c r="GS123" s="117"/>
      <c r="GT123" s="117"/>
      <c r="GU123" s="117"/>
      <c r="GV123" s="117"/>
      <c r="GW123" s="118" t="s">
        <v>3</v>
      </c>
      <c r="GX123" s="118"/>
      <c r="GY123" s="117"/>
      <c r="GZ123" s="117"/>
      <c r="HA123" s="117"/>
      <c r="HB123" s="117"/>
      <c r="HC123" s="117"/>
      <c r="HD123" s="117"/>
      <c r="HE123" s="118" t="s">
        <v>3</v>
      </c>
      <c r="HF123" s="118"/>
      <c r="HG123" s="117"/>
      <c r="HH123" s="117"/>
      <c r="HI123" s="117"/>
      <c r="HJ123" s="117"/>
      <c r="HK123" s="117"/>
      <c r="HL123" s="117"/>
      <c r="HM123" s="118" t="s">
        <v>3</v>
      </c>
      <c r="HN123" s="118"/>
      <c r="HO123" s="117"/>
      <c r="HP123" s="117"/>
      <c r="HQ123" s="117"/>
      <c r="HR123" s="117"/>
      <c r="HS123" s="117"/>
      <c r="HT123" s="117"/>
      <c r="HU123" s="118" t="s">
        <v>3</v>
      </c>
      <c r="HV123" s="118"/>
      <c r="HW123" s="117"/>
      <c r="HX123" s="117"/>
      <c r="HY123" s="117"/>
      <c r="HZ123" s="117"/>
      <c r="IA123" s="117"/>
      <c r="IB123" s="117"/>
      <c r="IC123" s="118" t="s">
        <v>3</v>
      </c>
      <c r="ID123" s="118"/>
      <c r="IE123" s="117"/>
      <c r="IF123" s="117"/>
      <c r="IG123" s="117"/>
      <c r="IH123" s="117"/>
      <c r="II123" s="117"/>
      <c r="IJ123" s="117"/>
      <c r="IK123" s="118" t="s">
        <v>3</v>
      </c>
      <c r="IL123" s="118"/>
      <c r="IM123" s="117"/>
      <c r="IN123" s="117"/>
      <c r="IO123" s="117"/>
      <c r="IP123" s="117"/>
      <c r="IQ123" s="117"/>
      <c r="IR123" s="117"/>
      <c r="IS123" s="118" t="s">
        <v>3</v>
      </c>
      <c r="IT123" s="118"/>
      <c r="IU123" s="117"/>
      <c r="IV123" s="117"/>
      <c r="IW123" s="117"/>
      <c r="IX123" s="117"/>
      <c r="IY123" s="117"/>
      <c r="IZ123" s="117"/>
      <c r="JA123" s="118" t="s">
        <v>3</v>
      </c>
      <c r="JB123" s="118"/>
      <c r="JC123" s="117"/>
      <c r="JD123" s="117"/>
      <c r="JE123" s="117"/>
      <c r="JF123" s="117"/>
      <c r="JG123" s="117"/>
      <c r="JH123" s="117"/>
      <c r="JI123" s="118" t="s">
        <v>3</v>
      </c>
      <c r="JJ123" s="118"/>
      <c r="JK123" s="117"/>
      <c r="JL123" s="117"/>
      <c r="JM123" s="117"/>
      <c r="JN123" s="117"/>
      <c r="JO123" s="117"/>
      <c r="JP123" s="117"/>
      <c r="JQ123" s="118" t="s">
        <v>3</v>
      </c>
      <c r="JR123" s="118"/>
      <c r="JS123" s="117"/>
      <c r="JT123" s="117"/>
      <c r="JU123" s="117"/>
      <c r="JV123" s="117"/>
      <c r="JW123" s="117"/>
      <c r="JX123" s="117"/>
      <c r="JY123" s="118" t="s">
        <v>3</v>
      </c>
      <c r="JZ123" s="118"/>
      <c r="KA123" s="117"/>
      <c r="KB123" s="117"/>
      <c r="KC123" s="117"/>
      <c r="KD123" s="117"/>
      <c r="KE123" s="117"/>
      <c r="KF123" s="117"/>
      <c r="KG123" s="118" t="s">
        <v>3</v>
      </c>
      <c r="KH123" s="118"/>
      <c r="KI123" s="117"/>
      <c r="KJ123" s="117"/>
      <c r="KK123" s="117"/>
      <c r="KL123" s="117"/>
      <c r="KM123" s="117"/>
      <c r="KN123" s="117"/>
      <c r="KO123" s="118" t="s">
        <v>3</v>
      </c>
      <c r="KP123" s="118"/>
      <c r="KQ123" s="117"/>
      <c r="KR123" s="117"/>
      <c r="KS123" s="117"/>
      <c r="KT123" s="117"/>
      <c r="KU123" s="117"/>
      <c r="KV123" s="117"/>
      <c r="KW123" s="118" t="s">
        <v>3</v>
      </c>
      <c r="KX123" s="118"/>
      <c r="KY123" s="117"/>
      <c r="KZ123" s="117"/>
      <c r="LA123" s="117"/>
      <c r="LB123" s="117"/>
      <c r="LC123" s="117"/>
      <c r="LD123" s="117"/>
      <c r="LE123" s="118" t="s">
        <v>3</v>
      </c>
      <c r="LF123" s="118"/>
      <c r="LG123" s="117"/>
      <c r="LH123" s="117"/>
      <c r="LI123" s="117"/>
      <c r="LJ123" s="117"/>
      <c r="LK123" s="117"/>
      <c r="LL123" s="117"/>
      <c r="LM123" s="118" t="s">
        <v>3</v>
      </c>
      <c r="LN123" s="118"/>
      <c r="LO123" s="117"/>
      <c r="LP123" s="117"/>
      <c r="LQ123" s="117"/>
      <c r="LR123" s="117"/>
      <c r="LS123" s="117"/>
      <c r="LT123" s="117"/>
      <c r="LU123" s="118" t="s">
        <v>3</v>
      </c>
      <c r="LV123" s="118"/>
      <c r="LW123" s="117"/>
      <c r="LX123" s="117"/>
      <c r="LY123" s="117"/>
      <c r="LZ123" s="117"/>
      <c r="MA123" s="117"/>
      <c r="MB123" s="117"/>
      <c r="MC123" s="118" t="s">
        <v>3</v>
      </c>
      <c r="MD123" s="118"/>
      <c r="ME123" s="117"/>
      <c r="MF123" s="117"/>
      <c r="MG123" s="117"/>
      <c r="MH123" s="117"/>
      <c r="MI123" s="117"/>
      <c r="MJ123" s="117"/>
      <c r="MK123" s="118" t="s">
        <v>3</v>
      </c>
      <c r="ML123" s="118"/>
      <c r="MM123" s="117"/>
      <c r="MN123" s="117"/>
      <c r="MO123" s="117"/>
      <c r="MP123" s="117"/>
      <c r="MQ123" s="117"/>
      <c r="MR123" s="117"/>
      <c r="MS123" s="118" t="s">
        <v>3</v>
      </c>
      <c r="MT123" s="118"/>
      <c r="MU123" s="117"/>
      <c r="MV123" s="117"/>
      <c r="MW123" s="117"/>
      <c r="MX123" s="117"/>
      <c r="MY123" s="117"/>
      <c r="MZ123" s="117"/>
      <c r="NA123" s="118" t="s">
        <v>3</v>
      </c>
      <c r="NB123" s="118"/>
      <c r="NC123" s="117"/>
      <c r="ND123" s="117"/>
      <c r="NE123" s="117"/>
      <c r="NF123" s="117"/>
      <c r="NG123" s="117"/>
      <c r="NH123" s="117"/>
      <c r="NI123" s="118" t="s">
        <v>3</v>
      </c>
      <c r="NJ123" s="118"/>
      <c r="NK123" s="117"/>
      <c r="NL123" s="117"/>
      <c r="NM123" s="117"/>
      <c r="NN123" s="117"/>
      <c r="NO123" s="117"/>
      <c r="NP123" s="117"/>
      <c r="NQ123" s="118" t="s">
        <v>3</v>
      </c>
      <c r="NR123" s="118"/>
      <c r="NS123" s="117"/>
      <c r="NT123" s="117"/>
      <c r="NU123" s="117"/>
      <c r="NV123" s="117"/>
      <c r="NW123" s="117"/>
      <c r="NX123" s="117"/>
      <c r="NY123" s="118" t="s">
        <v>3</v>
      </c>
      <c r="NZ123" s="118"/>
      <c r="OA123" s="117"/>
      <c r="OB123" s="117"/>
      <c r="OC123" s="117"/>
      <c r="OD123" s="117"/>
      <c r="OE123" s="117"/>
      <c r="OF123" s="117"/>
      <c r="OG123" s="118" t="s">
        <v>3</v>
      </c>
      <c r="OH123" s="118"/>
      <c r="OI123" s="117"/>
      <c r="OJ123" s="117"/>
      <c r="OK123" s="117"/>
      <c r="OL123" s="117"/>
      <c r="OM123" s="117"/>
      <c r="ON123" s="117"/>
      <c r="OO123" s="118" t="s">
        <v>3</v>
      </c>
      <c r="OP123" s="118"/>
      <c r="OQ123" s="117"/>
      <c r="OR123" s="117"/>
      <c r="OS123" s="117"/>
      <c r="OT123" s="117"/>
      <c r="OU123" s="117"/>
      <c r="OV123" s="117"/>
      <c r="OW123" s="118" t="s">
        <v>3</v>
      </c>
      <c r="OX123" s="118"/>
      <c r="OY123" s="117"/>
      <c r="OZ123" s="117"/>
      <c r="PA123" s="117"/>
      <c r="PB123" s="117"/>
      <c r="PC123" s="117"/>
      <c r="PD123" s="117"/>
      <c r="PE123" s="118" t="s">
        <v>3</v>
      </c>
      <c r="PF123" s="118"/>
      <c r="PG123" s="117"/>
      <c r="PH123" s="117"/>
      <c r="PI123" s="117"/>
      <c r="PJ123" s="117"/>
      <c r="PK123" s="117"/>
      <c r="PL123" s="117"/>
      <c r="PM123" s="118" t="s">
        <v>3</v>
      </c>
      <c r="PN123" s="118"/>
      <c r="PO123" s="117"/>
      <c r="PP123" s="117"/>
      <c r="PQ123" s="117"/>
      <c r="PR123" s="117"/>
      <c r="PS123" s="117"/>
      <c r="PT123" s="117"/>
      <c r="PU123" s="118" t="s">
        <v>3</v>
      </c>
      <c r="PV123" s="118"/>
      <c r="PW123" s="117"/>
      <c r="PX123" s="117"/>
      <c r="PY123" s="117"/>
      <c r="PZ123" s="117"/>
      <c r="QA123" s="117"/>
      <c r="QB123" s="117"/>
      <c r="QC123" s="118" t="s">
        <v>3</v>
      </c>
      <c r="QD123" s="118"/>
      <c r="QE123" s="117"/>
      <c r="QF123" s="117"/>
      <c r="QG123" s="117"/>
      <c r="QH123" s="117"/>
      <c r="QI123" s="117"/>
      <c r="QJ123" s="117"/>
      <c r="QK123" s="118" t="s">
        <v>3</v>
      </c>
      <c r="QL123" s="118"/>
      <c r="QM123" s="117"/>
      <c r="QN123" s="117"/>
      <c r="QO123" s="117"/>
      <c r="QP123" s="117"/>
      <c r="QQ123" s="117"/>
      <c r="QR123" s="117"/>
      <c r="QS123" s="118" t="s">
        <v>3</v>
      </c>
      <c r="QT123" s="118"/>
      <c r="QU123" s="117"/>
      <c r="QV123" s="117"/>
      <c r="QW123" s="117"/>
      <c r="QX123" s="117"/>
      <c r="QY123" s="117"/>
      <c r="QZ123" s="117"/>
      <c r="RA123" s="118" t="s">
        <v>3</v>
      </c>
      <c r="RB123" s="118"/>
      <c r="RC123" s="117"/>
      <c r="RD123" s="117"/>
      <c r="RE123" s="117"/>
      <c r="RF123" s="117"/>
      <c r="RG123" s="117"/>
      <c r="RH123" s="117"/>
      <c r="RI123" s="118" t="s">
        <v>3</v>
      </c>
      <c r="RJ123" s="118"/>
      <c r="RK123" s="117"/>
      <c r="RL123" s="117"/>
      <c r="RM123" s="117"/>
      <c r="RN123" s="117"/>
      <c r="RO123" s="117"/>
      <c r="RP123" s="117"/>
      <c r="RQ123" s="118" t="s">
        <v>3</v>
      </c>
      <c r="RR123" s="118"/>
      <c r="RS123" s="117"/>
      <c r="RT123" s="117"/>
      <c r="RU123" s="117"/>
      <c r="RV123" s="117"/>
      <c r="RW123" s="117"/>
      <c r="RX123" s="117"/>
      <c r="RY123" s="118" t="s">
        <v>3</v>
      </c>
      <c r="RZ123" s="118"/>
      <c r="SA123" s="117"/>
      <c r="SB123" s="117"/>
      <c r="SC123" s="117"/>
      <c r="SD123" s="117"/>
      <c r="SE123" s="117"/>
      <c r="SF123" s="117"/>
      <c r="SG123" s="118" t="s">
        <v>3</v>
      </c>
      <c r="SH123" s="118"/>
      <c r="SI123" s="117"/>
      <c r="SJ123" s="117"/>
      <c r="SK123" s="117"/>
      <c r="SL123" s="117"/>
      <c r="SM123" s="117"/>
      <c r="SN123" s="117"/>
      <c r="SO123" s="118" t="s">
        <v>3</v>
      </c>
      <c r="SP123" s="118"/>
      <c r="SQ123" s="117"/>
      <c r="SR123" s="117"/>
      <c r="SS123" s="117"/>
      <c r="ST123" s="117"/>
      <c r="SU123" s="117"/>
      <c r="SV123" s="117"/>
      <c r="SW123" s="118" t="s">
        <v>3</v>
      </c>
      <c r="SX123" s="118"/>
      <c r="SY123" s="117"/>
      <c r="SZ123" s="117"/>
      <c r="TA123" s="117"/>
      <c r="TB123" s="117"/>
      <c r="TC123" s="117"/>
      <c r="TD123" s="117"/>
      <c r="TE123" s="118" t="s">
        <v>3</v>
      </c>
      <c r="TF123" s="118"/>
      <c r="TG123" s="117"/>
      <c r="TH123" s="117"/>
      <c r="TI123" s="117"/>
      <c r="TJ123" s="117"/>
      <c r="TK123" s="117"/>
      <c r="TL123" s="117"/>
      <c r="TM123" s="118" t="s">
        <v>3</v>
      </c>
      <c r="TN123" s="118"/>
      <c r="TO123" s="117"/>
      <c r="TP123" s="117"/>
      <c r="TQ123" s="117"/>
      <c r="TR123" s="117"/>
      <c r="TS123" s="117"/>
      <c r="TT123" s="117"/>
      <c r="TU123" s="118" t="s">
        <v>3</v>
      </c>
      <c r="TV123" s="118"/>
      <c r="TW123" s="117"/>
      <c r="TX123" s="117"/>
      <c r="TY123" s="117"/>
      <c r="TZ123" s="117"/>
      <c r="UA123" s="117"/>
      <c r="UB123" s="117"/>
      <c r="UC123" s="118" t="s">
        <v>3</v>
      </c>
      <c r="UD123" s="118"/>
      <c r="UE123" s="117"/>
      <c r="UF123" s="117"/>
      <c r="UG123" s="117"/>
      <c r="UH123" s="117"/>
      <c r="UI123" s="117"/>
      <c r="UJ123" s="117"/>
      <c r="UK123" s="118" t="s">
        <v>3</v>
      </c>
      <c r="UL123" s="118"/>
      <c r="UM123" s="117"/>
      <c r="UN123" s="117"/>
      <c r="UO123" s="117"/>
      <c r="UP123" s="117"/>
      <c r="UQ123" s="117"/>
      <c r="UR123" s="117"/>
      <c r="US123" s="118" t="s">
        <v>3</v>
      </c>
      <c r="UT123" s="118"/>
      <c r="UU123" s="117"/>
      <c r="UV123" s="117"/>
      <c r="UW123" s="117"/>
      <c r="UX123" s="117"/>
      <c r="UY123" s="117"/>
      <c r="UZ123" s="117"/>
      <c r="VA123" s="118" t="s">
        <v>3</v>
      </c>
      <c r="VB123" s="118"/>
      <c r="VC123" s="117"/>
      <c r="VD123" s="117"/>
      <c r="VE123" s="117"/>
      <c r="VF123" s="117"/>
      <c r="VG123" s="117"/>
      <c r="VH123" s="117"/>
      <c r="VI123" s="118" t="s">
        <v>3</v>
      </c>
      <c r="VJ123" s="118"/>
      <c r="VK123" s="117"/>
      <c r="VL123" s="117"/>
      <c r="VM123" s="117"/>
      <c r="VN123" s="117"/>
      <c r="VO123" s="117"/>
      <c r="VP123" s="117"/>
      <c r="VQ123" s="118" t="s">
        <v>3</v>
      </c>
      <c r="VR123" s="118"/>
      <c r="VS123" s="117"/>
      <c r="VT123" s="117"/>
      <c r="VU123" s="117"/>
      <c r="VV123" s="117"/>
      <c r="VW123" s="117"/>
      <c r="VX123" s="117"/>
      <c r="VY123" s="118" t="s">
        <v>3</v>
      </c>
      <c r="VZ123" s="118"/>
      <c r="WA123" s="117"/>
      <c r="WB123" s="117"/>
      <c r="WC123" s="117"/>
      <c r="WD123" s="117"/>
      <c r="WE123" s="117"/>
      <c r="WF123" s="117"/>
      <c r="WG123" s="118" t="s">
        <v>3</v>
      </c>
      <c r="WH123" s="118"/>
      <c r="WI123" s="117"/>
      <c r="WJ123" s="117"/>
      <c r="WK123" s="117"/>
      <c r="WL123" s="117"/>
      <c r="WM123" s="117"/>
      <c r="WN123" s="117"/>
      <c r="WO123" s="118" t="s">
        <v>3</v>
      </c>
      <c r="WP123" s="118"/>
      <c r="WQ123" s="117"/>
      <c r="WR123" s="117"/>
      <c r="WS123" s="117"/>
      <c r="WT123" s="117"/>
      <c r="WU123" s="117"/>
      <c r="WV123" s="117"/>
      <c r="WW123" s="118" t="s">
        <v>3</v>
      </c>
      <c r="WX123" s="118"/>
      <c r="WY123" s="117"/>
      <c r="WZ123" s="117"/>
      <c r="XA123" s="117"/>
      <c r="XB123" s="117"/>
      <c r="XC123" s="117"/>
      <c r="XD123" s="117"/>
      <c r="XE123" s="118" t="s">
        <v>3</v>
      </c>
      <c r="XF123" s="118"/>
      <c r="XG123" s="117"/>
      <c r="XH123" s="117"/>
      <c r="XI123" s="117"/>
      <c r="XJ123" s="117"/>
      <c r="XK123" s="117"/>
      <c r="XL123" s="117"/>
      <c r="XM123" s="118" t="s">
        <v>3</v>
      </c>
      <c r="XN123" s="118"/>
      <c r="XO123" s="117"/>
      <c r="XP123" s="117"/>
      <c r="XQ123" s="117"/>
      <c r="XR123" s="117"/>
      <c r="XS123" s="117"/>
      <c r="XT123" s="117"/>
      <c r="XU123" s="118" t="s">
        <v>3</v>
      </c>
      <c r="XV123" s="118"/>
      <c r="XW123" s="117"/>
      <c r="XX123" s="117"/>
      <c r="XY123" s="117"/>
      <c r="XZ123" s="117"/>
      <c r="YA123" s="117"/>
      <c r="YB123" s="117"/>
      <c r="YC123" s="118" t="s">
        <v>3</v>
      </c>
      <c r="YD123" s="118"/>
      <c r="YE123" s="117"/>
      <c r="YF123" s="117"/>
      <c r="YG123" s="117"/>
      <c r="YH123" s="117"/>
      <c r="YI123" s="117"/>
      <c r="YJ123" s="117"/>
      <c r="YK123" s="118" t="s">
        <v>3</v>
      </c>
      <c r="YL123" s="118"/>
      <c r="YM123" s="117"/>
      <c r="YN123" s="117"/>
      <c r="YO123" s="117"/>
      <c r="YP123" s="117"/>
      <c r="YQ123" s="117"/>
      <c r="YR123" s="117"/>
      <c r="YS123" s="118" t="s">
        <v>3</v>
      </c>
      <c r="YT123" s="118"/>
      <c r="YU123" s="117"/>
      <c r="YV123" s="117"/>
      <c r="YW123" s="117"/>
      <c r="YX123" s="117"/>
      <c r="YY123" s="117"/>
      <c r="YZ123" s="117"/>
      <c r="ZA123" s="118" t="s">
        <v>3</v>
      </c>
      <c r="ZB123" s="118"/>
      <c r="ZC123" s="117"/>
      <c r="ZD123" s="117"/>
      <c r="ZE123" s="117"/>
      <c r="ZF123" s="117"/>
      <c r="ZG123" s="117"/>
      <c r="ZH123" s="117"/>
      <c r="ZI123" s="118" t="s">
        <v>3</v>
      </c>
      <c r="ZJ123" s="118"/>
      <c r="ZK123" s="117"/>
      <c r="ZL123" s="117"/>
      <c r="ZM123" s="117"/>
      <c r="ZN123" s="117"/>
      <c r="ZO123" s="117"/>
      <c r="ZP123" s="117"/>
      <c r="ZQ123" s="118" t="s">
        <v>3</v>
      </c>
      <c r="ZR123" s="118"/>
      <c r="ZS123" s="117"/>
      <c r="ZT123" s="117"/>
      <c r="ZU123" s="117"/>
      <c r="ZV123" s="117"/>
      <c r="ZW123" s="117"/>
      <c r="ZX123" s="117"/>
      <c r="ZY123" s="118" t="s">
        <v>3</v>
      </c>
      <c r="ZZ123" s="118"/>
      <c r="AAA123" s="117"/>
      <c r="AAB123" s="117"/>
      <c r="AAC123" s="117"/>
      <c r="AAD123" s="117"/>
      <c r="AAE123" s="117"/>
      <c r="AAF123" s="117"/>
      <c r="AAG123" s="118" t="s">
        <v>3</v>
      </c>
      <c r="AAH123" s="118"/>
      <c r="AAI123" s="117"/>
      <c r="AAJ123" s="117"/>
      <c r="AAK123" s="117"/>
      <c r="AAL123" s="117"/>
      <c r="AAM123" s="117"/>
      <c r="AAN123" s="117"/>
      <c r="AAO123" s="118" t="s">
        <v>3</v>
      </c>
      <c r="AAP123" s="118"/>
      <c r="AAQ123" s="117"/>
      <c r="AAR123" s="117"/>
      <c r="AAS123" s="117"/>
      <c r="AAT123" s="117"/>
      <c r="AAU123" s="117"/>
      <c r="AAV123" s="117"/>
      <c r="AAW123" s="118" t="s">
        <v>3</v>
      </c>
      <c r="AAX123" s="118"/>
      <c r="AAY123" s="117"/>
      <c r="AAZ123" s="117"/>
      <c r="ABA123" s="117"/>
      <c r="ABB123" s="117"/>
      <c r="ABC123" s="117"/>
      <c r="ABD123" s="117"/>
      <c r="ABE123" s="118" t="s">
        <v>3</v>
      </c>
      <c r="ABF123" s="118"/>
      <c r="ABG123" s="117"/>
      <c r="ABH123" s="117"/>
      <c r="ABI123" s="117"/>
      <c r="ABJ123" s="117"/>
      <c r="ABK123" s="117"/>
      <c r="ABL123" s="117"/>
      <c r="ABM123" s="118" t="s">
        <v>3</v>
      </c>
      <c r="ABN123" s="118"/>
      <c r="ABO123" s="117"/>
      <c r="ABP123" s="117"/>
      <c r="ABQ123" s="117"/>
      <c r="ABR123" s="117"/>
      <c r="ABS123" s="117"/>
      <c r="ABT123" s="117"/>
      <c r="ABU123" s="118" t="s">
        <v>3</v>
      </c>
      <c r="ABV123" s="118"/>
      <c r="ABW123" s="117"/>
      <c r="ABX123" s="117"/>
      <c r="ABY123" s="117"/>
      <c r="ABZ123" s="117"/>
      <c r="ACA123" s="117"/>
      <c r="ACB123" s="117"/>
      <c r="ACC123" s="118" t="s">
        <v>3</v>
      </c>
      <c r="ACD123" s="118"/>
      <c r="ACE123" s="117"/>
      <c r="ACF123" s="117"/>
      <c r="ACG123" s="117"/>
      <c r="ACH123" s="117"/>
      <c r="ACI123" s="117"/>
      <c r="ACJ123" s="117"/>
      <c r="ACK123" s="118" t="s">
        <v>3</v>
      </c>
      <c r="ACL123" s="118"/>
      <c r="ACM123" s="117"/>
      <c r="ACN123" s="117"/>
      <c r="ACO123" s="117"/>
      <c r="ACP123" s="117"/>
      <c r="ACQ123" s="117"/>
      <c r="ACR123" s="117"/>
      <c r="ACS123" s="118" t="s">
        <v>3</v>
      </c>
      <c r="ACT123" s="118"/>
      <c r="ACU123" s="117"/>
      <c r="ACV123" s="117"/>
      <c r="ACW123" s="117"/>
      <c r="ACX123" s="117"/>
      <c r="ACY123" s="117"/>
      <c r="ACZ123" s="117"/>
      <c r="ADA123" s="118" t="s">
        <v>3</v>
      </c>
      <c r="ADB123" s="118"/>
      <c r="ADC123" s="117"/>
      <c r="ADD123" s="117"/>
      <c r="ADE123" s="117"/>
      <c r="ADF123" s="117"/>
      <c r="ADG123" s="117"/>
      <c r="ADH123" s="117"/>
      <c r="ADI123" s="118" t="s">
        <v>3</v>
      </c>
      <c r="ADJ123" s="118"/>
      <c r="ADK123" s="117"/>
      <c r="ADL123" s="117"/>
      <c r="ADM123" s="117"/>
      <c r="ADN123" s="117"/>
      <c r="ADO123" s="117"/>
      <c r="ADP123" s="117"/>
      <c r="ADQ123" s="118" t="s">
        <v>3</v>
      </c>
      <c r="ADR123" s="118"/>
      <c r="ADS123" s="117"/>
      <c r="ADT123" s="117"/>
      <c r="ADU123" s="117"/>
      <c r="ADV123" s="117"/>
      <c r="ADW123" s="117"/>
      <c r="ADX123" s="117"/>
      <c r="ADY123" s="118" t="s">
        <v>3</v>
      </c>
      <c r="ADZ123" s="118"/>
      <c r="AEA123" s="117"/>
      <c r="AEB123" s="117"/>
      <c r="AEC123" s="117"/>
      <c r="AED123" s="117"/>
      <c r="AEE123" s="117"/>
      <c r="AEF123" s="117"/>
      <c r="AEG123" s="118" t="s">
        <v>3</v>
      </c>
      <c r="AEH123" s="118"/>
      <c r="AEI123" s="117"/>
      <c r="AEJ123" s="117"/>
      <c r="AEK123" s="117"/>
      <c r="AEL123" s="117"/>
      <c r="AEM123" s="117"/>
      <c r="AEN123" s="117"/>
      <c r="AEO123" s="118" t="s">
        <v>3</v>
      </c>
      <c r="AEP123" s="118"/>
      <c r="AEQ123" s="117"/>
      <c r="AER123" s="117"/>
      <c r="AES123" s="117"/>
      <c r="AET123" s="117"/>
      <c r="AEU123" s="117"/>
      <c r="AEV123" s="117"/>
      <c r="AEW123" s="118" t="s">
        <v>3</v>
      </c>
      <c r="AEX123" s="118"/>
      <c r="AEY123" s="117"/>
      <c r="AEZ123" s="117"/>
      <c r="AFA123" s="117"/>
      <c r="AFB123" s="117"/>
      <c r="AFC123" s="117"/>
      <c r="AFD123" s="117"/>
      <c r="AFE123" s="118" t="s">
        <v>3</v>
      </c>
      <c r="AFF123" s="118"/>
      <c r="AFG123" s="117"/>
      <c r="AFH123" s="117"/>
      <c r="AFI123" s="117"/>
      <c r="AFJ123" s="117"/>
      <c r="AFK123" s="117"/>
      <c r="AFL123" s="117"/>
      <c r="AFM123" s="118" t="s">
        <v>3</v>
      </c>
      <c r="AFN123" s="118"/>
      <c r="AFO123" s="117"/>
      <c r="AFP123" s="117"/>
      <c r="AFQ123" s="117"/>
      <c r="AFR123" s="117"/>
      <c r="AFS123" s="117"/>
      <c r="AFT123" s="117"/>
      <c r="AFU123" s="118" t="s">
        <v>3</v>
      </c>
      <c r="AFV123" s="118"/>
      <c r="AFW123" s="117"/>
      <c r="AFX123" s="117"/>
      <c r="AFY123" s="117"/>
      <c r="AFZ123" s="117"/>
      <c r="AGA123" s="117"/>
      <c r="AGB123" s="117"/>
      <c r="AGC123" s="118" t="s">
        <v>3</v>
      </c>
      <c r="AGD123" s="118"/>
      <c r="AGE123" s="117"/>
      <c r="AGF123" s="117"/>
      <c r="AGG123" s="117"/>
      <c r="AGH123" s="117"/>
      <c r="AGI123" s="117"/>
      <c r="AGJ123" s="117"/>
      <c r="AGK123" s="118" t="s">
        <v>3</v>
      </c>
      <c r="AGL123" s="118"/>
      <c r="AGM123" s="117"/>
      <c r="AGN123" s="117"/>
      <c r="AGO123" s="117"/>
      <c r="AGP123" s="117"/>
      <c r="AGQ123" s="117"/>
      <c r="AGR123" s="117"/>
      <c r="AGS123" s="118" t="s">
        <v>3</v>
      </c>
      <c r="AGT123" s="118"/>
      <c r="AGU123" s="117"/>
      <c r="AGV123" s="117"/>
      <c r="AGW123" s="117"/>
      <c r="AGX123" s="117"/>
      <c r="AGY123" s="117"/>
      <c r="AGZ123" s="117"/>
      <c r="AHA123" s="118" t="s">
        <v>3</v>
      </c>
      <c r="AHB123" s="118"/>
      <c r="AHC123" s="117"/>
      <c r="AHD123" s="117"/>
      <c r="AHE123" s="117"/>
      <c r="AHF123" s="117"/>
      <c r="AHG123" s="117"/>
      <c r="AHH123" s="117"/>
      <c r="AHI123" s="118" t="s">
        <v>3</v>
      </c>
      <c r="AHJ123" s="118"/>
      <c r="AHK123" s="117"/>
      <c r="AHL123" s="117"/>
      <c r="AHM123" s="117"/>
      <c r="AHN123" s="117"/>
      <c r="AHO123" s="117"/>
      <c r="AHP123" s="117"/>
      <c r="AHQ123" s="118" t="s">
        <v>3</v>
      </c>
      <c r="AHR123" s="118"/>
      <c r="AHS123" s="117"/>
      <c r="AHT123" s="117"/>
      <c r="AHU123" s="117"/>
      <c r="AHV123" s="117"/>
      <c r="AHW123" s="117"/>
      <c r="AHX123" s="117"/>
      <c r="AHY123" s="118" t="s">
        <v>3</v>
      </c>
      <c r="AHZ123" s="118"/>
      <c r="AIA123" s="117"/>
      <c r="AIB123" s="117"/>
      <c r="AIC123" s="117"/>
      <c r="AID123" s="117"/>
      <c r="AIE123" s="117"/>
      <c r="AIF123" s="117"/>
      <c r="AIG123" s="118" t="s">
        <v>3</v>
      </c>
      <c r="AIH123" s="118"/>
      <c r="AII123" s="117"/>
      <c r="AIJ123" s="117"/>
      <c r="AIK123" s="117"/>
      <c r="AIL123" s="117"/>
      <c r="AIM123" s="117"/>
      <c r="AIN123" s="117"/>
      <c r="AIO123" s="118" t="s">
        <v>3</v>
      </c>
      <c r="AIP123" s="118"/>
      <c r="AIQ123" s="117"/>
      <c r="AIR123" s="117"/>
      <c r="AIS123" s="117"/>
      <c r="AIT123" s="117"/>
      <c r="AIU123" s="117"/>
      <c r="AIV123" s="117"/>
      <c r="AIW123" s="118" t="s">
        <v>3</v>
      </c>
      <c r="AIX123" s="118"/>
      <c r="AIY123" s="117"/>
      <c r="AIZ123" s="117"/>
      <c r="AJA123" s="117"/>
      <c r="AJB123" s="117"/>
      <c r="AJC123" s="117"/>
      <c r="AJD123" s="117"/>
      <c r="AJE123" s="118" t="s">
        <v>3</v>
      </c>
      <c r="AJF123" s="118"/>
      <c r="AJG123" s="117"/>
      <c r="AJH123" s="117"/>
      <c r="AJI123" s="117"/>
      <c r="AJJ123" s="117"/>
      <c r="AJK123" s="117"/>
      <c r="AJL123" s="117"/>
      <c r="AJM123" s="118" t="s">
        <v>3</v>
      </c>
      <c r="AJN123" s="118"/>
      <c r="AJO123" s="117"/>
      <c r="AJP123" s="117"/>
      <c r="AJQ123" s="117"/>
      <c r="AJR123" s="117"/>
      <c r="AJS123" s="117"/>
      <c r="AJT123" s="117"/>
      <c r="AJU123" s="118" t="s">
        <v>3</v>
      </c>
      <c r="AJV123" s="118"/>
      <c r="AJW123" s="117"/>
      <c r="AJX123" s="117"/>
      <c r="AJY123" s="117"/>
      <c r="AJZ123" s="117"/>
      <c r="AKA123" s="117"/>
      <c r="AKB123" s="117"/>
      <c r="AKC123" s="118" t="s">
        <v>3</v>
      </c>
      <c r="AKD123" s="118"/>
      <c r="AKE123" s="117"/>
      <c r="AKF123" s="117"/>
      <c r="AKG123" s="117"/>
      <c r="AKH123" s="117"/>
      <c r="AKI123" s="117"/>
      <c r="AKJ123" s="117"/>
      <c r="AKK123" s="118" t="s">
        <v>3</v>
      </c>
      <c r="AKL123" s="118"/>
      <c r="AKM123" s="117"/>
      <c r="AKN123" s="117"/>
      <c r="AKO123" s="117"/>
      <c r="AKP123" s="117"/>
      <c r="AKQ123" s="117"/>
      <c r="AKR123" s="117"/>
      <c r="AKS123" s="118" t="s">
        <v>3</v>
      </c>
      <c r="AKT123" s="118"/>
      <c r="AKU123" s="117"/>
      <c r="AKV123" s="117"/>
      <c r="AKW123" s="117"/>
      <c r="AKX123" s="117"/>
      <c r="AKY123" s="117"/>
      <c r="AKZ123" s="117"/>
      <c r="ALA123" s="118" t="s">
        <v>3</v>
      </c>
      <c r="ALB123" s="118"/>
      <c r="ALC123" s="117"/>
      <c r="ALD123" s="117"/>
      <c r="ALE123" s="117"/>
      <c r="ALF123" s="117"/>
      <c r="ALG123" s="117"/>
      <c r="ALH123" s="117"/>
      <c r="ALI123" s="118" t="s">
        <v>3</v>
      </c>
      <c r="ALJ123" s="118"/>
      <c r="ALK123" s="117"/>
      <c r="ALL123" s="117"/>
      <c r="ALM123" s="117"/>
      <c r="ALN123" s="117"/>
      <c r="ALO123" s="117"/>
      <c r="ALP123" s="117"/>
      <c r="ALQ123" s="118" t="s">
        <v>3</v>
      </c>
      <c r="ALR123" s="118"/>
      <c r="ALS123" s="117"/>
      <c r="ALT123" s="117"/>
      <c r="ALU123" s="117"/>
      <c r="ALV123" s="117"/>
      <c r="ALW123" s="117"/>
      <c r="ALX123" s="117"/>
      <c r="ALY123" s="118" t="s">
        <v>3</v>
      </c>
      <c r="ALZ123" s="118"/>
      <c r="AMA123" s="117"/>
      <c r="AMB123" s="117"/>
      <c r="AMC123" s="117"/>
      <c r="AMD123" s="117"/>
      <c r="AME123" s="117"/>
      <c r="AMF123" s="117"/>
      <c r="AMG123" s="118" t="s">
        <v>3</v>
      </c>
      <c r="AMH123" s="118"/>
      <c r="AMI123" s="117"/>
      <c r="AMJ123" s="117"/>
      <c r="AMK123" s="117"/>
      <c r="AML123" s="117"/>
      <c r="AMM123" s="117"/>
      <c r="AMN123" s="117"/>
      <c r="AMO123" s="118" t="s">
        <v>3</v>
      </c>
      <c r="AMP123" s="118"/>
      <c r="AMQ123" s="117"/>
      <c r="AMR123" s="117"/>
      <c r="AMS123" s="117"/>
      <c r="AMT123" s="117"/>
      <c r="AMU123" s="117"/>
      <c r="AMV123" s="117"/>
      <c r="AMW123" s="118" t="s">
        <v>3</v>
      </c>
      <c r="AMX123" s="118"/>
      <c r="AMY123" s="117"/>
      <c r="AMZ123" s="117"/>
      <c r="ANA123" s="117"/>
      <c r="ANB123" s="117"/>
      <c r="ANC123" s="117"/>
      <c r="AND123" s="117"/>
      <c r="ANE123" s="118" t="s">
        <v>3</v>
      </c>
      <c r="ANF123" s="118"/>
      <c r="ANG123" s="117"/>
      <c r="ANH123" s="117"/>
      <c r="ANI123" s="117"/>
      <c r="ANJ123" s="117"/>
      <c r="ANK123" s="117"/>
      <c r="ANL123" s="117"/>
      <c r="ANM123" s="118" t="s">
        <v>3</v>
      </c>
      <c r="ANN123" s="118"/>
      <c r="ANO123" s="117"/>
      <c r="ANP123" s="117"/>
      <c r="ANQ123" s="117"/>
      <c r="ANR123" s="117"/>
      <c r="ANS123" s="117"/>
      <c r="ANT123" s="117"/>
      <c r="ANU123" s="118" t="s">
        <v>3</v>
      </c>
      <c r="ANV123" s="118"/>
      <c r="ANW123" s="117"/>
      <c r="ANX123" s="117"/>
      <c r="ANY123" s="117"/>
      <c r="ANZ123" s="117"/>
      <c r="AOA123" s="117"/>
      <c r="AOB123" s="117"/>
      <c r="AOC123" s="118" t="s">
        <v>3</v>
      </c>
      <c r="AOD123" s="118"/>
      <c r="AOE123" s="117"/>
      <c r="AOF123" s="117"/>
      <c r="AOG123" s="117"/>
      <c r="AOH123" s="117"/>
      <c r="AOI123" s="117"/>
      <c r="AOJ123" s="117"/>
      <c r="AOK123" s="118" t="s">
        <v>3</v>
      </c>
      <c r="AOL123" s="118"/>
      <c r="AOM123" s="117"/>
      <c r="AON123" s="117"/>
      <c r="AOO123" s="117"/>
      <c r="AOP123" s="117"/>
      <c r="AOQ123" s="117"/>
      <c r="AOR123" s="117"/>
      <c r="AOS123" s="118" t="s">
        <v>3</v>
      </c>
      <c r="AOT123" s="118"/>
      <c r="AOU123" s="117"/>
      <c r="AOV123" s="117"/>
      <c r="AOW123" s="117"/>
      <c r="AOX123" s="117"/>
      <c r="AOY123" s="117"/>
      <c r="AOZ123" s="117"/>
      <c r="APA123" s="118" t="s">
        <v>3</v>
      </c>
      <c r="APB123" s="118"/>
      <c r="APC123" s="117"/>
      <c r="APD123" s="117"/>
      <c r="APE123" s="117"/>
      <c r="APF123" s="117"/>
      <c r="APG123" s="117"/>
      <c r="APH123" s="117"/>
      <c r="API123" s="118" t="s">
        <v>3</v>
      </c>
      <c r="APJ123" s="118"/>
      <c r="APK123" s="117"/>
      <c r="APL123" s="117"/>
      <c r="APM123" s="117"/>
      <c r="APN123" s="117"/>
      <c r="APO123" s="117"/>
      <c r="APP123" s="117"/>
      <c r="APQ123" s="118" t="s">
        <v>3</v>
      </c>
      <c r="APR123" s="118"/>
      <c r="APS123" s="117"/>
      <c r="APT123" s="117"/>
      <c r="APU123" s="117"/>
      <c r="APV123" s="117"/>
      <c r="APW123" s="117"/>
      <c r="APX123" s="117"/>
      <c r="APY123" s="118" t="s">
        <v>3</v>
      </c>
      <c r="APZ123" s="118"/>
      <c r="AQA123" s="117"/>
      <c r="AQB123" s="117"/>
      <c r="AQC123" s="117"/>
      <c r="AQD123" s="117"/>
      <c r="AQE123" s="117"/>
      <c r="AQF123" s="117"/>
      <c r="AQG123" s="118" t="s">
        <v>3</v>
      </c>
      <c r="AQH123" s="118"/>
      <c r="AQI123" s="117"/>
      <c r="AQJ123" s="117"/>
      <c r="AQK123" s="117"/>
      <c r="AQL123" s="117"/>
      <c r="AQM123" s="117"/>
      <c r="AQN123" s="117"/>
      <c r="AQO123" s="118" t="s">
        <v>3</v>
      </c>
      <c r="AQP123" s="118"/>
      <c r="AQQ123" s="117"/>
      <c r="AQR123" s="117"/>
      <c r="AQS123" s="117"/>
      <c r="AQT123" s="117"/>
      <c r="AQU123" s="117"/>
      <c r="AQV123" s="117"/>
      <c r="AQW123" s="118" t="s">
        <v>3</v>
      </c>
      <c r="AQX123" s="118"/>
      <c r="AQY123" s="117"/>
      <c r="AQZ123" s="117"/>
      <c r="ARA123" s="117"/>
      <c r="ARB123" s="117"/>
      <c r="ARC123" s="117"/>
      <c r="ARD123" s="117"/>
      <c r="ARE123" s="118" t="s">
        <v>3</v>
      </c>
      <c r="ARF123" s="118"/>
      <c r="ARG123" s="117"/>
      <c r="ARH123" s="117"/>
      <c r="ARI123" s="117"/>
      <c r="ARJ123" s="117"/>
      <c r="ARK123" s="117"/>
      <c r="ARL123" s="117"/>
      <c r="ARM123" s="118" t="s">
        <v>3</v>
      </c>
      <c r="ARN123" s="118"/>
      <c r="ARO123" s="117"/>
      <c r="ARP123" s="117"/>
      <c r="ARQ123" s="117"/>
      <c r="ARR123" s="117"/>
      <c r="ARS123" s="117"/>
      <c r="ART123" s="117"/>
      <c r="ARU123" s="118" t="s">
        <v>3</v>
      </c>
      <c r="ARV123" s="118"/>
      <c r="ARW123" s="117"/>
      <c r="ARX123" s="117"/>
      <c r="ARY123" s="117"/>
      <c r="ARZ123" s="117"/>
      <c r="ASA123" s="117"/>
      <c r="ASB123" s="117"/>
      <c r="ASC123" s="118" t="s">
        <v>3</v>
      </c>
      <c r="ASD123" s="118"/>
      <c r="ASE123" s="117"/>
      <c r="ASF123" s="117"/>
      <c r="ASG123" s="117"/>
      <c r="ASH123" s="117"/>
      <c r="ASI123" s="117"/>
      <c r="ASJ123" s="117"/>
      <c r="ASK123" s="118" t="s">
        <v>3</v>
      </c>
      <c r="ASL123" s="118"/>
      <c r="ASM123" s="117"/>
      <c r="ASN123" s="117"/>
      <c r="ASO123" s="117"/>
      <c r="ASP123" s="117"/>
      <c r="ASQ123" s="117"/>
      <c r="ASR123" s="117"/>
      <c r="ASS123" s="118" t="s">
        <v>3</v>
      </c>
      <c r="AST123" s="118"/>
      <c r="ASU123" s="117"/>
      <c r="ASV123" s="117"/>
      <c r="ASW123" s="117"/>
      <c r="ASX123" s="117"/>
      <c r="ASY123" s="117"/>
      <c r="ASZ123" s="117"/>
      <c r="ATA123" s="118" t="s">
        <v>3</v>
      </c>
      <c r="ATB123" s="118"/>
      <c r="ATC123" s="117"/>
      <c r="ATD123" s="117"/>
      <c r="ATE123" s="117"/>
      <c r="ATF123" s="117"/>
      <c r="ATG123" s="117"/>
      <c r="ATH123" s="117"/>
      <c r="ATI123" s="118" t="s">
        <v>3</v>
      </c>
      <c r="ATJ123" s="118"/>
      <c r="ATK123" s="117"/>
      <c r="ATL123" s="117"/>
      <c r="ATM123" s="117"/>
      <c r="ATN123" s="117"/>
      <c r="ATO123" s="117"/>
      <c r="ATP123" s="117"/>
      <c r="ATQ123" s="118" t="s">
        <v>3</v>
      </c>
      <c r="ATR123" s="118"/>
      <c r="ATS123" s="117"/>
      <c r="ATT123" s="117"/>
      <c r="ATU123" s="117"/>
      <c r="ATV123" s="117"/>
      <c r="ATW123" s="117"/>
      <c r="ATX123" s="117"/>
      <c r="ATY123" s="118" t="s">
        <v>3</v>
      </c>
      <c r="ATZ123" s="118"/>
      <c r="AUA123" s="117"/>
      <c r="AUB123" s="117"/>
      <c r="AUC123" s="117"/>
      <c r="AUD123" s="117"/>
      <c r="AUE123" s="117"/>
      <c r="AUF123" s="117"/>
      <c r="AUG123" s="118" t="s">
        <v>3</v>
      </c>
      <c r="AUH123" s="118"/>
      <c r="AUI123" s="117"/>
      <c r="AUJ123" s="117"/>
      <c r="AUK123" s="117"/>
      <c r="AUL123" s="117"/>
      <c r="AUM123" s="117"/>
      <c r="AUN123" s="117"/>
      <c r="AUO123" s="118" t="s">
        <v>3</v>
      </c>
      <c r="AUP123" s="118"/>
      <c r="AUQ123" s="117"/>
      <c r="AUR123" s="117"/>
      <c r="AUS123" s="117"/>
      <c r="AUT123" s="117"/>
      <c r="AUU123" s="117"/>
      <c r="AUV123" s="117"/>
      <c r="AUW123" s="118" t="s">
        <v>3</v>
      </c>
      <c r="AUX123" s="118"/>
      <c r="AUY123" s="117"/>
      <c r="AUZ123" s="117"/>
      <c r="AVA123" s="117"/>
      <c r="AVB123" s="117"/>
      <c r="AVC123" s="117"/>
      <c r="AVD123" s="117"/>
      <c r="AVE123" s="118" t="s">
        <v>3</v>
      </c>
      <c r="AVF123" s="118"/>
      <c r="AVG123" s="117"/>
      <c r="AVH123" s="117"/>
      <c r="AVI123" s="117"/>
      <c r="AVJ123" s="117"/>
      <c r="AVK123" s="117"/>
      <c r="AVL123" s="117"/>
      <c r="AVM123" s="118" t="s">
        <v>3</v>
      </c>
      <c r="AVN123" s="118"/>
      <c r="AVO123" s="117"/>
      <c r="AVP123" s="117"/>
      <c r="AVQ123" s="117"/>
      <c r="AVR123" s="117"/>
      <c r="AVS123" s="117"/>
      <c r="AVT123" s="117"/>
      <c r="AVU123" s="118" t="s">
        <v>3</v>
      </c>
      <c r="AVV123" s="118"/>
      <c r="AVW123" s="117"/>
      <c r="AVX123" s="117"/>
      <c r="AVY123" s="117"/>
      <c r="AVZ123" s="117"/>
      <c r="AWA123" s="117"/>
      <c r="AWB123" s="117"/>
      <c r="AWC123" s="118" t="s">
        <v>3</v>
      </c>
      <c r="AWD123" s="118"/>
      <c r="AWE123" s="117"/>
      <c r="AWF123" s="117"/>
      <c r="AWG123" s="117"/>
      <c r="AWH123" s="117"/>
      <c r="AWI123" s="117"/>
      <c r="AWJ123" s="117"/>
      <c r="AWK123" s="118" t="s">
        <v>3</v>
      </c>
      <c r="AWL123" s="118"/>
      <c r="AWM123" s="117"/>
      <c r="AWN123" s="117"/>
      <c r="AWO123" s="117"/>
      <c r="AWP123" s="117"/>
      <c r="AWQ123" s="117"/>
      <c r="AWR123" s="117"/>
      <c r="AWS123" s="118" t="s">
        <v>3</v>
      </c>
      <c r="AWT123" s="118"/>
      <c r="AWU123" s="117"/>
      <c r="AWV123" s="117"/>
      <c r="AWW123" s="117"/>
      <c r="AWX123" s="117"/>
      <c r="AWY123" s="117"/>
      <c r="AWZ123" s="117"/>
      <c r="AXA123" s="118" t="s">
        <v>3</v>
      </c>
      <c r="AXB123" s="118"/>
      <c r="AXC123" s="117"/>
      <c r="AXD123" s="117"/>
      <c r="AXE123" s="117"/>
      <c r="AXF123" s="117"/>
      <c r="AXG123" s="117"/>
      <c r="AXH123" s="117"/>
      <c r="AXI123" s="118" t="s">
        <v>3</v>
      </c>
      <c r="AXJ123" s="118"/>
      <c r="AXK123" s="117"/>
      <c r="AXL123" s="117"/>
      <c r="AXM123" s="117"/>
      <c r="AXN123" s="117"/>
      <c r="AXO123" s="117"/>
      <c r="AXP123" s="117"/>
      <c r="AXQ123" s="118" t="s">
        <v>3</v>
      </c>
      <c r="AXR123" s="118"/>
      <c r="AXS123" s="117"/>
      <c r="AXT123" s="117"/>
      <c r="AXU123" s="117"/>
      <c r="AXV123" s="117"/>
      <c r="AXW123" s="117"/>
      <c r="AXX123" s="117"/>
      <c r="AXY123" s="118" t="s">
        <v>3</v>
      </c>
      <c r="AXZ123" s="118"/>
      <c r="AYA123" s="117"/>
      <c r="AYB123" s="117"/>
      <c r="AYC123" s="117"/>
      <c r="AYD123" s="117"/>
      <c r="AYE123" s="117"/>
      <c r="AYF123" s="117"/>
      <c r="AYG123" s="118" t="s">
        <v>3</v>
      </c>
      <c r="AYH123" s="118"/>
      <c r="AYI123" s="117"/>
      <c r="AYJ123" s="117"/>
      <c r="AYK123" s="117"/>
      <c r="AYL123" s="117"/>
      <c r="AYM123" s="117"/>
      <c r="AYN123" s="117"/>
      <c r="AYO123" s="118" t="s">
        <v>3</v>
      </c>
      <c r="AYP123" s="118"/>
      <c r="AYQ123" s="117"/>
      <c r="AYR123" s="117"/>
      <c r="AYS123" s="117"/>
      <c r="AYT123" s="117"/>
      <c r="AYU123" s="117"/>
      <c r="AYV123" s="117"/>
      <c r="AYW123" s="118" t="s">
        <v>3</v>
      </c>
      <c r="AYX123" s="118"/>
      <c r="AYY123" s="117"/>
      <c r="AYZ123" s="117"/>
      <c r="AZA123" s="117"/>
      <c r="AZB123" s="117"/>
      <c r="AZC123" s="117"/>
      <c r="AZD123" s="117"/>
      <c r="AZE123" s="118" t="s">
        <v>3</v>
      </c>
      <c r="AZF123" s="118"/>
      <c r="AZG123" s="117"/>
      <c r="AZH123" s="117"/>
      <c r="AZI123" s="117"/>
      <c r="AZJ123" s="117"/>
      <c r="AZK123" s="117"/>
      <c r="AZL123" s="117"/>
      <c r="AZM123" s="118" t="s">
        <v>3</v>
      </c>
      <c r="AZN123" s="118"/>
      <c r="AZO123" s="117"/>
      <c r="AZP123" s="117"/>
      <c r="AZQ123" s="117"/>
      <c r="AZR123" s="117"/>
      <c r="AZS123" s="117"/>
      <c r="AZT123" s="117"/>
      <c r="AZU123" s="118" t="s">
        <v>3</v>
      </c>
      <c r="AZV123" s="118"/>
      <c r="AZW123" s="117"/>
      <c r="AZX123" s="117"/>
      <c r="AZY123" s="117"/>
      <c r="AZZ123" s="117"/>
      <c r="BAA123" s="117"/>
      <c r="BAB123" s="117"/>
      <c r="BAC123" s="118" t="s">
        <v>3</v>
      </c>
      <c r="BAD123" s="118"/>
      <c r="BAE123" s="117"/>
      <c r="BAF123" s="117"/>
      <c r="BAG123" s="117"/>
      <c r="BAH123" s="117"/>
      <c r="BAI123" s="117"/>
      <c r="BAJ123" s="117"/>
      <c r="BAK123" s="118" t="s">
        <v>3</v>
      </c>
      <c r="BAL123" s="118"/>
      <c r="BAM123" s="117"/>
      <c r="BAN123" s="117"/>
      <c r="BAO123" s="117"/>
      <c r="BAP123" s="117"/>
      <c r="BAQ123" s="117"/>
      <c r="BAR123" s="117"/>
      <c r="BAS123" s="118" t="s">
        <v>3</v>
      </c>
      <c r="BAT123" s="118"/>
      <c r="BAU123" s="117"/>
      <c r="BAV123" s="117"/>
      <c r="BAW123" s="117"/>
      <c r="BAX123" s="117"/>
      <c r="BAY123" s="117"/>
      <c r="BAZ123" s="117"/>
      <c r="BBA123" s="118" t="s">
        <v>3</v>
      </c>
      <c r="BBB123" s="118"/>
      <c r="BBC123" s="117"/>
      <c r="BBD123" s="117"/>
      <c r="BBE123" s="117"/>
      <c r="BBF123" s="117"/>
      <c r="BBG123" s="117"/>
      <c r="BBH123" s="117"/>
      <c r="BBI123" s="118" t="s">
        <v>3</v>
      </c>
      <c r="BBJ123" s="118"/>
      <c r="BBK123" s="117"/>
      <c r="BBL123" s="117"/>
      <c r="BBM123" s="117"/>
      <c r="BBN123" s="117"/>
      <c r="BBO123" s="117"/>
      <c r="BBP123" s="117"/>
      <c r="BBQ123" s="118" t="s">
        <v>3</v>
      </c>
      <c r="BBR123" s="118"/>
      <c r="BBS123" s="117"/>
      <c r="BBT123" s="117"/>
      <c r="BBU123" s="117"/>
      <c r="BBV123" s="117"/>
      <c r="BBW123" s="117"/>
      <c r="BBX123" s="117"/>
      <c r="BBY123" s="118" t="s">
        <v>3</v>
      </c>
      <c r="BBZ123" s="118"/>
      <c r="BCA123" s="117"/>
      <c r="BCB123" s="117"/>
      <c r="BCC123" s="117"/>
      <c r="BCD123" s="117"/>
      <c r="BCE123" s="117"/>
      <c r="BCF123" s="117"/>
      <c r="BCG123" s="118" t="s">
        <v>3</v>
      </c>
      <c r="BCH123" s="118"/>
      <c r="BCI123" s="117"/>
      <c r="BCJ123" s="117"/>
      <c r="BCK123" s="117"/>
      <c r="BCL123" s="117"/>
      <c r="BCM123" s="117"/>
      <c r="BCN123" s="117"/>
      <c r="BCO123" s="118" t="s">
        <v>3</v>
      </c>
      <c r="BCP123" s="118"/>
      <c r="BCQ123" s="117"/>
      <c r="BCR123" s="117"/>
      <c r="BCS123" s="117"/>
      <c r="BCT123" s="117"/>
      <c r="BCU123" s="117"/>
      <c r="BCV123" s="117"/>
      <c r="BCW123" s="118" t="s">
        <v>3</v>
      </c>
      <c r="BCX123" s="118"/>
      <c r="BCY123" s="117"/>
      <c r="BCZ123" s="117"/>
      <c r="BDA123" s="117"/>
      <c r="BDB123" s="117"/>
      <c r="BDC123" s="117"/>
      <c r="BDD123" s="117"/>
      <c r="BDE123" s="118" t="s">
        <v>3</v>
      </c>
      <c r="BDF123" s="118"/>
      <c r="BDG123" s="117"/>
      <c r="BDH123" s="117"/>
      <c r="BDI123" s="117"/>
      <c r="BDJ123" s="117"/>
      <c r="BDK123" s="117"/>
      <c r="BDL123" s="117"/>
      <c r="BDM123" s="118" t="s">
        <v>3</v>
      </c>
      <c r="BDN123" s="118"/>
      <c r="BDO123" s="117"/>
      <c r="BDP123" s="117"/>
      <c r="BDQ123" s="117"/>
      <c r="BDR123" s="117"/>
      <c r="BDS123" s="117"/>
      <c r="BDT123" s="117"/>
      <c r="BDU123" s="118" t="s">
        <v>3</v>
      </c>
      <c r="BDV123" s="118"/>
      <c r="BDW123" s="117"/>
      <c r="BDX123" s="117"/>
      <c r="BDY123" s="117"/>
      <c r="BDZ123" s="117"/>
      <c r="BEA123" s="117"/>
      <c r="BEB123" s="117"/>
      <c r="BEC123" s="118" t="s">
        <v>3</v>
      </c>
      <c r="BED123" s="118"/>
      <c r="BEE123" s="117"/>
      <c r="BEF123" s="117"/>
      <c r="BEG123" s="117"/>
      <c r="BEH123" s="117"/>
      <c r="BEI123" s="117"/>
      <c r="BEJ123" s="117"/>
      <c r="BEK123" s="118" t="s">
        <v>3</v>
      </c>
      <c r="BEL123" s="118"/>
      <c r="BEM123" s="117"/>
      <c r="BEN123" s="117"/>
      <c r="BEO123" s="117"/>
      <c r="BEP123" s="117"/>
      <c r="BEQ123" s="117"/>
      <c r="BER123" s="117"/>
      <c r="BES123" s="118" t="s">
        <v>3</v>
      </c>
      <c r="BET123" s="118"/>
      <c r="BEU123" s="117"/>
      <c r="BEV123" s="117"/>
      <c r="BEW123" s="117"/>
      <c r="BEX123" s="117"/>
      <c r="BEY123" s="117"/>
      <c r="BEZ123" s="117"/>
      <c r="BFA123" s="118" t="s">
        <v>3</v>
      </c>
      <c r="BFB123" s="118"/>
      <c r="BFC123" s="117"/>
      <c r="BFD123" s="117"/>
      <c r="BFE123" s="117"/>
      <c r="BFF123" s="117"/>
      <c r="BFG123" s="117"/>
      <c r="BFH123" s="117"/>
      <c r="BFI123" s="118" t="s">
        <v>3</v>
      </c>
      <c r="BFJ123" s="118"/>
      <c r="BFK123" s="117"/>
      <c r="BFL123" s="117"/>
      <c r="BFM123" s="117"/>
      <c r="BFN123" s="117"/>
      <c r="BFO123" s="117"/>
      <c r="BFP123" s="117"/>
      <c r="BFQ123" s="118" t="s">
        <v>3</v>
      </c>
      <c r="BFR123" s="118"/>
      <c r="BFS123" s="117"/>
      <c r="BFT123" s="117"/>
      <c r="BFU123" s="117"/>
      <c r="BFV123" s="117"/>
      <c r="BFW123" s="117"/>
      <c r="BFX123" s="117"/>
      <c r="BFY123" s="118" t="s">
        <v>3</v>
      </c>
      <c r="BFZ123" s="118"/>
      <c r="BGA123" s="117"/>
      <c r="BGB123" s="117"/>
      <c r="BGC123" s="117"/>
      <c r="BGD123" s="117"/>
      <c r="BGE123" s="117"/>
      <c r="BGF123" s="117"/>
      <c r="BGG123" s="118" t="s">
        <v>3</v>
      </c>
      <c r="BGH123" s="118"/>
      <c r="BGI123" s="117"/>
      <c r="BGJ123" s="117"/>
      <c r="BGK123" s="117"/>
      <c r="BGL123" s="117"/>
      <c r="BGM123" s="117"/>
      <c r="BGN123" s="117"/>
      <c r="BGO123" s="118" t="s">
        <v>3</v>
      </c>
      <c r="BGP123" s="118"/>
      <c r="BGQ123" s="117"/>
      <c r="BGR123" s="117"/>
      <c r="BGS123" s="117"/>
      <c r="BGT123" s="117"/>
      <c r="BGU123" s="117"/>
      <c r="BGV123" s="117"/>
      <c r="BGW123" s="118" t="s">
        <v>3</v>
      </c>
      <c r="BGX123" s="118"/>
      <c r="BGY123" s="117"/>
      <c r="BGZ123" s="117"/>
      <c r="BHA123" s="117"/>
      <c r="BHB123" s="117"/>
      <c r="BHC123" s="117"/>
      <c r="BHD123" s="117"/>
      <c r="BHE123" s="118" t="s">
        <v>3</v>
      </c>
      <c r="BHF123" s="118"/>
      <c r="BHG123" s="117"/>
      <c r="BHH123" s="117"/>
      <c r="BHI123" s="117"/>
      <c r="BHJ123" s="117"/>
      <c r="BHK123" s="117"/>
      <c r="BHL123" s="117"/>
      <c r="BHM123" s="118" t="s">
        <v>3</v>
      </c>
      <c r="BHN123" s="118"/>
      <c r="BHO123" s="117"/>
      <c r="BHP123" s="117"/>
      <c r="BHQ123" s="117"/>
      <c r="BHR123" s="117"/>
      <c r="BHS123" s="117"/>
      <c r="BHT123" s="117"/>
      <c r="BHU123" s="118" t="s">
        <v>3</v>
      </c>
      <c r="BHV123" s="118"/>
      <c r="BHW123" s="117"/>
      <c r="BHX123" s="117"/>
      <c r="BHY123" s="117"/>
      <c r="BHZ123" s="117"/>
      <c r="BIA123" s="117"/>
      <c r="BIB123" s="117"/>
      <c r="BIC123" s="118" t="s">
        <v>3</v>
      </c>
      <c r="BID123" s="118"/>
      <c r="BIE123" s="117"/>
      <c r="BIF123" s="117"/>
      <c r="BIG123" s="117"/>
      <c r="BIH123" s="117"/>
      <c r="BII123" s="117"/>
      <c r="BIJ123" s="117"/>
      <c r="BIK123" s="118" t="s">
        <v>3</v>
      </c>
      <c r="BIL123" s="118"/>
      <c r="BIM123" s="117"/>
      <c r="BIN123" s="117"/>
      <c r="BIO123" s="117"/>
      <c r="BIP123" s="117"/>
      <c r="BIQ123" s="117"/>
      <c r="BIR123" s="117"/>
      <c r="BIS123" s="118" t="s">
        <v>3</v>
      </c>
      <c r="BIT123" s="118"/>
      <c r="BIU123" s="117"/>
      <c r="BIV123" s="117"/>
      <c r="BIW123" s="117"/>
      <c r="BIX123" s="117"/>
      <c r="BIY123" s="117"/>
      <c r="BIZ123" s="117"/>
      <c r="BJA123" s="118" t="s">
        <v>3</v>
      </c>
      <c r="BJB123" s="118"/>
      <c r="BJC123" s="117"/>
      <c r="BJD123" s="117"/>
      <c r="BJE123" s="117"/>
      <c r="BJF123" s="117"/>
      <c r="BJG123" s="117"/>
      <c r="BJH123" s="117"/>
      <c r="BJI123" s="118" t="s">
        <v>3</v>
      </c>
      <c r="BJJ123" s="118"/>
      <c r="BJK123" s="117"/>
      <c r="BJL123" s="117"/>
      <c r="BJM123" s="117"/>
      <c r="BJN123" s="117"/>
      <c r="BJO123" s="117"/>
      <c r="BJP123" s="117"/>
      <c r="BJQ123" s="118" t="s">
        <v>3</v>
      </c>
      <c r="BJR123" s="118"/>
      <c r="BJS123" s="117"/>
      <c r="BJT123" s="117"/>
      <c r="BJU123" s="117"/>
      <c r="BJV123" s="117"/>
      <c r="BJW123" s="117"/>
      <c r="BJX123" s="117"/>
      <c r="BJY123" s="118" t="s">
        <v>3</v>
      </c>
      <c r="BJZ123" s="118"/>
      <c r="BKA123" s="117"/>
      <c r="BKB123" s="117"/>
      <c r="BKC123" s="117"/>
      <c r="BKD123" s="117"/>
      <c r="BKE123" s="117"/>
      <c r="BKF123" s="117"/>
      <c r="BKG123" s="118" t="s">
        <v>3</v>
      </c>
      <c r="BKH123" s="118"/>
      <c r="BKI123" s="117"/>
      <c r="BKJ123" s="117"/>
      <c r="BKK123" s="117"/>
      <c r="BKL123" s="117"/>
      <c r="BKM123" s="117"/>
      <c r="BKN123" s="117"/>
      <c r="BKO123" s="118" t="s">
        <v>3</v>
      </c>
      <c r="BKP123" s="118"/>
      <c r="BKQ123" s="117"/>
      <c r="BKR123" s="117"/>
      <c r="BKS123" s="117"/>
      <c r="BKT123" s="117"/>
      <c r="BKU123" s="117"/>
      <c r="BKV123" s="117"/>
      <c r="BKW123" s="118" t="s">
        <v>3</v>
      </c>
      <c r="BKX123" s="118"/>
      <c r="BKY123" s="117"/>
      <c r="BKZ123" s="117"/>
      <c r="BLA123" s="117"/>
      <c r="BLB123" s="117"/>
      <c r="BLC123" s="117"/>
      <c r="BLD123" s="117"/>
      <c r="BLE123" s="118" t="s">
        <v>3</v>
      </c>
      <c r="BLF123" s="118"/>
      <c r="BLG123" s="117"/>
      <c r="BLH123" s="117"/>
      <c r="BLI123" s="117"/>
      <c r="BLJ123" s="117"/>
      <c r="BLK123" s="117"/>
      <c r="BLL123" s="117"/>
      <c r="BLM123" s="118" t="s">
        <v>3</v>
      </c>
      <c r="BLN123" s="118"/>
      <c r="BLO123" s="117"/>
      <c r="BLP123" s="117"/>
      <c r="BLQ123" s="117"/>
      <c r="BLR123" s="117"/>
      <c r="BLS123" s="117"/>
      <c r="BLT123" s="117"/>
      <c r="BLU123" s="118" t="s">
        <v>3</v>
      </c>
      <c r="BLV123" s="118"/>
      <c r="BLW123" s="117"/>
      <c r="BLX123" s="117"/>
      <c r="BLY123" s="117"/>
      <c r="BLZ123" s="117"/>
      <c r="BMA123" s="117"/>
      <c r="BMB123" s="117"/>
      <c r="BMC123" s="118" t="s">
        <v>3</v>
      </c>
      <c r="BMD123" s="118"/>
      <c r="BME123" s="117"/>
      <c r="BMF123" s="117"/>
      <c r="BMG123" s="117"/>
      <c r="BMH123" s="117"/>
      <c r="BMI123" s="117"/>
      <c r="BMJ123" s="117"/>
      <c r="BMK123" s="118" t="s">
        <v>3</v>
      </c>
      <c r="BML123" s="118"/>
      <c r="BMM123" s="117"/>
      <c r="BMN123" s="117"/>
      <c r="BMO123" s="117"/>
      <c r="BMP123" s="117"/>
      <c r="BMQ123" s="117"/>
      <c r="BMR123" s="117"/>
      <c r="BMS123" s="118" t="s">
        <v>3</v>
      </c>
      <c r="BMT123" s="118"/>
      <c r="BMU123" s="117"/>
      <c r="BMV123" s="117"/>
      <c r="BMW123" s="117"/>
      <c r="BMX123" s="117"/>
      <c r="BMY123" s="117"/>
      <c r="BMZ123" s="117"/>
      <c r="BNA123" s="118" t="s">
        <v>3</v>
      </c>
      <c r="BNB123" s="118"/>
      <c r="BNC123" s="117"/>
      <c r="BND123" s="117"/>
      <c r="BNE123" s="117"/>
      <c r="BNF123" s="117"/>
      <c r="BNG123" s="117"/>
      <c r="BNH123" s="117"/>
      <c r="BNI123" s="118" t="s">
        <v>3</v>
      </c>
      <c r="BNJ123" s="118"/>
      <c r="BNK123" s="117"/>
      <c r="BNL123" s="117"/>
      <c r="BNM123" s="117"/>
      <c r="BNN123" s="117"/>
      <c r="BNO123" s="117"/>
      <c r="BNP123" s="117"/>
      <c r="BNQ123" s="118" t="s">
        <v>3</v>
      </c>
      <c r="BNR123" s="118"/>
      <c r="BNS123" s="117"/>
      <c r="BNT123" s="117"/>
      <c r="BNU123" s="117"/>
      <c r="BNV123" s="117"/>
      <c r="BNW123" s="117"/>
      <c r="BNX123" s="117"/>
      <c r="BNY123" s="118" t="s">
        <v>3</v>
      </c>
      <c r="BNZ123" s="118"/>
      <c r="BOA123" s="117"/>
      <c r="BOB123" s="117"/>
      <c r="BOC123" s="117"/>
      <c r="BOD123" s="117"/>
      <c r="BOE123" s="117"/>
      <c r="BOF123" s="117"/>
      <c r="BOG123" s="118" t="s">
        <v>3</v>
      </c>
      <c r="BOH123" s="118"/>
      <c r="BOI123" s="117"/>
      <c r="BOJ123" s="117"/>
      <c r="BOK123" s="117"/>
      <c r="BOL123" s="117"/>
      <c r="BOM123" s="117"/>
      <c r="BON123" s="117"/>
      <c r="BOO123" s="118" t="s">
        <v>3</v>
      </c>
      <c r="BOP123" s="118"/>
      <c r="BOQ123" s="117"/>
      <c r="BOR123" s="117"/>
      <c r="BOS123" s="117"/>
      <c r="BOT123" s="117"/>
      <c r="BOU123" s="117"/>
      <c r="BOV123" s="117"/>
      <c r="BOW123" s="118" t="s">
        <v>3</v>
      </c>
      <c r="BOX123" s="118"/>
      <c r="BOY123" s="117"/>
      <c r="BOZ123" s="117"/>
      <c r="BPA123" s="117"/>
      <c r="BPB123" s="117"/>
      <c r="BPC123" s="117"/>
      <c r="BPD123" s="117"/>
      <c r="BPE123" s="118" t="s">
        <v>3</v>
      </c>
      <c r="BPF123" s="118"/>
      <c r="BPG123" s="117"/>
      <c r="BPH123" s="117"/>
      <c r="BPI123" s="117"/>
      <c r="BPJ123" s="117"/>
      <c r="BPK123" s="117"/>
      <c r="BPL123" s="117"/>
      <c r="BPM123" s="118" t="s">
        <v>3</v>
      </c>
      <c r="BPN123" s="118"/>
      <c r="BPO123" s="117"/>
      <c r="BPP123" s="117"/>
      <c r="BPQ123" s="117"/>
      <c r="BPR123" s="117"/>
      <c r="BPS123" s="117"/>
      <c r="BPT123" s="117"/>
      <c r="BPU123" s="118" t="s">
        <v>3</v>
      </c>
      <c r="BPV123" s="118"/>
      <c r="BPW123" s="117"/>
      <c r="BPX123" s="117"/>
      <c r="BPY123" s="117"/>
      <c r="BPZ123" s="117"/>
      <c r="BQA123" s="117"/>
      <c r="BQB123" s="117"/>
      <c r="BQC123" s="118" t="s">
        <v>3</v>
      </c>
      <c r="BQD123" s="118"/>
      <c r="BQE123" s="117"/>
      <c r="BQF123" s="117"/>
      <c r="BQG123" s="117"/>
      <c r="BQH123" s="117"/>
      <c r="BQI123" s="117"/>
      <c r="BQJ123" s="117"/>
      <c r="BQK123" s="118" t="s">
        <v>3</v>
      </c>
      <c r="BQL123" s="118"/>
      <c r="BQM123" s="117"/>
      <c r="BQN123" s="117"/>
      <c r="BQO123" s="117"/>
      <c r="BQP123" s="117"/>
      <c r="BQQ123" s="117"/>
      <c r="BQR123" s="117"/>
      <c r="BQS123" s="118" t="s">
        <v>3</v>
      </c>
      <c r="BQT123" s="118"/>
      <c r="BQU123" s="117"/>
      <c r="BQV123" s="117"/>
      <c r="BQW123" s="117"/>
      <c r="BQX123" s="117"/>
      <c r="BQY123" s="117"/>
      <c r="BQZ123" s="117"/>
      <c r="BRA123" s="118" t="s">
        <v>3</v>
      </c>
      <c r="BRB123" s="118"/>
      <c r="BRC123" s="117"/>
      <c r="BRD123" s="117"/>
      <c r="BRE123" s="117"/>
      <c r="BRF123" s="117"/>
      <c r="BRG123" s="117"/>
      <c r="BRH123" s="117"/>
      <c r="BRI123" s="118" t="s">
        <v>3</v>
      </c>
      <c r="BRJ123" s="118"/>
      <c r="BRK123" s="117"/>
      <c r="BRL123" s="117"/>
      <c r="BRM123" s="117"/>
      <c r="BRN123" s="117"/>
      <c r="BRO123" s="117"/>
      <c r="BRP123" s="117"/>
      <c r="BRQ123" s="118" t="s">
        <v>3</v>
      </c>
      <c r="BRR123" s="118"/>
      <c r="BRS123" s="117"/>
      <c r="BRT123" s="117"/>
      <c r="BRU123" s="117"/>
      <c r="BRV123" s="117"/>
      <c r="BRW123" s="117"/>
      <c r="BRX123" s="117"/>
      <c r="BRY123" s="118" t="s">
        <v>3</v>
      </c>
      <c r="BRZ123" s="118"/>
      <c r="BSA123" s="117"/>
      <c r="BSB123" s="117"/>
      <c r="BSC123" s="117"/>
      <c r="BSD123" s="117"/>
      <c r="BSE123" s="117"/>
      <c r="BSF123" s="117"/>
      <c r="BSG123" s="118" t="s">
        <v>3</v>
      </c>
      <c r="BSH123" s="118"/>
      <c r="BSI123" s="117"/>
      <c r="BSJ123" s="117"/>
      <c r="BSK123" s="117"/>
      <c r="BSL123" s="117"/>
      <c r="BSM123" s="117"/>
      <c r="BSN123" s="117"/>
      <c r="BSO123" s="118" t="s">
        <v>3</v>
      </c>
      <c r="BSP123" s="118"/>
      <c r="BSQ123" s="117"/>
      <c r="BSR123" s="117"/>
      <c r="BSS123" s="117"/>
      <c r="BST123" s="117"/>
      <c r="BSU123" s="117"/>
      <c r="BSV123" s="117"/>
      <c r="BSW123" s="118" t="s">
        <v>3</v>
      </c>
      <c r="BSX123" s="118"/>
      <c r="BSY123" s="117"/>
      <c r="BSZ123" s="117"/>
      <c r="BTA123" s="117"/>
      <c r="BTB123" s="117"/>
      <c r="BTC123" s="117"/>
      <c r="BTD123" s="117"/>
      <c r="BTE123" s="118" t="s">
        <v>3</v>
      </c>
      <c r="BTF123" s="118"/>
      <c r="BTG123" s="117"/>
      <c r="BTH123" s="117"/>
      <c r="BTI123" s="117"/>
      <c r="BTJ123" s="117"/>
      <c r="BTK123" s="117"/>
      <c r="BTL123" s="117"/>
      <c r="BTM123" s="118" t="s">
        <v>3</v>
      </c>
      <c r="BTN123" s="118"/>
      <c r="BTO123" s="117"/>
      <c r="BTP123" s="117"/>
      <c r="BTQ123" s="117"/>
      <c r="BTR123" s="117"/>
      <c r="BTS123" s="117"/>
      <c r="BTT123" s="117"/>
      <c r="BTU123" s="118" t="s">
        <v>3</v>
      </c>
      <c r="BTV123" s="118"/>
      <c r="BTW123" s="117"/>
      <c r="BTX123" s="117"/>
      <c r="BTY123" s="117"/>
      <c r="BTZ123" s="117"/>
      <c r="BUA123" s="117"/>
      <c r="BUB123" s="117"/>
      <c r="BUC123" s="118" t="s">
        <v>3</v>
      </c>
      <c r="BUD123" s="118"/>
      <c r="BUE123" s="117"/>
      <c r="BUF123" s="117"/>
      <c r="BUG123" s="117"/>
      <c r="BUH123" s="117"/>
      <c r="BUI123" s="117"/>
      <c r="BUJ123" s="117"/>
      <c r="BUK123" s="118" t="s">
        <v>3</v>
      </c>
      <c r="BUL123" s="118"/>
      <c r="BUM123" s="117"/>
      <c r="BUN123" s="117"/>
      <c r="BUO123" s="117"/>
      <c r="BUP123" s="117"/>
      <c r="BUQ123" s="117"/>
      <c r="BUR123" s="117"/>
      <c r="BUS123" s="118" t="s">
        <v>3</v>
      </c>
      <c r="BUT123" s="118"/>
      <c r="BUU123" s="117"/>
      <c r="BUV123" s="117"/>
      <c r="BUW123" s="117"/>
      <c r="BUX123" s="117"/>
      <c r="BUY123" s="117"/>
      <c r="BUZ123" s="117"/>
      <c r="BVA123" s="118" t="s">
        <v>3</v>
      </c>
      <c r="BVB123" s="118"/>
      <c r="BVC123" s="117"/>
      <c r="BVD123" s="117"/>
      <c r="BVE123" s="117"/>
      <c r="BVF123" s="117"/>
      <c r="BVG123" s="117"/>
      <c r="BVH123" s="117"/>
      <c r="BVI123" s="118" t="s">
        <v>3</v>
      </c>
      <c r="BVJ123" s="118"/>
      <c r="BVK123" s="117"/>
      <c r="BVL123" s="117"/>
      <c r="BVM123" s="117"/>
      <c r="BVN123" s="117"/>
      <c r="BVO123" s="117"/>
      <c r="BVP123" s="117"/>
      <c r="BVQ123" s="118" t="s">
        <v>3</v>
      </c>
      <c r="BVR123" s="118"/>
      <c r="BVS123" s="117"/>
      <c r="BVT123" s="117"/>
      <c r="BVU123" s="117"/>
      <c r="BVV123" s="117"/>
      <c r="BVW123" s="117"/>
      <c r="BVX123" s="117"/>
      <c r="BVY123" s="118" t="s">
        <v>3</v>
      </c>
      <c r="BVZ123" s="118"/>
      <c r="BWA123" s="117"/>
      <c r="BWB123" s="117"/>
      <c r="BWC123" s="117"/>
      <c r="BWD123" s="117"/>
      <c r="BWE123" s="117"/>
      <c r="BWF123" s="117"/>
      <c r="BWG123" s="118" t="s">
        <v>3</v>
      </c>
      <c r="BWH123" s="118"/>
      <c r="BWI123" s="117"/>
      <c r="BWJ123" s="117"/>
      <c r="BWK123" s="117"/>
      <c r="BWL123" s="117"/>
      <c r="BWM123" s="117"/>
      <c r="BWN123" s="117"/>
      <c r="BWO123" s="118" t="s">
        <v>3</v>
      </c>
      <c r="BWP123" s="118"/>
      <c r="BWQ123" s="117"/>
      <c r="BWR123" s="117"/>
      <c r="BWS123" s="117"/>
      <c r="BWT123" s="117"/>
      <c r="BWU123" s="117"/>
      <c r="BWV123" s="117"/>
      <c r="BWW123" s="118" t="s">
        <v>3</v>
      </c>
      <c r="BWX123" s="118"/>
      <c r="BWY123" s="117"/>
      <c r="BWZ123" s="117"/>
      <c r="BXA123" s="117"/>
      <c r="BXB123" s="117"/>
      <c r="BXC123" s="117"/>
      <c r="BXD123" s="117"/>
      <c r="BXE123" s="118" t="s">
        <v>3</v>
      </c>
      <c r="BXF123" s="118"/>
      <c r="BXG123" s="117"/>
      <c r="BXH123" s="117"/>
      <c r="BXI123" s="117"/>
      <c r="BXJ123" s="117"/>
      <c r="BXK123" s="117"/>
      <c r="BXL123" s="117"/>
      <c r="BXM123" s="118" t="s">
        <v>3</v>
      </c>
      <c r="BXN123" s="118"/>
      <c r="BXO123" s="117"/>
      <c r="BXP123" s="117"/>
      <c r="BXQ123" s="117"/>
      <c r="BXR123" s="117"/>
      <c r="BXS123" s="117"/>
      <c r="BXT123" s="117"/>
      <c r="BXU123" s="118" t="s">
        <v>3</v>
      </c>
      <c r="BXV123" s="118"/>
      <c r="BXW123" s="117"/>
      <c r="BXX123" s="117"/>
      <c r="BXY123" s="117"/>
      <c r="BXZ123" s="117"/>
      <c r="BYA123" s="117"/>
      <c r="BYB123" s="117"/>
      <c r="BYC123" s="118" t="s">
        <v>3</v>
      </c>
      <c r="BYD123" s="118"/>
      <c r="BYE123" s="117"/>
      <c r="BYF123" s="117"/>
      <c r="BYG123" s="117"/>
      <c r="BYH123" s="117"/>
      <c r="BYI123" s="117"/>
      <c r="BYJ123" s="117"/>
      <c r="BYK123" s="118" t="s">
        <v>3</v>
      </c>
      <c r="BYL123" s="118"/>
      <c r="BYM123" s="117"/>
      <c r="BYN123" s="117"/>
      <c r="BYO123" s="117"/>
      <c r="BYP123" s="117"/>
      <c r="BYQ123" s="117"/>
      <c r="BYR123" s="117"/>
      <c r="BYS123" s="118" t="s">
        <v>3</v>
      </c>
      <c r="BYT123" s="118"/>
      <c r="BYU123" s="117"/>
      <c r="BYV123" s="117"/>
      <c r="BYW123" s="117"/>
      <c r="BYX123" s="117"/>
      <c r="BYY123" s="117"/>
      <c r="BYZ123" s="117"/>
      <c r="BZA123" s="118" t="s">
        <v>3</v>
      </c>
      <c r="BZB123" s="118"/>
      <c r="BZC123" s="117"/>
      <c r="BZD123" s="117"/>
      <c r="BZE123" s="117"/>
      <c r="BZF123" s="117"/>
      <c r="BZG123" s="117"/>
      <c r="BZH123" s="117"/>
      <c r="BZI123" s="118" t="s">
        <v>3</v>
      </c>
      <c r="BZJ123" s="118"/>
      <c r="BZK123" s="117"/>
      <c r="BZL123" s="117"/>
      <c r="BZM123" s="117"/>
      <c r="BZN123" s="117"/>
      <c r="BZO123" s="117"/>
      <c r="BZP123" s="117"/>
      <c r="BZQ123" s="118" t="s">
        <v>3</v>
      </c>
      <c r="BZR123" s="118"/>
      <c r="BZS123" s="117"/>
      <c r="BZT123" s="117"/>
      <c r="BZU123" s="117"/>
      <c r="BZV123" s="117"/>
      <c r="BZW123" s="117"/>
      <c r="BZX123" s="117"/>
      <c r="BZY123" s="118" t="s">
        <v>3</v>
      </c>
      <c r="BZZ123" s="118"/>
      <c r="CAA123" s="117"/>
      <c r="CAB123" s="117"/>
      <c r="CAC123" s="117"/>
      <c r="CAD123" s="117"/>
      <c r="CAE123" s="117"/>
      <c r="CAF123" s="117"/>
      <c r="CAG123" s="118" t="s">
        <v>3</v>
      </c>
      <c r="CAH123" s="118"/>
      <c r="CAI123" s="117"/>
      <c r="CAJ123" s="117"/>
      <c r="CAK123" s="117"/>
      <c r="CAL123" s="117"/>
      <c r="CAM123" s="117"/>
      <c r="CAN123" s="117"/>
      <c r="CAO123" s="118" t="s">
        <v>3</v>
      </c>
      <c r="CAP123" s="118"/>
      <c r="CAQ123" s="117"/>
      <c r="CAR123" s="117"/>
      <c r="CAS123" s="117"/>
      <c r="CAT123" s="117"/>
      <c r="CAU123" s="117"/>
      <c r="CAV123" s="117"/>
      <c r="CAW123" s="118" t="s">
        <v>3</v>
      </c>
      <c r="CAX123" s="118"/>
      <c r="CAY123" s="117"/>
      <c r="CAZ123" s="117"/>
      <c r="CBA123" s="117"/>
      <c r="CBB123" s="117"/>
      <c r="CBC123" s="117"/>
      <c r="CBD123" s="117"/>
      <c r="CBE123" s="118" t="s">
        <v>3</v>
      </c>
      <c r="CBF123" s="118"/>
      <c r="CBG123" s="117"/>
      <c r="CBH123" s="117"/>
      <c r="CBI123" s="117"/>
      <c r="CBJ123" s="117"/>
      <c r="CBK123" s="117"/>
      <c r="CBL123" s="117"/>
      <c r="CBM123" s="118" t="s">
        <v>3</v>
      </c>
      <c r="CBN123" s="118"/>
      <c r="CBO123" s="117"/>
      <c r="CBP123" s="117"/>
      <c r="CBQ123" s="117"/>
      <c r="CBR123" s="117"/>
      <c r="CBS123" s="117"/>
      <c r="CBT123" s="117"/>
      <c r="CBU123" s="118" t="s">
        <v>3</v>
      </c>
      <c r="CBV123" s="118"/>
      <c r="CBW123" s="117"/>
      <c r="CBX123" s="117"/>
      <c r="CBY123" s="117"/>
      <c r="CBZ123" s="117"/>
      <c r="CCA123" s="117"/>
      <c r="CCB123" s="117"/>
      <c r="CCC123" s="118" t="s">
        <v>3</v>
      </c>
      <c r="CCD123" s="118"/>
      <c r="CCE123" s="117"/>
      <c r="CCF123" s="117"/>
      <c r="CCG123" s="117"/>
      <c r="CCH123" s="117"/>
      <c r="CCI123" s="117"/>
      <c r="CCJ123" s="117"/>
      <c r="CCK123" s="118" t="s">
        <v>3</v>
      </c>
      <c r="CCL123" s="118"/>
      <c r="CCM123" s="117"/>
      <c r="CCN123" s="117"/>
      <c r="CCO123" s="117"/>
      <c r="CCP123" s="117"/>
      <c r="CCQ123" s="117"/>
      <c r="CCR123" s="117"/>
      <c r="CCS123" s="118" t="s">
        <v>3</v>
      </c>
      <c r="CCT123" s="118"/>
      <c r="CCU123" s="117"/>
      <c r="CCV123" s="117"/>
      <c r="CCW123" s="117"/>
      <c r="CCX123" s="117"/>
      <c r="CCY123" s="117"/>
      <c r="CCZ123" s="117"/>
      <c r="CDA123" s="118" t="s">
        <v>3</v>
      </c>
      <c r="CDB123" s="118"/>
      <c r="CDC123" s="117"/>
      <c r="CDD123" s="117"/>
      <c r="CDE123" s="117"/>
      <c r="CDF123" s="117"/>
      <c r="CDG123" s="117"/>
      <c r="CDH123" s="117"/>
      <c r="CDI123" s="118" t="s">
        <v>3</v>
      </c>
      <c r="CDJ123" s="118"/>
      <c r="CDK123" s="117"/>
      <c r="CDL123" s="117"/>
      <c r="CDM123" s="117"/>
      <c r="CDN123" s="117"/>
      <c r="CDO123" s="117"/>
      <c r="CDP123" s="117"/>
      <c r="CDQ123" s="118" t="s">
        <v>3</v>
      </c>
      <c r="CDR123" s="118"/>
      <c r="CDS123" s="117"/>
      <c r="CDT123" s="117"/>
      <c r="CDU123" s="117"/>
      <c r="CDV123" s="117"/>
      <c r="CDW123" s="117"/>
      <c r="CDX123" s="117"/>
      <c r="CDY123" s="118" t="s">
        <v>3</v>
      </c>
      <c r="CDZ123" s="118"/>
      <c r="CEA123" s="117"/>
      <c r="CEB123" s="117"/>
      <c r="CEC123" s="117"/>
      <c r="CED123" s="117"/>
      <c r="CEE123" s="117"/>
      <c r="CEF123" s="117"/>
      <c r="CEG123" s="118" t="s">
        <v>3</v>
      </c>
      <c r="CEH123" s="118"/>
      <c r="CEI123" s="117"/>
      <c r="CEJ123" s="117"/>
      <c r="CEK123" s="117"/>
      <c r="CEL123" s="117"/>
      <c r="CEM123" s="117"/>
      <c r="CEN123" s="117"/>
      <c r="CEO123" s="118" t="s">
        <v>3</v>
      </c>
      <c r="CEP123" s="118"/>
      <c r="CEQ123" s="117"/>
      <c r="CER123" s="117"/>
      <c r="CES123" s="117"/>
      <c r="CET123" s="117"/>
      <c r="CEU123" s="117"/>
      <c r="CEV123" s="117"/>
      <c r="CEW123" s="118" t="s">
        <v>3</v>
      </c>
      <c r="CEX123" s="118"/>
      <c r="CEY123" s="117"/>
      <c r="CEZ123" s="117"/>
      <c r="CFA123" s="117"/>
      <c r="CFB123" s="117"/>
      <c r="CFC123" s="117"/>
      <c r="CFD123" s="117"/>
      <c r="CFE123" s="118" t="s">
        <v>3</v>
      </c>
      <c r="CFF123" s="118"/>
      <c r="CFG123" s="117"/>
      <c r="CFH123" s="117"/>
      <c r="CFI123" s="117"/>
      <c r="CFJ123" s="117"/>
      <c r="CFK123" s="117"/>
      <c r="CFL123" s="117"/>
      <c r="CFM123" s="118" t="s">
        <v>3</v>
      </c>
      <c r="CFN123" s="118"/>
      <c r="CFO123" s="117"/>
      <c r="CFP123" s="117"/>
      <c r="CFQ123" s="117"/>
      <c r="CFR123" s="117"/>
      <c r="CFS123" s="117"/>
      <c r="CFT123" s="117"/>
      <c r="CFU123" s="118" t="s">
        <v>3</v>
      </c>
      <c r="CFV123" s="118"/>
      <c r="CFW123" s="117"/>
      <c r="CFX123" s="117"/>
      <c r="CFY123" s="117"/>
      <c r="CFZ123" s="117"/>
      <c r="CGA123" s="117"/>
      <c r="CGB123" s="117"/>
      <c r="CGC123" s="118" t="s">
        <v>3</v>
      </c>
      <c r="CGD123" s="118"/>
      <c r="CGE123" s="117"/>
      <c r="CGF123" s="117"/>
      <c r="CGG123" s="117"/>
      <c r="CGH123" s="117"/>
      <c r="CGI123" s="117"/>
      <c r="CGJ123" s="117"/>
      <c r="CGK123" s="118" t="s">
        <v>3</v>
      </c>
      <c r="CGL123" s="118"/>
      <c r="CGM123" s="117"/>
      <c r="CGN123" s="117"/>
      <c r="CGO123" s="117"/>
      <c r="CGP123" s="117"/>
      <c r="CGQ123" s="117"/>
      <c r="CGR123" s="117"/>
      <c r="CGS123" s="118" t="s">
        <v>3</v>
      </c>
      <c r="CGT123" s="118"/>
      <c r="CGU123" s="117"/>
      <c r="CGV123" s="117"/>
      <c r="CGW123" s="117"/>
      <c r="CGX123" s="117"/>
      <c r="CGY123" s="117"/>
      <c r="CGZ123" s="117"/>
      <c r="CHA123" s="118" t="s">
        <v>3</v>
      </c>
      <c r="CHB123" s="118"/>
      <c r="CHC123" s="117"/>
      <c r="CHD123" s="117"/>
      <c r="CHE123" s="117"/>
      <c r="CHF123" s="117"/>
      <c r="CHG123" s="117"/>
      <c r="CHH123" s="117"/>
      <c r="CHI123" s="118" t="s">
        <v>3</v>
      </c>
      <c r="CHJ123" s="118"/>
      <c r="CHK123" s="117"/>
      <c r="CHL123" s="117"/>
      <c r="CHM123" s="117"/>
      <c r="CHN123" s="117"/>
      <c r="CHO123" s="117"/>
      <c r="CHP123" s="117"/>
      <c r="CHQ123" s="118" t="s">
        <v>3</v>
      </c>
      <c r="CHR123" s="118"/>
      <c r="CHS123" s="117"/>
      <c r="CHT123" s="117"/>
      <c r="CHU123" s="117"/>
      <c r="CHV123" s="117"/>
      <c r="CHW123" s="117"/>
      <c r="CHX123" s="117"/>
      <c r="CHY123" s="118" t="s">
        <v>3</v>
      </c>
      <c r="CHZ123" s="118"/>
      <c r="CIA123" s="117"/>
      <c r="CIB123" s="117"/>
      <c r="CIC123" s="117"/>
      <c r="CID123" s="117"/>
      <c r="CIE123" s="117"/>
      <c r="CIF123" s="117"/>
      <c r="CIG123" s="118" t="s">
        <v>3</v>
      </c>
      <c r="CIH123" s="118"/>
      <c r="CII123" s="117"/>
      <c r="CIJ123" s="117"/>
      <c r="CIK123" s="117"/>
      <c r="CIL123" s="117"/>
      <c r="CIM123" s="117"/>
      <c r="CIN123" s="117"/>
      <c r="CIO123" s="118" t="s">
        <v>3</v>
      </c>
      <c r="CIP123" s="118"/>
      <c r="CIQ123" s="117"/>
      <c r="CIR123" s="117"/>
      <c r="CIS123" s="117"/>
      <c r="CIT123" s="117"/>
      <c r="CIU123" s="117"/>
      <c r="CIV123" s="117"/>
      <c r="CIW123" s="118" t="s">
        <v>3</v>
      </c>
      <c r="CIX123" s="118"/>
      <c r="CIY123" s="117"/>
      <c r="CIZ123" s="117"/>
      <c r="CJA123" s="117"/>
      <c r="CJB123" s="117"/>
      <c r="CJC123" s="117"/>
      <c r="CJD123" s="117"/>
      <c r="CJE123" s="118" t="s">
        <v>3</v>
      </c>
      <c r="CJF123" s="118"/>
      <c r="CJG123" s="117"/>
      <c r="CJH123" s="117"/>
      <c r="CJI123" s="117"/>
      <c r="CJJ123" s="117"/>
      <c r="CJK123" s="117"/>
      <c r="CJL123" s="117"/>
      <c r="CJM123" s="118" t="s">
        <v>3</v>
      </c>
      <c r="CJN123" s="118"/>
      <c r="CJO123" s="117"/>
      <c r="CJP123" s="117"/>
      <c r="CJQ123" s="117"/>
      <c r="CJR123" s="117"/>
      <c r="CJS123" s="117"/>
      <c r="CJT123" s="117"/>
      <c r="CJU123" s="118" t="s">
        <v>3</v>
      </c>
      <c r="CJV123" s="118"/>
      <c r="CJW123" s="117"/>
      <c r="CJX123" s="117"/>
      <c r="CJY123" s="117"/>
      <c r="CJZ123" s="117"/>
      <c r="CKA123" s="117"/>
      <c r="CKB123" s="117"/>
      <c r="CKC123" s="118" t="s">
        <v>3</v>
      </c>
      <c r="CKD123" s="118"/>
      <c r="CKE123" s="117"/>
      <c r="CKF123" s="117"/>
      <c r="CKG123" s="117"/>
      <c r="CKH123" s="117"/>
      <c r="CKI123" s="117"/>
      <c r="CKJ123" s="117"/>
      <c r="CKK123" s="118" t="s">
        <v>3</v>
      </c>
      <c r="CKL123" s="118"/>
      <c r="CKM123" s="117"/>
      <c r="CKN123" s="117"/>
      <c r="CKO123" s="117"/>
      <c r="CKP123" s="117"/>
      <c r="CKQ123" s="117"/>
      <c r="CKR123" s="117"/>
      <c r="CKS123" s="118" t="s">
        <v>3</v>
      </c>
      <c r="CKT123" s="118"/>
      <c r="CKU123" s="117"/>
      <c r="CKV123" s="117"/>
      <c r="CKW123" s="117"/>
      <c r="CKX123" s="117"/>
      <c r="CKY123" s="117"/>
      <c r="CKZ123" s="117"/>
      <c r="CLA123" s="118" t="s">
        <v>3</v>
      </c>
      <c r="CLB123" s="118"/>
      <c r="CLC123" s="117"/>
      <c r="CLD123" s="117"/>
      <c r="CLE123" s="117"/>
      <c r="CLF123" s="117"/>
      <c r="CLG123" s="117"/>
      <c r="CLH123" s="117"/>
      <c r="CLI123" s="118" t="s">
        <v>3</v>
      </c>
      <c r="CLJ123" s="118"/>
      <c r="CLK123" s="117"/>
      <c r="CLL123" s="117"/>
      <c r="CLM123" s="117"/>
      <c r="CLN123" s="117"/>
      <c r="CLO123" s="117"/>
      <c r="CLP123" s="117"/>
      <c r="CLQ123" s="118" t="s">
        <v>3</v>
      </c>
      <c r="CLR123" s="118"/>
      <c r="CLS123" s="117"/>
      <c r="CLT123" s="117"/>
      <c r="CLU123" s="117"/>
      <c r="CLV123" s="117"/>
      <c r="CLW123" s="117"/>
      <c r="CLX123" s="117"/>
      <c r="CLY123" s="118" t="s">
        <v>3</v>
      </c>
      <c r="CLZ123" s="118"/>
      <c r="CMA123" s="117"/>
      <c r="CMB123" s="117"/>
      <c r="CMC123" s="117"/>
      <c r="CMD123" s="117"/>
      <c r="CME123" s="117"/>
      <c r="CMF123" s="117"/>
      <c r="CMG123" s="118" t="s">
        <v>3</v>
      </c>
      <c r="CMH123" s="118"/>
      <c r="CMI123" s="117"/>
      <c r="CMJ123" s="117"/>
      <c r="CMK123" s="117"/>
      <c r="CML123" s="117"/>
      <c r="CMM123" s="117"/>
      <c r="CMN123" s="117"/>
      <c r="CMO123" s="118" t="s">
        <v>3</v>
      </c>
      <c r="CMP123" s="118"/>
      <c r="CMQ123" s="117"/>
      <c r="CMR123" s="117"/>
      <c r="CMS123" s="117"/>
      <c r="CMT123" s="117"/>
      <c r="CMU123" s="117"/>
      <c r="CMV123" s="117"/>
      <c r="CMW123" s="118" t="s">
        <v>3</v>
      </c>
      <c r="CMX123" s="118"/>
      <c r="CMY123" s="117"/>
      <c r="CMZ123" s="117"/>
      <c r="CNA123" s="117"/>
      <c r="CNB123" s="117"/>
      <c r="CNC123" s="117"/>
      <c r="CND123" s="117"/>
      <c r="CNE123" s="118" t="s">
        <v>3</v>
      </c>
      <c r="CNF123" s="118"/>
      <c r="CNG123" s="117"/>
      <c r="CNH123" s="117"/>
      <c r="CNI123" s="117"/>
      <c r="CNJ123" s="117"/>
      <c r="CNK123" s="117"/>
      <c r="CNL123" s="117"/>
      <c r="CNM123" s="118" t="s">
        <v>3</v>
      </c>
      <c r="CNN123" s="118"/>
      <c r="CNO123" s="117"/>
      <c r="CNP123" s="117"/>
      <c r="CNQ123" s="117"/>
      <c r="CNR123" s="117"/>
      <c r="CNS123" s="117"/>
      <c r="CNT123" s="117"/>
      <c r="CNU123" s="118" t="s">
        <v>3</v>
      </c>
      <c r="CNV123" s="118"/>
      <c r="CNW123" s="117"/>
      <c r="CNX123" s="117"/>
      <c r="CNY123" s="117"/>
      <c r="CNZ123" s="117"/>
      <c r="COA123" s="117"/>
      <c r="COB123" s="117"/>
      <c r="COC123" s="118" t="s">
        <v>3</v>
      </c>
      <c r="COD123" s="118"/>
      <c r="COE123" s="117"/>
      <c r="COF123" s="117"/>
      <c r="COG123" s="117"/>
      <c r="COH123" s="117"/>
      <c r="COI123" s="117"/>
      <c r="COJ123" s="117"/>
      <c r="COK123" s="118" t="s">
        <v>3</v>
      </c>
      <c r="COL123" s="118"/>
      <c r="COM123" s="117"/>
      <c r="CON123" s="117"/>
      <c r="COO123" s="117"/>
      <c r="COP123" s="117"/>
      <c r="COQ123" s="117"/>
      <c r="COR123" s="117"/>
      <c r="COS123" s="118" t="s">
        <v>3</v>
      </c>
      <c r="COT123" s="118"/>
      <c r="COU123" s="117"/>
      <c r="COV123" s="117"/>
      <c r="COW123" s="117"/>
      <c r="COX123" s="117"/>
      <c r="COY123" s="117"/>
      <c r="COZ123" s="117"/>
      <c r="CPA123" s="118" t="s">
        <v>3</v>
      </c>
      <c r="CPB123" s="118"/>
      <c r="CPC123" s="117"/>
      <c r="CPD123" s="117"/>
      <c r="CPE123" s="117"/>
      <c r="CPF123" s="117"/>
      <c r="CPG123" s="117"/>
      <c r="CPH123" s="117"/>
      <c r="CPI123" s="118" t="s">
        <v>3</v>
      </c>
      <c r="CPJ123" s="118"/>
      <c r="CPK123" s="117"/>
      <c r="CPL123" s="117"/>
      <c r="CPM123" s="117"/>
      <c r="CPN123" s="117"/>
      <c r="CPO123" s="117"/>
      <c r="CPP123" s="117"/>
      <c r="CPQ123" s="118" t="s">
        <v>3</v>
      </c>
      <c r="CPR123" s="118"/>
      <c r="CPS123" s="117"/>
      <c r="CPT123" s="117"/>
      <c r="CPU123" s="117"/>
      <c r="CPV123" s="117"/>
      <c r="CPW123" s="117"/>
      <c r="CPX123" s="117"/>
      <c r="CPY123" s="118" t="s">
        <v>3</v>
      </c>
      <c r="CPZ123" s="118"/>
      <c r="CQA123" s="117"/>
      <c r="CQB123" s="117"/>
      <c r="CQC123" s="117"/>
      <c r="CQD123" s="117"/>
      <c r="CQE123" s="117"/>
      <c r="CQF123" s="117"/>
      <c r="CQG123" s="118" t="s">
        <v>3</v>
      </c>
      <c r="CQH123" s="118"/>
      <c r="CQI123" s="117"/>
      <c r="CQJ123" s="117"/>
      <c r="CQK123" s="117"/>
      <c r="CQL123" s="117"/>
      <c r="CQM123" s="117"/>
      <c r="CQN123" s="117"/>
      <c r="CQO123" s="118" t="s">
        <v>3</v>
      </c>
      <c r="CQP123" s="118"/>
      <c r="CQQ123" s="117"/>
      <c r="CQR123" s="117"/>
      <c r="CQS123" s="117"/>
      <c r="CQT123" s="117"/>
      <c r="CQU123" s="117"/>
      <c r="CQV123" s="117"/>
      <c r="CQW123" s="118" t="s">
        <v>3</v>
      </c>
      <c r="CQX123" s="118"/>
      <c r="CQY123" s="117"/>
      <c r="CQZ123" s="117"/>
      <c r="CRA123" s="117"/>
      <c r="CRB123" s="117"/>
      <c r="CRC123" s="117"/>
      <c r="CRD123" s="117"/>
      <c r="CRE123" s="118" t="s">
        <v>3</v>
      </c>
      <c r="CRF123" s="118"/>
      <c r="CRG123" s="117"/>
      <c r="CRH123" s="117"/>
      <c r="CRI123" s="117"/>
      <c r="CRJ123" s="117"/>
      <c r="CRK123" s="117"/>
      <c r="CRL123" s="117"/>
      <c r="CRM123" s="118" t="s">
        <v>3</v>
      </c>
      <c r="CRN123" s="118"/>
      <c r="CRO123" s="117"/>
      <c r="CRP123" s="117"/>
      <c r="CRQ123" s="117"/>
      <c r="CRR123" s="117"/>
      <c r="CRS123" s="117"/>
      <c r="CRT123" s="117"/>
      <c r="CRU123" s="118" t="s">
        <v>3</v>
      </c>
      <c r="CRV123" s="118"/>
      <c r="CRW123" s="117"/>
      <c r="CRX123" s="117"/>
      <c r="CRY123" s="117"/>
      <c r="CRZ123" s="117"/>
      <c r="CSA123" s="117"/>
      <c r="CSB123" s="117"/>
      <c r="CSC123" s="118" t="s">
        <v>3</v>
      </c>
      <c r="CSD123" s="118"/>
      <c r="CSE123" s="117"/>
      <c r="CSF123" s="117"/>
      <c r="CSG123" s="117"/>
      <c r="CSH123" s="117"/>
      <c r="CSI123" s="117"/>
      <c r="CSJ123" s="117"/>
      <c r="CSK123" s="118" t="s">
        <v>3</v>
      </c>
      <c r="CSL123" s="118"/>
      <c r="CSM123" s="117"/>
      <c r="CSN123" s="117"/>
      <c r="CSO123" s="117"/>
      <c r="CSP123" s="117"/>
      <c r="CSQ123" s="117"/>
      <c r="CSR123" s="117"/>
      <c r="CSS123" s="118" t="s">
        <v>3</v>
      </c>
      <c r="CST123" s="118"/>
      <c r="CSU123" s="117"/>
      <c r="CSV123" s="117"/>
      <c r="CSW123" s="117"/>
      <c r="CSX123" s="117"/>
      <c r="CSY123" s="117"/>
      <c r="CSZ123" s="117"/>
      <c r="CTA123" s="118" t="s">
        <v>3</v>
      </c>
      <c r="CTB123" s="118"/>
      <c r="CTC123" s="117"/>
      <c r="CTD123" s="117"/>
      <c r="CTE123" s="117"/>
      <c r="CTF123" s="117"/>
      <c r="CTG123" s="117"/>
      <c r="CTH123" s="117"/>
      <c r="CTI123" s="118" t="s">
        <v>3</v>
      </c>
      <c r="CTJ123" s="118"/>
      <c r="CTK123" s="117"/>
      <c r="CTL123" s="117"/>
      <c r="CTM123" s="117"/>
      <c r="CTN123" s="117"/>
      <c r="CTO123" s="117"/>
      <c r="CTP123" s="117"/>
      <c r="CTQ123" s="118" t="s">
        <v>3</v>
      </c>
      <c r="CTR123" s="118"/>
      <c r="CTS123" s="117"/>
      <c r="CTT123" s="117"/>
      <c r="CTU123" s="117"/>
      <c r="CTV123" s="117"/>
      <c r="CTW123" s="117"/>
      <c r="CTX123" s="117"/>
      <c r="CTY123" s="118" t="s">
        <v>3</v>
      </c>
      <c r="CTZ123" s="118"/>
      <c r="CUA123" s="117"/>
      <c r="CUB123" s="117"/>
      <c r="CUC123" s="117"/>
      <c r="CUD123" s="117"/>
      <c r="CUE123" s="117"/>
      <c r="CUF123" s="117"/>
      <c r="CUG123" s="118" t="s">
        <v>3</v>
      </c>
      <c r="CUH123" s="118"/>
      <c r="CUI123" s="117"/>
      <c r="CUJ123" s="117"/>
      <c r="CUK123" s="117"/>
      <c r="CUL123" s="117"/>
      <c r="CUM123" s="117"/>
      <c r="CUN123" s="117"/>
      <c r="CUO123" s="118" t="s">
        <v>3</v>
      </c>
      <c r="CUP123" s="118"/>
      <c r="CUQ123" s="117"/>
      <c r="CUR123" s="117"/>
      <c r="CUS123" s="117"/>
      <c r="CUT123" s="117"/>
      <c r="CUU123" s="117"/>
      <c r="CUV123" s="117"/>
      <c r="CUW123" s="118" t="s">
        <v>3</v>
      </c>
      <c r="CUX123" s="118"/>
      <c r="CUY123" s="117"/>
      <c r="CUZ123" s="117"/>
      <c r="CVA123" s="117"/>
      <c r="CVB123" s="117"/>
      <c r="CVC123" s="117"/>
      <c r="CVD123" s="117"/>
      <c r="CVE123" s="118" t="s">
        <v>3</v>
      </c>
      <c r="CVF123" s="118"/>
      <c r="CVG123" s="117"/>
      <c r="CVH123" s="117"/>
      <c r="CVI123" s="117"/>
      <c r="CVJ123" s="117"/>
      <c r="CVK123" s="117"/>
      <c r="CVL123" s="117"/>
      <c r="CVM123" s="118" t="s">
        <v>3</v>
      </c>
      <c r="CVN123" s="118"/>
      <c r="CVO123" s="117"/>
      <c r="CVP123" s="117"/>
      <c r="CVQ123" s="117"/>
      <c r="CVR123" s="117"/>
      <c r="CVS123" s="117"/>
      <c r="CVT123" s="117"/>
      <c r="CVU123" s="118" t="s">
        <v>3</v>
      </c>
      <c r="CVV123" s="118"/>
      <c r="CVW123" s="117"/>
      <c r="CVX123" s="117"/>
      <c r="CVY123" s="117"/>
      <c r="CVZ123" s="117"/>
      <c r="CWA123" s="117"/>
      <c r="CWB123" s="117"/>
      <c r="CWC123" s="118" t="s">
        <v>3</v>
      </c>
      <c r="CWD123" s="118"/>
      <c r="CWE123" s="117"/>
      <c r="CWF123" s="117"/>
      <c r="CWG123" s="117"/>
      <c r="CWH123" s="117"/>
      <c r="CWI123" s="117"/>
      <c r="CWJ123" s="117"/>
      <c r="CWK123" s="118" t="s">
        <v>3</v>
      </c>
      <c r="CWL123" s="118"/>
      <c r="CWM123" s="117"/>
      <c r="CWN123" s="117"/>
      <c r="CWO123" s="117"/>
      <c r="CWP123" s="117"/>
      <c r="CWQ123" s="117"/>
      <c r="CWR123" s="117"/>
      <c r="CWS123" s="118" t="s">
        <v>3</v>
      </c>
      <c r="CWT123" s="118"/>
      <c r="CWU123" s="117"/>
      <c r="CWV123" s="117"/>
      <c r="CWW123" s="117"/>
      <c r="CWX123" s="117"/>
      <c r="CWY123" s="117"/>
      <c r="CWZ123" s="117"/>
      <c r="CXA123" s="118" t="s">
        <v>3</v>
      </c>
      <c r="CXB123" s="118"/>
      <c r="CXC123" s="117"/>
      <c r="CXD123" s="117"/>
      <c r="CXE123" s="117"/>
      <c r="CXF123" s="117"/>
      <c r="CXG123" s="117"/>
      <c r="CXH123" s="117"/>
      <c r="CXI123" s="118" t="s">
        <v>3</v>
      </c>
      <c r="CXJ123" s="118"/>
      <c r="CXK123" s="117"/>
      <c r="CXL123" s="117"/>
      <c r="CXM123" s="117"/>
      <c r="CXN123" s="117"/>
      <c r="CXO123" s="117"/>
      <c r="CXP123" s="117"/>
      <c r="CXQ123" s="118" t="s">
        <v>3</v>
      </c>
      <c r="CXR123" s="118"/>
      <c r="CXS123" s="117"/>
      <c r="CXT123" s="117"/>
      <c r="CXU123" s="117"/>
      <c r="CXV123" s="117"/>
      <c r="CXW123" s="117"/>
      <c r="CXX123" s="117"/>
      <c r="CXY123" s="118" t="s">
        <v>3</v>
      </c>
      <c r="CXZ123" s="118"/>
      <c r="CYA123" s="117"/>
      <c r="CYB123" s="117"/>
      <c r="CYC123" s="117"/>
      <c r="CYD123" s="117"/>
      <c r="CYE123" s="117"/>
      <c r="CYF123" s="117"/>
      <c r="CYG123" s="118" t="s">
        <v>3</v>
      </c>
      <c r="CYH123" s="118"/>
      <c r="CYI123" s="117"/>
      <c r="CYJ123" s="117"/>
      <c r="CYK123" s="117"/>
      <c r="CYL123" s="117"/>
      <c r="CYM123" s="117"/>
      <c r="CYN123" s="117"/>
      <c r="CYO123" s="118" t="s">
        <v>3</v>
      </c>
      <c r="CYP123" s="118"/>
      <c r="CYQ123" s="117"/>
      <c r="CYR123" s="117"/>
      <c r="CYS123" s="117"/>
      <c r="CYT123" s="117"/>
      <c r="CYU123" s="117"/>
      <c r="CYV123" s="117"/>
      <c r="CYW123" s="118" t="s">
        <v>3</v>
      </c>
      <c r="CYX123" s="118"/>
      <c r="CYY123" s="117"/>
      <c r="CYZ123" s="117"/>
      <c r="CZA123" s="117"/>
      <c r="CZB123" s="117"/>
      <c r="CZC123" s="117"/>
      <c r="CZD123" s="117"/>
      <c r="CZE123" s="118" t="s">
        <v>3</v>
      </c>
      <c r="CZF123" s="118"/>
      <c r="CZG123" s="117"/>
      <c r="CZH123" s="117"/>
      <c r="CZI123" s="117"/>
      <c r="CZJ123" s="117"/>
      <c r="CZK123" s="117"/>
      <c r="CZL123" s="117"/>
      <c r="CZM123" s="118" t="s">
        <v>3</v>
      </c>
      <c r="CZN123" s="118"/>
      <c r="CZO123" s="117"/>
      <c r="CZP123" s="117"/>
      <c r="CZQ123" s="117"/>
      <c r="CZR123" s="117"/>
      <c r="CZS123" s="117"/>
      <c r="CZT123" s="117"/>
      <c r="CZU123" s="118" t="s">
        <v>3</v>
      </c>
      <c r="CZV123" s="118"/>
      <c r="CZW123" s="117"/>
      <c r="CZX123" s="117"/>
      <c r="CZY123" s="117"/>
      <c r="CZZ123" s="117"/>
      <c r="DAA123" s="117"/>
      <c r="DAB123" s="117"/>
      <c r="DAC123" s="118" t="s">
        <v>3</v>
      </c>
      <c r="DAD123" s="118"/>
      <c r="DAE123" s="117"/>
      <c r="DAF123" s="117"/>
      <c r="DAG123" s="117"/>
      <c r="DAH123" s="117"/>
      <c r="DAI123" s="117"/>
      <c r="DAJ123" s="117"/>
      <c r="DAK123" s="118" t="s">
        <v>3</v>
      </c>
      <c r="DAL123" s="118"/>
      <c r="DAM123" s="117"/>
      <c r="DAN123" s="117"/>
      <c r="DAO123" s="117"/>
      <c r="DAP123" s="117"/>
      <c r="DAQ123" s="117"/>
      <c r="DAR123" s="117"/>
      <c r="DAS123" s="118" t="s">
        <v>3</v>
      </c>
      <c r="DAT123" s="118"/>
      <c r="DAU123" s="117"/>
      <c r="DAV123" s="117"/>
      <c r="DAW123" s="117"/>
      <c r="DAX123" s="117"/>
      <c r="DAY123" s="117"/>
      <c r="DAZ123" s="117"/>
      <c r="DBA123" s="118" t="s">
        <v>3</v>
      </c>
      <c r="DBB123" s="118"/>
      <c r="DBC123" s="117"/>
      <c r="DBD123" s="117"/>
      <c r="DBE123" s="117"/>
      <c r="DBF123" s="117"/>
      <c r="DBG123" s="117"/>
      <c r="DBH123" s="117"/>
      <c r="DBI123" s="118" t="s">
        <v>3</v>
      </c>
      <c r="DBJ123" s="118"/>
      <c r="DBK123" s="117"/>
      <c r="DBL123" s="117"/>
      <c r="DBM123" s="117"/>
      <c r="DBN123" s="117"/>
      <c r="DBO123" s="117"/>
      <c r="DBP123" s="117"/>
      <c r="DBQ123" s="118" t="s">
        <v>3</v>
      </c>
      <c r="DBR123" s="118"/>
      <c r="DBS123" s="117"/>
      <c r="DBT123" s="117"/>
      <c r="DBU123" s="117"/>
      <c r="DBV123" s="117"/>
      <c r="DBW123" s="117"/>
      <c r="DBX123" s="117"/>
      <c r="DBY123" s="118" t="s">
        <v>3</v>
      </c>
      <c r="DBZ123" s="118"/>
      <c r="DCA123" s="117"/>
      <c r="DCB123" s="117"/>
      <c r="DCC123" s="117"/>
      <c r="DCD123" s="117"/>
      <c r="DCE123" s="117"/>
      <c r="DCF123" s="117"/>
      <c r="DCG123" s="118" t="s">
        <v>3</v>
      </c>
      <c r="DCH123" s="118"/>
      <c r="DCI123" s="117"/>
      <c r="DCJ123" s="117"/>
      <c r="DCK123" s="117"/>
      <c r="DCL123" s="117"/>
      <c r="DCM123" s="117"/>
      <c r="DCN123" s="117"/>
      <c r="DCO123" s="118" t="s">
        <v>3</v>
      </c>
      <c r="DCP123" s="118"/>
      <c r="DCQ123" s="117"/>
      <c r="DCR123" s="117"/>
      <c r="DCS123" s="117"/>
      <c r="DCT123" s="117"/>
      <c r="DCU123" s="117"/>
      <c r="DCV123" s="117"/>
      <c r="DCW123" s="118" t="s">
        <v>3</v>
      </c>
      <c r="DCX123" s="118"/>
      <c r="DCY123" s="117"/>
      <c r="DCZ123" s="117"/>
      <c r="DDA123" s="117"/>
      <c r="DDB123" s="117"/>
      <c r="DDC123" s="117"/>
      <c r="DDD123" s="117"/>
      <c r="DDE123" s="118" t="s">
        <v>3</v>
      </c>
      <c r="DDF123" s="118"/>
      <c r="DDG123" s="117"/>
      <c r="DDH123" s="117"/>
      <c r="DDI123" s="117"/>
      <c r="DDJ123" s="117"/>
      <c r="DDK123" s="117"/>
      <c r="DDL123" s="117"/>
      <c r="DDM123" s="118" t="s">
        <v>3</v>
      </c>
      <c r="DDN123" s="118"/>
      <c r="DDO123" s="117"/>
      <c r="DDP123" s="117"/>
      <c r="DDQ123" s="117"/>
      <c r="DDR123" s="117"/>
      <c r="DDS123" s="117"/>
      <c r="DDT123" s="117"/>
      <c r="DDU123" s="118" t="s">
        <v>3</v>
      </c>
      <c r="DDV123" s="118"/>
      <c r="DDW123" s="117"/>
      <c r="DDX123" s="117"/>
      <c r="DDY123" s="117"/>
      <c r="DDZ123" s="117"/>
      <c r="DEA123" s="117"/>
      <c r="DEB123" s="117"/>
      <c r="DEC123" s="118" t="s">
        <v>3</v>
      </c>
      <c r="DED123" s="118"/>
      <c r="DEE123" s="117"/>
      <c r="DEF123" s="117"/>
      <c r="DEG123" s="117"/>
      <c r="DEH123" s="117"/>
      <c r="DEI123" s="117"/>
      <c r="DEJ123" s="117"/>
      <c r="DEK123" s="118" t="s">
        <v>3</v>
      </c>
      <c r="DEL123" s="118"/>
      <c r="DEM123" s="117"/>
      <c r="DEN123" s="117"/>
      <c r="DEO123" s="117"/>
      <c r="DEP123" s="117"/>
      <c r="DEQ123" s="117"/>
      <c r="DER123" s="117"/>
      <c r="DES123" s="118" t="s">
        <v>3</v>
      </c>
      <c r="DET123" s="118"/>
      <c r="DEU123" s="117"/>
      <c r="DEV123" s="117"/>
      <c r="DEW123" s="117"/>
      <c r="DEX123" s="117"/>
      <c r="DEY123" s="117"/>
      <c r="DEZ123" s="117"/>
      <c r="DFA123" s="118" t="s">
        <v>3</v>
      </c>
      <c r="DFB123" s="118"/>
      <c r="DFC123" s="117"/>
      <c r="DFD123" s="117"/>
      <c r="DFE123" s="117"/>
      <c r="DFF123" s="117"/>
      <c r="DFG123" s="117"/>
      <c r="DFH123" s="117"/>
      <c r="DFI123" s="118" t="s">
        <v>3</v>
      </c>
      <c r="DFJ123" s="118"/>
      <c r="DFK123" s="117"/>
      <c r="DFL123" s="117"/>
      <c r="DFM123" s="117"/>
      <c r="DFN123" s="117"/>
      <c r="DFO123" s="117"/>
      <c r="DFP123" s="117"/>
      <c r="DFQ123" s="118" t="s">
        <v>3</v>
      </c>
      <c r="DFR123" s="118"/>
      <c r="DFS123" s="117"/>
      <c r="DFT123" s="117"/>
      <c r="DFU123" s="117"/>
      <c r="DFV123" s="117"/>
      <c r="DFW123" s="117"/>
      <c r="DFX123" s="117"/>
      <c r="DFY123" s="118" t="s">
        <v>3</v>
      </c>
      <c r="DFZ123" s="118"/>
      <c r="DGA123" s="117"/>
      <c r="DGB123" s="117"/>
      <c r="DGC123" s="117"/>
      <c r="DGD123" s="117"/>
      <c r="DGE123" s="117"/>
      <c r="DGF123" s="117"/>
      <c r="DGG123" s="118" t="s">
        <v>3</v>
      </c>
      <c r="DGH123" s="118"/>
      <c r="DGI123" s="117"/>
      <c r="DGJ123" s="117"/>
      <c r="DGK123" s="117"/>
      <c r="DGL123" s="117"/>
      <c r="DGM123" s="117"/>
      <c r="DGN123" s="117"/>
      <c r="DGO123" s="118" t="s">
        <v>3</v>
      </c>
      <c r="DGP123" s="118"/>
      <c r="DGQ123" s="117"/>
      <c r="DGR123" s="117"/>
      <c r="DGS123" s="117"/>
      <c r="DGT123" s="117"/>
      <c r="DGU123" s="117"/>
      <c r="DGV123" s="117"/>
      <c r="DGW123" s="118" t="s">
        <v>3</v>
      </c>
      <c r="DGX123" s="118"/>
      <c r="DGY123" s="117"/>
      <c r="DGZ123" s="117"/>
      <c r="DHA123" s="117"/>
      <c r="DHB123" s="117"/>
      <c r="DHC123" s="117"/>
      <c r="DHD123" s="117"/>
      <c r="DHE123" s="118" t="s">
        <v>3</v>
      </c>
      <c r="DHF123" s="118"/>
      <c r="DHG123" s="117"/>
      <c r="DHH123" s="117"/>
      <c r="DHI123" s="117"/>
      <c r="DHJ123" s="117"/>
      <c r="DHK123" s="117"/>
      <c r="DHL123" s="117"/>
      <c r="DHM123" s="118" t="s">
        <v>3</v>
      </c>
      <c r="DHN123" s="118"/>
      <c r="DHO123" s="117"/>
      <c r="DHP123" s="117"/>
      <c r="DHQ123" s="117"/>
      <c r="DHR123" s="117"/>
      <c r="DHS123" s="117"/>
      <c r="DHT123" s="117"/>
      <c r="DHU123" s="118" t="s">
        <v>3</v>
      </c>
      <c r="DHV123" s="118"/>
      <c r="DHW123" s="117"/>
      <c r="DHX123" s="117"/>
      <c r="DHY123" s="117"/>
      <c r="DHZ123" s="117"/>
      <c r="DIA123" s="117"/>
      <c r="DIB123" s="117"/>
      <c r="DIC123" s="118" t="s">
        <v>3</v>
      </c>
      <c r="DID123" s="118"/>
      <c r="DIE123" s="117"/>
      <c r="DIF123" s="117"/>
      <c r="DIG123" s="117"/>
      <c r="DIH123" s="117"/>
      <c r="DII123" s="117"/>
      <c r="DIJ123" s="117"/>
      <c r="DIK123" s="118" t="s">
        <v>3</v>
      </c>
      <c r="DIL123" s="118"/>
      <c r="DIM123" s="117"/>
      <c r="DIN123" s="117"/>
      <c r="DIO123" s="117"/>
      <c r="DIP123" s="117"/>
      <c r="DIQ123" s="117"/>
      <c r="DIR123" s="117"/>
      <c r="DIS123" s="118" t="s">
        <v>3</v>
      </c>
      <c r="DIT123" s="118"/>
      <c r="DIU123" s="117"/>
      <c r="DIV123" s="117"/>
      <c r="DIW123" s="117"/>
      <c r="DIX123" s="117"/>
      <c r="DIY123" s="117"/>
      <c r="DIZ123" s="117"/>
      <c r="DJA123" s="118" t="s">
        <v>3</v>
      </c>
      <c r="DJB123" s="118"/>
      <c r="DJC123" s="117"/>
      <c r="DJD123" s="117"/>
      <c r="DJE123" s="117"/>
      <c r="DJF123" s="117"/>
      <c r="DJG123" s="117"/>
      <c r="DJH123" s="117"/>
      <c r="DJI123" s="118" t="s">
        <v>3</v>
      </c>
      <c r="DJJ123" s="118"/>
      <c r="DJK123" s="117"/>
      <c r="DJL123" s="117"/>
      <c r="DJM123" s="117"/>
      <c r="DJN123" s="117"/>
      <c r="DJO123" s="117"/>
      <c r="DJP123" s="117"/>
      <c r="DJQ123" s="118" t="s">
        <v>3</v>
      </c>
      <c r="DJR123" s="118"/>
      <c r="DJS123" s="117"/>
      <c r="DJT123" s="117"/>
      <c r="DJU123" s="117"/>
      <c r="DJV123" s="117"/>
      <c r="DJW123" s="117"/>
      <c r="DJX123" s="117"/>
      <c r="DJY123" s="118" t="s">
        <v>3</v>
      </c>
      <c r="DJZ123" s="118"/>
      <c r="DKA123" s="117"/>
      <c r="DKB123" s="117"/>
      <c r="DKC123" s="117"/>
      <c r="DKD123" s="117"/>
      <c r="DKE123" s="117"/>
      <c r="DKF123" s="117"/>
      <c r="DKG123" s="118" t="s">
        <v>3</v>
      </c>
      <c r="DKH123" s="118"/>
      <c r="DKI123" s="117"/>
      <c r="DKJ123" s="117"/>
      <c r="DKK123" s="117"/>
      <c r="DKL123" s="117"/>
      <c r="DKM123" s="117"/>
      <c r="DKN123" s="117"/>
      <c r="DKO123" s="118" t="s">
        <v>3</v>
      </c>
      <c r="DKP123" s="118"/>
      <c r="DKQ123" s="117"/>
      <c r="DKR123" s="117"/>
      <c r="DKS123" s="117"/>
      <c r="DKT123" s="117"/>
      <c r="DKU123" s="117"/>
      <c r="DKV123" s="117"/>
      <c r="DKW123" s="118" t="s">
        <v>3</v>
      </c>
      <c r="DKX123" s="118"/>
      <c r="DKY123" s="117"/>
      <c r="DKZ123" s="117"/>
      <c r="DLA123" s="117"/>
      <c r="DLB123" s="117"/>
      <c r="DLC123" s="117"/>
      <c r="DLD123" s="117"/>
      <c r="DLE123" s="118" t="s">
        <v>3</v>
      </c>
      <c r="DLF123" s="118"/>
      <c r="DLG123" s="117"/>
      <c r="DLH123" s="117"/>
      <c r="DLI123" s="117"/>
      <c r="DLJ123" s="117"/>
      <c r="DLK123" s="117"/>
      <c r="DLL123" s="117"/>
      <c r="DLM123" s="118" t="s">
        <v>3</v>
      </c>
      <c r="DLN123" s="118"/>
      <c r="DLO123" s="117"/>
      <c r="DLP123" s="117"/>
      <c r="DLQ123" s="117"/>
      <c r="DLR123" s="117"/>
      <c r="DLS123" s="117"/>
      <c r="DLT123" s="117"/>
      <c r="DLU123" s="118" t="s">
        <v>3</v>
      </c>
      <c r="DLV123" s="118"/>
      <c r="DLW123" s="117"/>
      <c r="DLX123" s="117"/>
      <c r="DLY123" s="117"/>
      <c r="DLZ123" s="117"/>
      <c r="DMA123" s="117"/>
      <c r="DMB123" s="117"/>
      <c r="DMC123" s="118" t="s">
        <v>3</v>
      </c>
      <c r="DMD123" s="118"/>
      <c r="DME123" s="117"/>
      <c r="DMF123" s="117"/>
      <c r="DMG123" s="117"/>
      <c r="DMH123" s="117"/>
      <c r="DMI123" s="117"/>
      <c r="DMJ123" s="117"/>
      <c r="DMK123" s="118" t="s">
        <v>3</v>
      </c>
      <c r="DML123" s="118"/>
      <c r="DMM123" s="117"/>
      <c r="DMN123" s="117"/>
      <c r="DMO123" s="117"/>
      <c r="DMP123" s="117"/>
      <c r="DMQ123" s="117"/>
      <c r="DMR123" s="117"/>
      <c r="DMS123" s="118" t="s">
        <v>3</v>
      </c>
      <c r="DMT123" s="118"/>
      <c r="DMU123" s="117"/>
      <c r="DMV123" s="117"/>
      <c r="DMW123" s="117"/>
      <c r="DMX123" s="117"/>
      <c r="DMY123" s="117"/>
      <c r="DMZ123" s="117"/>
      <c r="DNA123" s="118" t="s">
        <v>3</v>
      </c>
      <c r="DNB123" s="118"/>
      <c r="DNC123" s="117"/>
      <c r="DND123" s="117"/>
      <c r="DNE123" s="117"/>
      <c r="DNF123" s="117"/>
      <c r="DNG123" s="117"/>
      <c r="DNH123" s="117"/>
      <c r="DNI123" s="118" t="s">
        <v>3</v>
      </c>
      <c r="DNJ123" s="118"/>
      <c r="DNK123" s="117"/>
      <c r="DNL123" s="117"/>
      <c r="DNM123" s="117"/>
      <c r="DNN123" s="117"/>
      <c r="DNO123" s="117"/>
      <c r="DNP123" s="117"/>
      <c r="DNQ123" s="118" t="s">
        <v>3</v>
      </c>
      <c r="DNR123" s="118"/>
      <c r="DNS123" s="117"/>
      <c r="DNT123" s="117"/>
      <c r="DNU123" s="117"/>
      <c r="DNV123" s="117"/>
      <c r="DNW123" s="117"/>
      <c r="DNX123" s="117"/>
      <c r="DNY123" s="118" t="s">
        <v>3</v>
      </c>
      <c r="DNZ123" s="118"/>
      <c r="DOA123" s="117"/>
      <c r="DOB123" s="117"/>
      <c r="DOC123" s="117"/>
      <c r="DOD123" s="117"/>
      <c r="DOE123" s="117"/>
      <c r="DOF123" s="117"/>
      <c r="DOG123" s="118" t="s">
        <v>3</v>
      </c>
      <c r="DOH123" s="118"/>
      <c r="DOI123" s="117"/>
      <c r="DOJ123" s="117"/>
      <c r="DOK123" s="117"/>
      <c r="DOL123" s="117"/>
      <c r="DOM123" s="117"/>
      <c r="DON123" s="117"/>
      <c r="DOO123" s="118" t="s">
        <v>3</v>
      </c>
      <c r="DOP123" s="118"/>
      <c r="DOQ123" s="117"/>
      <c r="DOR123" s="117"/>
      <c r="DOS123" s="117"/>
      <c r="DOT123" s="117"/>
      <c r="DOU123" s="117"/>
      <c r="DOV123" s="117"/>
      <c r="DOW123" s="118" t="s">
        <v>3</v>
      </c>
      <c r="DOX123" s="118"/>
      <c r="DOY123" s="117"/>
      <c r="DOZ123" s="117"/>
      <c r="DPA123" s="117"/>
      <c r="DPB123" s="117"/>
      <c r="DPC123" s="117"/>
      <c r="DPD123" s="117"/>
      <c r="DPE123" s="118" t="s">
        <v>3</v>
      </c>
      <c r="DPF123" s="118"/>
      <c r="DPG123" s="117"/>
      <c r="DPH123" s="117"/>
      <c r="DPI123" s="117"/>
      <c r="DPJ123" s="117"/>
      <c r="DPK123" s="117"/>
      <c r="DPL123" s="117"/>
      <c r="DPM123" s="118" t="s">
        <v>3</v>
      </c>
      <c r="DPN123" s="118"/>
      <c r="DPO123" s="117"/>
      <c r="DPP123" s="117"/>
      <c r="DPQ123" s="117"/>
      <c r="DPR123" s="117"/>
      <c r="DPS123" s="117"/>
      <c r="DPT123" s="117"/>
      <c r="DPU123" s="118" t="s">
        <v>3</v>
      </c>
      <c r="DPV123" s="118"/>
      <c r="DPW123" s="117"/>
      <c r="DPX123" s="117"/>
      <c r="DPY123" s="117"/>
      <c r="DPZ123" s="117"/>
      <c r="DQA123" s="117"/>
      <c r="DQB123" s="117"/>
      <c r="DQC123" s="118" t="s">
        <v>3</v>
      </c>
      <c r="DQD123" s="118"/>
      <c r="DQE123" s="117"/>
      <c r="DQF123" s="117"/>
      <c r="DQG123" s="117"/>
      <c r="DQH123" s="117"/>
      <c r="DQI123" s="117"/>
      <c r="DQJ123" s="117"/>
      <c r="DQK123" s="118" t="s">
        <v>3</v>
      </c>
      <c r="DQL123" s="118"/>
      <c r="DQM123" s="117"/>
      <c r="DQN123" s="117"/>
      <c r="DQO123" s="117"/>
      <c r="DQP123" s="117"/>
      <c r="DQQ123" s="117"/>
      <c r="DQR123" s="117"/>
      <c r="DQS123" s="118" t="s">
        <v>3</v>
      </c>
      <c r="DQT123" s="118"/>
      <c r="DQU123" s="117"/>
      <c r="DQV123" s="117"/>
      <c r="DQW123" s="117"/>
      <c r="DQX123" s="117"/>
      <c r="DQY123" s="117"/>
      <c r="DQZ123" s="117"/>
      <c r="DRA123" s="118" t="s">
        <v>3</v>
      </c>
      <c r="DRB123" s="118"/>
      <c r="DRC123" s="117"/>
      <c r="DRD123" s="117"/>
      <c r="DRE123" s="117"/>
      <c r="DRF123" s="117"/>
      <c r="DRG123" s="117"/>
      <c r="DRH123" s="117"/>
      <c r="DRI123" s="118" t="s">
        <v>3</v>
      </c>
      <c r="DRJ123" s="118"/>
      <c r="DRK123" s="117"/>
      <c r="DRL123" s="117"/>
      <c r="DRM123" s="117"/>
      <c r="DRN123" s="117"/>
      <c r="DRO123" s="117"/>
      <c r="DRP123" s="117"/>
      <c r="DRQ123" s="118" t="s">
        <v>3</v>
      </c>
      <c r="DRR123" s="118"/>
      <c r="DRS123" s="117"/>
      <c r="DRT123" s="117"/>
      <c r="DRU123" s="117"/>
      <c r="DRV123" s="117"/>
      <c r="DRW123" s="117"/>
      <c r="DRX123" s="117"/>
      <c r="DRY123" s="118" t="s">
        <v>3</v>
      </c>
      <c r="DRZ123" s="118"/>
      <c r="DSA123" s="117"/>
      <c r="DSB123" s="117"/>
      <c r="DSC123" s="117"/>
      <c r="DSD123" s="117"/>
      <c r="DSE123" s="117"/>
      <c r="DSF123" s="117"/>
      <c r="DSG123" s="118" t="s">
        <v>3</v>
      </c>
      <c r="DSH123" s="118"/>
      <c r="DSI123" s="117"/>
      <c r="DSJ123" s="117"/>
      <c r="DSK123" s="117"/>
      <c r="DSL123" s="117"/>
      <c r="DSM123" s="117"/>
      <c r="DSN123" s="117"/>
      <c r="DSO123" s="118" t="s">
        <v>3</v>
      </c>
      <c r="DSP123" s="118"/>
      <c r="DSQ123" s="117"/>
      <c r="DSR123" s="117"/>
      <c r="DSS123" s="117"/>
      <c r="DST123" s="117"/>
      <c r="DSU123" s="117"/>
      <c r="DSV123" s="117"/>
      <c r="DSW123" s="118" t="s">
        <v>3</v>
      </c>
      <c r="DSX123" s="118"/>
      <c r="DSY123" s="117"/>
      <c r="DSZ123" s="117"/>
      <c r="DTA123" s="117"/>
      <c r="DTB123" s="117"/>
      <c r="DTC123" s="117"/>
      <c r="DTD123" s="117"/>
      <c r="DTE123" s="118" t="s">
        <v>3</v>
      </c>
      <c r="DTF123" s="118"/>
      <c r="DTG123" s="117"/>
      <c r="DTH123" s="117"/>
      <c r="DTI123" s="117"/>
      <c r="DTJ123" s="117"/>
      <c r="DTK123" s="117"/>
      <c r="DTL123" s="117"/>
      <c r="DTM123" s="118" t="s">
        <v>3</v>
      </c>
      <c r="DTN123" s="118"/>
      <c r="DTO123" s="117"/>
      <c r="DTP123" s="117"/>
      <c r="DTQ123" s="117"/>
      <c r="DTR123" s="117"/>
      <c r="DTS123" s="117"/>
      <c r="DTT123" s="117"/>
      <c r="DTU123" s="118" t="s">
        <v>3</v>
      </c>
      <c r="DTV123" s="118"/>
      <c r="DTW123" s="117"/>
      <c r="DTX123" s="117"/>
      <c r="DTY123" s="117"/>
      <c r="DTZ123" s="117"/>
      <c r="DUA123" s="117"/>
      <c r="DUB123" s="117"/>
      <c r="DUC123" s="118" t="s">
        <v>3</v>
      </c>
      <c r="DUD123" s="118"/>
      <c r="DUE123" s="117"/>
      <c r="DUF123" s="117"/>
      <c r="DUG123" s="117"/>
      <c r="DUH123" s="117"/>
      <c r="DUI123" s="117"/>
      <c r="DUJ123" s="117"/>
      <c r="DUK123" s="118" t="s">
        <v>3</v>
      </c>
      <c r="DUL123" s="118"/>
      <c r="DUM123" s="117"/>
      <c r="DUN123" s="117"/>
      <c r="DUO123" s="117"/>
      <c r="DUP123" s="117"/>
      <c r="DUQ123" s="117"/>
      <c r="DUR123" s="117"/>
      <c r="DUS123" s="118" t="s">
        <v>3</v>
      </c>
      <c r="DUT123" s="118"/>
      <c r="DUU123" s="117"/>
      <c r="DUV123" s="117"/>
      <c r="DUW123" s="117"/>
      <c r="DUX123" s="117"/>
      <c r="DUY123" s="117"/>
      <c r="DUZ123" s="117"/>
      <c r="DVA123" s="118" t="s">
        <v>3</v>
      </c>
      <c r="DVB123" s="118"/>
      <c r="DVC123" s="117"/>
      <c r="DVD123" s="117"/>
      <c r="DVE123" s="117"/>
      <c r="DVF123" s="117"/>
      <c r="DVG123" s="117"/>
      <c r="DVH123" s="117"/>
      <c r="DVI123" s="118" t="s">
        <v>3</v>
      </c>
      <c r="DVJ123" s="118"/>
      <c r="DVK123" s="117"/>
      <c r="DVL123" s="117"/>
      <c r="DVM123" s="117"/>
      <c r="DVN123" s="117"/>
      <c r="DVO123" s="117"/>
      <c r="DVP123" s="117"/>
      <c r="DVQ123" s="118" t="s">
        <v>3</v>
      </c>
      <c r="DVR123" s="118"/>
      <c r="DVS123" s="117"/>
      <c r="DVT123" s="117"/>
      <c r="DVU123" s="117"/>
      <c r="DVV123" s="117"/>
      <c r="DVW123" s="117"/>
      <c r="DVX123" s="117"/>
      <c r="DVY123" s="118" t="s">
        <v>3</v>
      </c>
      <c r="DVZ123" s="118"/>
      <c r="DWA123" s="117"/>
      <c r="DWB123" s="117"/>
      <c r="DWC123" s="117"/>
      <c r="DWD123" s="117"/>
      <c r="DWE123" s="117"/>
      <c r="DWF123" s="117"/>
      <c r="DWG123" s="118" t="s">
        <v>3</v>
      </c>
      <c r="DWH123" s="118"/>
      <c r="DWI123" s="117"/>
      <c r="DWJ123" s="117"/>
      <c r="DWK123" s="117"/>
      <c r="DWL123" s="117"/>
      <c r="DWM123" s="117"/>
      <c r="DWN123" s="117"/>
      <c r="DWO123" s="118" t="s">
        <v>3</v>
      </c>
      <c r="DWP123" s="118"/>
      <c r="DWQ123" s="117"/>
      <c r="DWR123" s="117"/>
      <c r="DWS123" s="117"/>
      <c r="DWT123" s="117"/>
      <c r="DWU123" s="117"/>
      <c r="DWV123" s="117"/>
      <c r="DWW123" s="118" t="s">
        <v>3</v>
      </c>
      <c r="DWX123" s="118"/>
      <c r="DWY123" s="117"/>
      <c r="DWZ123" s="117"/>
      <c r="DXA123" s="117"/>
      <c r="DXB123" s="117"/>
      <c r="DXC123" s="117"/>
      <c r="DXD123" s="117"/>
      <c r="DXE123" s="118" t="s">
        <v>3</v>
      </c>
      <c r="DXF123" s="118"/>
      <c r="DXG123" s="117"/>
      <c r="DXH123" s="117"/>
      <c r="DXI123" s="117"/>
      <c r="DXJ123" s="117"/>
      <c r="DXK123" s="117"/>
      <c r="DXL123" s="117"/>
      <c r="DXM123" s="118" t="s">
        <v>3</v>
      </c>
      <c r="DXN123" s="118"/>
      <c r="DXO123" s="117"/>
      <c r="DXP123" s="117"/>
      <c r="DXQ123" s="117"/>
      <c r="DXR123" s="117"/>
      <c r="DXS123" s="117"/>
      <c r="DXT123" s="117"/>
      <c r="DXU123" s="118" t="s">
        <v>3</v>
      </c>
      <c r="DXV123" s="118"/>
      <c r="DXW123" s="117"/>
      <c r="DXX123" s="117"/>
      <c r="DXY123" s="117"/>
      <c r="DXZ123" s="117"/>
      <c r="DYA123" s="117"/>
      <c r="DYB123" s="117"/>
      <c r="DYC123" s="118" t="s">
        <v>3</v>
      </c>
      <c r="DYD123" s="118"/>
      <c r="DYE123" s="117"/>
      <c r="DYF123" s="117"/>
      <c r="DYG123" s="117"/>
      <c r="DYH123" s="117"/>
      <c r="DYI123" s="117"/>
      <c r="DYJ123" s="117"/>
      <c r="DYK123" s="118" t="s">
        <v>3</v>
      </c>
      <c r="DYL123" s="118"/>
      <c r="DYM123" s="117"/>
      <c r="DYN123" s="117"/>
      <c r="DYO123" s="117"/>
      <c r="DYP123" s="117"/>
      <c r="DYQ123" s="117"/>
      <c r="DYR123" s="117"/>
      <c r="DYS123" s="118" t="s">
        <v>3</v>
      </c>
      <c r="DYT123" s="118"/>
      <c r="DYU123" s="117"/>
      <c r="DYV123" s="117"/>
      <c r="DYW123" s="117"/>
      <c r="DYX123" s="117"/>
      <c r="DYY123" s="117"/>
      <c r="DYZ123" s="117"/>
      <c r="DZA123" s="118" t="s">
        <v>3</v>
      </c>
      <c r="DZB123" s="118"/>
      <c r="DZC123" s="117"/>
      <c r="DZD123" s="117"/>
      <c r="DZE123" s="117"/>
      <c r="DZF123" s="117"/>
      <c r="DZG123" s="117"/>
      <c r="DZH123" s="117"/>
      <c r="DZI123" s="118" t="s">
        <v>3</v>
      </c>
      <c r="DZJ123" s="118"/>
      <c r="DZK123" s="117"/>
      <c r="DZL123" s="117"/>
      <c r="DZM123" s="117"/>
      <c r="DZN123" s="117"/>
      <c r="DZO123" s="117"/>
      <c r="DZP123" s="117"/>
      <c r="DZQ123" s="118" t="s">
        <v>3</v>
      </c>
      <c r="DZR123" s="118"/>
      <c r="DZS123" s="117"/>
      <c r="DZT123" s="117"/>
      <c r="DZU123" s="117"/>
      <c r="DZV123" s="117"/>
      <c r="DZW123" s="117"/>
      <c r="DZX123" s="117"/>
      <c r="DZY123" s="118" t="s">
        <v>3</v>
      </c>
      <c r="DZZ123" s="118"/>
      <c r="EAA123" s="117"/>
      <c r="EAB123" s="117"/>
      <c r="EAC123" s="117"/>
      <c r="EAD123" s="117"/>
      <c r="EAE123" s="117"/>
      <c r="EAF123" s="117"/>
      <c r="EAG123" s="118" t="s">
        <v>3</v>
      </c>
      <c r="EAH123" s="118"/>
      <c r="EAI123" s="117"/>
      <c r="EAJ123" s="117"/>
      <c r="EAK123" s="117"/>
      <c r="EAL123" s="117"/>
      <c r="EAM123" s="117"/>
      <c r="EAN123" s="117"/>
      <c r="EAO123" s="118" t="s">
        <v>3</v>
      </c>
      <c r="EAP123" s="118"/>
      <c r="EAQ123" s="117"/>
      <c r="EAR123" s="117"/>
      <c r="EAS123" s="117"/>
      <c r="EAT123" s="117"/>
      <c r="EAU123" s="117"/>
      <c r="EAV123" s="117"/>
      <c r="EAW123" s="118" t="s">
        <v>3</v>
      </c>
      <c r="EAX123" s="118"/>
      <c r="EAY123" s="117"/>
      <c r="EAZ123" s="117"/>
      <c r="EBA123" s="117"/>
      <c r="EBB123" s="117"/>
      <c r="EBC123" s="117"/>
      <c r="EBD123" s="117"/>
      <c r="EBE123" s="118" t="s">
        <v>3</v>
      </c>
      <c r="EBF123" s="118"/>
      <c r="EBG123" s="117"/>
      <c r="EBH123" s="117"/>
      <c r="EBI123" s="117"/>
      <c r="EBJ123" s="117"/>
      <c r="EBK123" s="117"/>
      <c r="EBL123" s="117"/>
      <c r="EBM123" s="118" t="s">
        <v>3</v>
      </c>
      <c r="EBN123" s="118"/>
      <c r="EBO123" s="117"/>
      <c r="EBP123" s="117"/>
      <c r="EBQ123" s="117"/>
      <c r="EBR123" s="117"/>
      <c r="EBS123" s="117"/>
      <c r="EBT123" s="117"/>
      <c r="EBU123" s="118" t="s">
        <v>3</v>
      </c>
      <c r="EBV123" s="118"/>
      <c r="EBW123" s="117"/>
      <c r="EBX123" s="117"/>
      <c r="EBY123" s="117"/>
      <c r="EBZ123" s="117"/>
      <c r="ECA123" s="117"/>
      <c r="ECB123" s="117"/>
      <c r="ECC123" s="118" t="s">
        <v>3</v>
      </c>
      <c r="ECD123" s="118"/>
      <c r="ECE123" s="117"/>
      <c r="ECF123" s="117"/>
      <c r="ECG123" s="117"/>
      <c r="ECH123" s="117"/>
      <c r="ECI123" s="117"/>
      <c r="ECJ123" s="117"/>
      <c r="ECK123" s="118" t="s">
        <v>3</v>
      </c>
      <c r="ECL123" s="118"/>
      <c r="ECM123" s="117"/>
      <c r="ECN123" s="117"/>
      <c r="ECO123" s="117"/>
      <c r="ECP123" s="117"/>
      <c r="ECQ123" s="117"/>
      <c r="ECR123" s="117"/>
      <c r="ECS123" s="118" t="s">
        <v>3</v>
      </c>
      <c r="ECT123" s="118"/>
      <c r="ECU123" s="117"/>
      <c r="ECV123" s="117"/>
      <c r="ECW123" s="117"/>
      <c r="ECX123" s="117"/>
      <c r="ECY123" s="117"/>
      <c r="ECZ123" s="117"/>
      <c r="EDA123" s="118" t="s">
        <v>3</v>
      </c>
      <c r="EDB123" s="118"/>
      <c r="EDC123" s="117"/>
      <c r="EDD123" s="117"/>
      <c r="EDE123" s="117"/>
      <c r="EDF123" s="117"/>
      <c r="EDG123" s="117"/>
      <c r="EDH123" s="117"/>
      <c r="EDI123" s="118" t="s">
        <v>3</v>
      </c>
      <c r="EDJ123" s="118"/>
      <c r="EDK123" s="117"/>
      <c r="EDL123" s="117"/>
      <c r="EDM123" s="117"/>
      <c r="EDN123" s="117"/>
      <c r="EDO123" s="117"/>
      <c r="EDP123" s="117"/>
      <c r="EDQ123" s="118" t="s">
        <v>3</v>
      </c>
      <c r="EDR123" s="118"/>
      <c r="EDS123" s="117"/>
      <c r="EDT123" s="117"/>
      <c r="EDU123" s="117"/>
      <c r="EDV123" s="117"/>
      <c r="EDW123" s="117"/>
      <c r="EDX123" s="117"/>
      <c r="EDY123" s="118" t="s">
        <v>3</v>
      </c>
      <c r="EDZ123" s="118"/>
      <c r="EEA123" s="117"/>
      <c r="EEB123" s="117"/>
      <c r="EEC123" s="117"/>
      <c r="EED123" s="117"/>
      <c r="EEE123" s="117"/>
      <c r="EEF123" s="117"/>
      <c r="EEG123" s="118" t="s">
        <v>3</v>
      </c>
      <c r="EEH123" s="118"/>
      <c r="EEI123" s="117"/>
      <c r="EEJ123" s="117"/>
      <c r="EEK123" s="117"/>
      <c r="EEL123" s="117"/>
      <c r="EEM123" s="117"/>
      <c r="EEN123" s="117"/>
      <c r="EEO123" s="118" t="s">
        <v>3</v>
      </c>
      <c r="EEP123" s="118"/>
      <c r="EEQ123" s="117"/>
      <c r="EER123" s="117"/>
      <c r="EES123" s="117"/>
      <c r="EET123" s="117"/>
      <c r="EEU123" s="117"/>
      <c r="EEV123" s="117"/>
      <c r="EEW123" s="118" t="s">
        <v>3</v>
      </c>
      <c r="EEX123" s="118"/>
      <c r="EEY123" s="117"/>
      <c r="EEZ123" s="117"/>
      <c r="EFA123" s="117"/>
      <c r="EFB123" s="117"/>
      <c r="EFC123" s="117"/>
      <c r="EFD123" s="117"/>
      <c r="EFE123" s="118" t="s">
        <v>3</v>
      </c>
      <c r="EFF123" s="118"/>
      <c r="EFG123" s="117"/>
      <c r="EFH123" s="117"/>
      <c r="EFI123" s="117"/>
      <c r="EFJ123" s="117"/>
      <c r="EFK123" s="117"/>
      <c r="EFL123" s="117"/>
      <c r="EFM123" s="118" t="s">
        <v>3</v>
      </c>
      <c r="EFN123" s="118"/>
      <c r="EFO123" s="117"/>
      <c r="EFP123" s="117"/>
      <c r="EFQ123" s="117"/>
      <c r="EFR123" s="117"/>
      <c r="EFS123" s="117"/>
      <c r="EFT123" s="117"/>
      <c r="EFU123" s="118" t="s">
        <v>3</v>
      </c>
      <c r="EFV123" s="118"/>
      <c r="EFW123" s="117"/>
      <c r="EFX123" s="117"/>
      <c r="EFY123" s="117"/>
      <c r="EFZ123" s="117"/>
      <c r="EGA123" s="117"/>
      <c r="EGB123" s="117"/>
      <c r="EGC123" s="118" t="s">
        <v>3</v>
      </c>
      <c r="EGD123" s="118"/>
      <c r="EGE123" s="117"/>
      <c r="EGF123" s="117"/>
      <c r="EGG123" s="117"/>
      <c r="EGH123" s="117"/>
      <c r="EGI123" s="117"/>
      <c r="EGJ123" s="117"/>
      <c r="EGK123" s="118" t="s">
        <v>3</v>
      </c>
      <c r="EGL123" s="118"/>
      <c r="EGM123" s="117"/>
      <c r="EGN123" s="117"/>
      <c r="EGO123" s="117"/>
      <c r="EGP123" s="117"/>
      <c r="EGQ123" s="117"/>
      <c r="EGR123" s="117"/>
      <c r="EGS123" s="118" t="s">
        <v>3</v>
      </c>
      <c r="EGT123" s="118"/>
      <c r="EGU123" s="117"/>
      <c r="EGV123" s="117"/>
      <c r="EGW123" s="117"/>
      <c r="EGX123" s="117"/>
      <c r="EGY123" s="117"/>
      <c r="EGZ123" s="117"/>
      <c r="EHA123" s="118" t="s">
        <v>3</v>
      </c>
      <c r="EHB123" s="118"/>
      <c r="EHC123" s="117"/>
      <c r="EHD123" s="117"/>
      <c r="EHE123" s="117"/>
      <c r="EHF123" s="117"/>
      <c r="EHG123" s="117"/>
      <c r="EHH123" s="117"/>
      <c r="EHI123" s="118" t="s">
        <v>3</v>
      </c>
      <c r="EHJ123" s="118"/>
      <c r="EHK123" s="117"/>
      <c r="EHL123" s="117"/>
      <c r="EHM123" s="117"/>
      <c r="EHN123" s="117"/>
      <c r="EHO123" s="117"/>
      <c r="EHP123" s="117"/>
      <c r="EHQ123" s="118" t="s">
        <v>3</v>
      </c>
      <c r="EHR123" s="118"/>
      <c r="EHS123" s="117"/>
      <c r="EHT123" s="117"/>
      <c r="EHU123" s="117"/>
      <c r="EHV123" s="117"/>
      <c r="EHW123" s="117"/>
      <c r="EHX123" s="117"/>
      <c r="EHY123" s="118" t="s">
        <v>3</v>
      </c>
      <c r="EHZ123" s="118"/>
      <c r="EIA123" s="117"/>
      <c r="EIB123" s="117"/>
      <c r="EIC123" s="117"/>
      <c r="EID123" s="117"/>
      <c r="EIE123" s="117"/>
      <c r="EIF123" s="117"/>
      <c r="EIG123" s="118" t="s">
        <v>3</v>
      </c>
      <c r="EIH123" s="118"/>
      <c r="EII123" s="117"/>
      <c r="EIJ123" s="117"/>
      <c r="EIK123" s="117"/>
      <c r="EIL123" s="117"/>
      <c r="EIM123" s="117"/>
      <c r="EIN123" s="117"/>
      <c r="EIO123" s="118" t="s">
        <v>3</v>
      </c>
      <c r="EIP123" s="118"/>
      <c r="EIQ123" s="117"/>
      <c r="EIR123" s="117"/>
      <c r="EIS123" s="117"/>
      <c r="EIT123" s="117"/>
      <c r="EIU123" s="117"/>
      <c r="EIV123" s="117"/>
      <c r="EIW123" s="118" t="s">
        <v>3</v>
      </c>
      <c r="EIX123" s="118"/>
      <c r="EIY123" s="117"/>
      <c r="EIZ123" s="117"/>
      <c r="EJA123" s="117"/>
      <c r="EJB123" s="117"/>
      <c r="EJC123" s="117"/>
      <c r="EJD123" s="117"/>
      <c r="EJE123" s="118" t="s">
        <v>3</v>
      </c>
      <c r="EJF123" s="118"/>
      <c r="EJG123" s="117"/>
      <c r="EJH123" s="117"/>
      <c r="EJI123" s="117"/>
      <c r="EJJ123" s="117"/>
      <c r="EJK123" s="117"/>
      <c r="EJL123" s="117"/>
      <c r="EJM123" s="118" t="s">
        <v>3</v>
      </c>
      <c r="EJN123" s="118"/>
      <c r="EJO123" s="117"/>
      <c r="EJP123" s="117"/>
      <c r="EJQ123" s="117"/>
      <c r="EJR123" s="117"/>
      <c r="EJS123" s="117"/>
      <c r="EJT123" s="117"/>
      <c r="EJU123" s="118" t="s">
        <v>3</v>
      </c>
      <c r="EJV123" s="118"/>
      <c r="EJW123" s="117"/>
      <c r="EJX123" s="117"/>
      <c r="EJY123" s="117"/>
      <c r="EJZ123" s="117"/>
      <c r="EKA123" s="117"/>
      <c r="EKB123" s="117"/>
      <c r="EKC123" s="118" t="s">
        <v>3</v>
      </c>
      <c r="EKD123" s="118"/>
      <c r="EKE123" s="117"/>
      <c r="EKF123" s="117"/>
      <c r="EKG123" s="117"/>
      <c r="EKH123" s="117"/>
      <c r="EKI123" s="117"/>
      <c r="EKJ123" s="117"/>
      <c r="EKK123" s="118" t="s">
        <v>3</v>
      </c>
      <c r="EKL123" s="118"/>
      <c r="EKM123" s="117"/>
      <c r="EKN123" s="117"/>
      <c r="EKO123" s="117"/>
      <c r="EKP123" s="117"/>
      <c r="EKQ123" s="117"/>
      <c r="EKR123" s="117"/>
      <c r="EKS123" s="118" t="s">
        <v>3</v>
      </c>
      <c r="EKT123" s="118"/>
      <c r="EKU123" s="117"/>
      <c r="EKV123" s="117"/>
      <c r="EKW123" s="117"/>
      <c r="EKX123" s="117"/>
      <c r="EKY123" s="117"/>
      <c r="EKZ123" s="117"/>
      <c r="ELA123" s="118" t="s">
        <v>3</v>
      </c>
      <c r="ELB123" s="118"/>
      <c r="ELC123" s="117"/>
      <c r="ELD123" s="117"/>
      <c r="ELE123" s="117"/>
      <c r="ELF123" s="117"/>
      <c r="ELG123" s="117"/>
      <c r="ELH123" s="117"/>
      <c r="ELI123" s="118" t="s">
        <v>3</v>
      </c>
      <c r="ELJ123" s="118"/>
      <c r="ELK123" s="117"/>
      <c r="ELL123" s="117"/>
      <c r="ELM123" s="117"/>
      <c r="ELN123" s="117"/>
      <c r="ELO123" s="117"/>
      <c r="ELP123" s="117"/>
      <c r="ELQ123" s="118" t="s">
        <v>3</v>
      </c>
      <c r="ELR123" s="118"/>
      <c r="ELS123" s="117"/>
      <c r="ELT123" s="117"/>
      <c r="ELU123" s="117"/>
      <c r="ELV123" s="117"/>
      <c r="ELW123" s="117"/>
      <c r="ELX123" s="117"/>
      <c r="ELY123" s="118" t="s">
        <v>3</v>
      </c>
      <c r="ELZ123" s="118"/>
      <c r="EMA123" s="117"/>
      <c r="EMB123" s="117"/>
      <c r="EMC123" s="117"/>
      <c r="EMD123" s="117"/>
      <c r="EME123" s="117"/>
      <c r="EMF123" s="117"/>
      <c r="EMG123" s="118" t="s">
        <v>3</v>
      </c>
      <c r="EMH123" s="118"/>
      <c r="EMI123" s="117"/>
      <c r="EMJ123" s="117"/>
      <c r="EMK123" s="117"/>
      <c r="EML123" s="117"/>
      <c r="EMM123" s="117"/>
      <c r="EMN123" s="117"/>
      <c r="EMO123" s="118" t="s">
        <v>3</v>
      </c>
      <c r="EMP123" s="118"/>
      <c r="EMQ123" s="117"/>
      <c r="EMR123" s="117"/>
      <c r="EMS123" s="117"/>
      <c r="EMT123" s="117"/>
      <c r="EMU123" s="117"/>
      <c r="EMV123" s="117"/>
      <c r="EMW123" s="118" t="s">
        <v>3</v>
      </c>
      <c r="EMX123" s="118"/>
      <c r="EMY123" s="117"/>
      <c r="EMZ123" s="117"/>
      <c r="ENA123" s="117"/>
      <c r="ENB123" s="117"/>
      <c r="ENC123" s="117"/>
      <c r="END123" s="117"/>
      <c r="ENE123" s="118" t="s">
        <v>3</v>
      </c>
      <c r="ENF123" s="118"/>
      <c r="ENG123" s="117"/>
      <c r="ENH123" s="117"/>
      <c r="ENI123" s="117"/>
      <c r="ENJ123" s="117"/>
      <c r="ENK123" s="117"/>
      <c r="ENL123" s="117"/>
      <c r="ENM123" s="118" t="s">
        <v>3</v>
      </c>
      <c r="ENN123" s="118"/>
      <c r="ENO123" s="117"/>
      <c r="ENP123" s="117"/>
      <c r="ENQ123" s="117"/>
      <c r="ENR123" s="117"/>
      <c r="ENS123" s="117"/>
      <c r="ENT123" s="117"/>
      <c r="ENU123" s="118" t="s">
        <v>3</v>
      </c>
      <c r="ENV123" s="118"/>
      <c r="ENW123" s="117"/>
      <c r="ENX123" s="117"/>
      <c r="ENY123" s="117"/>
      <c r="ENZ123" s="117"/>
      <c r="EOA123" s="117"/>
      <c r="EOB123" s="117"/>
      <c r="EOC123" s="118" t="s">
        <v>3</v>
      </c>
      <c r="EOD123" s="118"/>
      <c r="EOE123" s="117"/>
      <c r="EOF123" s="117"/>
      <c r="EOG123" s="117"/>
      <c r="EOH123" s="117"/>
      <c r="EOI123" s="117"/>
      <c r="EOJ123" s="117"/>
      <c r="EOK123" s="118" t="s">
        <v>3</v>
      </c>
      <c r="EOL123" s="118"/>
      <c r="EOM123" s="117"/>
      <c r="EON123" s="117"/>
      <c r="EOO123" s="117"/>
      <c r="EOP123" s="117"/>
      <c r="EOQ123" s="117"/>
      <c r="EOR123" s="117"/>
      <c r="EOS123" s="118" t="s">
        <v>3</v>
      </c>
      <c r="EOT123" s="118"/>
      <c r="EOU123" s="117"/>
      <c r="EOV123" s="117"/>
      <c r="EOW123" s="117"/>
      <c r="EOX123" s="117"/>
      <c r="EOY123" s="117"/>
      <c r="EOZ123" s="117"/>
      <c r="EPA123" s="118" t="s">
        <v>3</v>
      </c>
      <c r="EPB123" s="118"/>
      <c r="EPC123" s="117"/>
      <c r="EPD123" s="117"/>
      <c r="EPE123" s="117"/>
      <c r="EPF123" s="117"/>
      <c r="EPG123" s="117"/>
      <c r="EPH123" s="117"/>
      <c r="EPI123" s="118" t="s">
        <v>3</v>
      </c>
      <c r="EPJ123" s="118"/>
      <c r="EPK123" s="117"/>
      <c r="EPL123" s="117"/>
      <c r="EPM123" s="117"/>
      <c r="EPN123" s="117"/>
      <c r="EPO123" s="117"/>
      <c r="EPP123" s="117"/>
      <c r="EPQ123" s="118" t="s">
        <v>3</v>
      </c>
      <c r="EPR123" s="118"/>
      <c r="EPS123" s="117"/>
      <c r="EPT123" s="117"/>
      <c r="EPU123" s="117"/>
      <c r="EPV123" s="117"/>
      <c r="EPW123" s="117"/>
      <c r="EPX123" s="117"/>
      <c r="EPY123" s="118" t="s">
        <v>3</v>
      </c>
      <c r="EPZ123" s="118"/>
      <c r="EQA123" s="117"/>
      <c r="EQB123" s="117"/>
      <c r="EQC123" s="117"/>
      <c r="EQD123" s="117"/>
      <c r="EQE123" s="117"/>
      <c r="EQF123" s="117"/>
      <c r="EQG123" s="118" t="s">
        <v>3</v>
      </c>
      <c r="EQH123" s="118"/>
      <c r="EQI123" s="117"/>
      <c r="EQJ123" s="117"/>
      <c r="EQK123" s="117"/>
      <c r="EQL123" s="117"/>
      <c r="EQM123" s="117"/>
      <c r="EQN123" s="117"/>
      <c r="EQO123" s="118" t="s">
        <v>3</v>
      </c>
      <c r="EQP123" s="118"/>
      <c r="EQQ123" s="117"/>
      <c r="EQR123" s="117"/>
      <c r="EQS123" s="117"/>
      <c r="EQT123" s="117"/>
      <c r="EQU123" s="117"/>
      <c r="EQV123" s="117"/>
      <c r="EQW123" s="118" t="s">
        <v>3</v>
      </c>
      <c r="EQX123" s="118"/>
      <c r="EQY123" s="117"/>
      <c r="EQZ123" s="117"/>
      <c r="ERA123" s="117"/>
      <c r="ERB123" s="117"/>
      <c r="ERC123" s="117"/>
      <c r="ERD123" s="117"/>
      <c r="ERE123" s="118" t="s">
        <v>3</v>
      </c>
      <c r="ERF123" s="118"/>
      <c r="ERG123" s="117"/>
      <c r="ERH123" s="117"/>
      <c r="ERI123" s="117"/>
      <c r="ERJ123" s="117"/>
      <c r="ERK123" s="117"/>
      <c r="ERL123" s="117"/>
      <c r="ERM123" s="118" t="s">
        <v>3</v>
      </c>
      <c r="ERN123" s="118"/>
      <c r="ERO123" s="117"/>
      <c r="ERP123" s="117"/>
      <c r="ERQ123" s="117"/>
      <c r="ERR123" s="117"/>
      <c r="ERS123" s="117"/>
      <c r="ERT123" s="117"/>
      <c r="ERU123" s="118" t="s">
        <v>3</v>
      </c>
      <c r="ERV123" s="118"/>
      <c r="ERW123" s="117"/>
      <c r="ERX123" s="117"/>
      <c r="ERY123" s="117"/>
      <c r="ERZ123" s="117"/>
      <c r="ESA123" s="117"/>
      <c r="ESB123" s="117"/>
      <c r="ESC123" s="118" t="s">
        <v>3</v>
      </c>
      <c r="ESD123" s="118"/>
      <c r="ESE123" s="117"/>
      <c r="ESF123" s="117"/>
      <c r="ESG123" s="117"/>
      <c r="ESH123" s="117"/>
      <c r="ESI123" s="117"/>
      <c r="ESJ123" s="117"/>
      <c r="ESK123" s="118" t="s">
        <v>3</v>
      </c>
      <c r="ESL123" s="118"/>
      <c r="ESM123" s="117"/>
      <c r="ESN123" s="117"/>
      <c r="ESO123" s="117"/>
      <c r="ESP123" s="117"/>
      <c r="ESQ123" s="117"/>
      <c r="ESR123" s="117"/>
      <c r="ESS123" s="118" t="s">
        <v>3</v>
      </c>
      <c r="EST123" s="118"/>
      <c r="ESU123" s="117"/>
      <c r="ESV123" s="117"/>
      <c r="ESW123" s="117"/>
      <c r="ESX123" s="117"/>
      <c r="ESY123" s="117"/>
      <c r="ESZ123" s="117"/>
      <c r="ETA123" s="118" t="s">
        <v>3</v>
      </c>
      <c r="ETB123" s="118"/>
      <c r="ETC123" s="117"/>
      <c r="ETD123" s="117"/>
      <c r="ETE123" s="117"/>
      <c r="ETF123" s="117"/>
      <c r="ETG123" s="117"/>
      <c r="ETH123" s="117"/>
      <c r="ETI123" s="118" t="s">
        <v>3</v>
      </c>
      <c r="ETJ123" s="118"/>
      <c r="ETK123" s="117"/>
      <c r="ETL123" s="117"/>
      <c r="ETM123" s="117"/>
      <c r="ETN123" s="117"/>
      <c r="ETO123" s="117"/>
      <c r="ETP123" s="117"/>
      <c r="ETQ123" s="118" t="s">
        <v>3</v>
      </c>
      <c r="ETR123" s="118"/>
      <c r="ETS123" s="117"/>
      <c r="ETT123" s="117"/>
      <c r="ETU123" s="117"/>
      <c r="ETV123" s="117"/>
      <c r="ETW123" s="117"/>
      <c r="ETX123" s="117"/>
      <c r="ETY123" s="118" t="s">
        <v>3</v>
      </c>
      <c r="ETZ123" s="118"/>
      <c r="EUA123" s="117"/>
      <c r="EUB123" s="117"/>
      <c r="EUC123" s="117"/>
      <c r="EUD123" s="117"/>
      <c r="EUE123" s="117"/>
      <c r="EUF123" s="117"/>
      <c r="EUG123" s="118" t="s">
        <v>3</v>
      </c>
      <c r="EUH123" s="118"/>
      <c r="EUI123" s="117"/>
      <c r="EUJ123" s="117"/>
      <c r="EUK123" s="117"/>
      <c r="EUL123" s="117"/>
      <c r="EUM123" s="117"/>
      <c r="EUN123" s="117"/>
      <c r="EUO123" s="118" t="s">
        <v>3</v>
      </c>
      <c r="EUP123" s="118"/>
      <c r="EUQ123" s="117"/>
      <c r="EUR123" s="117"/>
      <c r="EUS123" s="117"/>
      <c r="EUT123" s="117"/>
      <c r="EUU123" s="117"/>
      <c r="EUV123" s="117"/>
      <c r="EUW123" s="118" t="s">
        <v>3</v>
      </c>
      <c r="EUX123" s="118"/>
      <c r="EUY123" s="117"/>
      <c r="EUZ123" s="117"/>
      <c r="EVA123" s="117"/>
      <c r="EVB123" s="117"/>
      <c r="EVC123" s="117"/>
      <c r="EVD123" s="117"/>
      <c r="EVE123" s="118" t="s">
        <v>3</v>
      </c>
      <c r="EVF123" s="118"/>
      <c r="EVG123" s="117"/>
      <c r="EVH123" s="117"/>
      <c r="EVI123" s="117"/>
      <c r="EVJ123" s="117"/>
      <c r="EVK123" s="117"/>
      <c r="EVL123" s="117"/>
      <c r="EVM123" s="118" t="s">
        <v>3</v>
      </c>
      <c r="EVN123" s="118"/>
      <c r="EVO123" s="117"/>
      <c r="EVP123" s="117"/>
      <c r="EVQ123" s="117"/>
      <c r="EVR123" s="117"/>
      <c r="EVS123" s="117"/>
      <c r="EVT123" s="117"/>
      <c r="EVU123" s="118" t="s">
        <v>3</v>
      </c>
      <c r="EVV123" s="118"/>
      <c r="EVW123" s="117"/>
      <c r="EVX123" s="117"/>
      <c r="EVY123" s="117"/>
      <c r="EVZ123" s="117"/>
      <c r="EWA123" s="117"/>
      <c r="EWB123" s="117"/>
      <c r="EWC123" s="118" t="s">
        <v>3</v>
      </c>
      <c r="EWD123" s="118"/>
      <c r="EWE123" s="117"/>
      <c r="EWF123" s="117"/>
      <c r="EWG123" s="117"/>
      <c r="EWH123" s="117"/>
      <c r="EWI123" s="117"/>
      <c r="EWJ123" s="117"/>
      <c r="EWK123" s="118" t="s">
        <v>3</v>
      </c>
      <c r="EWL123" s="118"/>
      <c r="EWM123" s="117"/>
      <c r="EWN123" s="117"/>
      <c r="EWO123" s="117"/>
      <c r="EWP123" s="117"/>
      <c r="EWQ123" s="117"/>
      <c r="EWR123" s="117"/>
      <c r="EWS123" s="118" t="s">
        <v>3</v>
      </c>
      <c r="EWT123" s="118"/>
      <c r="EWU123" s="117"/>
      <c r="EWV123" s="117"/>
      <c r="EWW123" s="117"/>
      <c r="EWX123" s="117"/>
      <c r="EWY123" s="117"/>
      <c r="EWZ123" s="117"/>
      <c r="EXA123" s="118" t="s">
        <v>3</v>
      </c>
      <c r="EXB123" s="118"/>
      <c r="EXC123" s="117"/>
      <c r="EXD123" s="117"/>
      <c r="EXE123" s="117"/>
      <c r="EXF123" s="117"/>
      <c r="EXG123" s="117"/>
      <c r="EXH123" s="117"/>
      <c r="EXI123" s="118" t="s">
        <v>3</v>
      </c>
      <c r="EXJ123" s="118"/>
      <c r="EXK123" s="117"/>
      <c r="EXL123" s="117"/>
      <c r="EXM123" s="117"/>
      <c r="EXN123" s="117"/>
      <c r="EXO123" s="117"/>
      <c r="EXP123" s="117"/>
      <c r="EXQ123" s="118" t="s">
        <v>3</v>
      </c>
      <c r="EXR123" s="118"/>
      <c r="EXS123" s="117"/>
      <c r="EXT123" s="117"/>
      <c r="EXU123" s="117"/>
      <c r="EXV123" s="117"/>
      <c r="EXW123" s="117"/>
      <c r="EXX123" s="117"/>
      <c r="EXY123" s="118" t="s">
        <v>3</v>
      </c>
      <c r="EXZ123" s="118"/>
      <c r="EYA123" s="117"/>
      <c r="EYB123" s="117"/>
      <c r="EYC123" s="117"/>
      <c r="EYD123" s="117"/>
      <c r="EYE123" s="117"/>
      <c r="EYF123" s="117"/>
      <c r="EYG123" s="118" t="s">
        <v>3</v>
      </c>
      <c r="EYH123" s="118"/>
      <c r="EYI123" s="117"/>
      <c r="EYJ123" s="117"/>
      <c r="EYK123" s="117"/>
      <c r="EYL123" s="117"/>
      <c r="EYM123" s="117"/>
      <c r="EYN123" s="117"/>
      <c r="EYO123" s="118" t="s">
        <v>3</v>
      </c>
      <c r="EYP123" s="118"/>
      <c r="EYQ123" s="117"/>
      <c r="EYR123" s="117"/>
      <c r="EYS123" s="117"/>
      <c r="EYT123" s="117"/>
      <c r="EYU123" s="117"/>
      <c r="EYV123" s="117"/>
      <c r="EYW123" s="118" t="s">
        <v>3</v>
      </c>
      <c r="EYX123" s="118"/>
      <c r="EYY123" s="117"/>
      <c r="EYZ123" s="117"/>
      <c r="EZA123" s="117"/>
      <c r="EZB123" s="117"/>
      <c r="EZC123" s="117"/>
      <c r="EZD123" s="117"/>
      <c r="EZE123" s="118" t="s">
        <v>3</v>
      </c>
      <c r="EZF123" s="118"/>
      <c r="EZG123" s="117"/>
      <c r="EZH123" s="117"/>
      <c r="EZI123" s="117"/>
      <c r="EZJ123" s="117"/>
      <c r="EZK123" s="117"/>
      <c r="EZL123" s="117"/>
      <c r="EZM123" s="118" t="s">
        <v>3</v>
      </c>
      <c r="EZN123" s="118"/>
      <c r="EZO123" s="117"/>
      <c r="EZP123" s="117"/>
      <c r="EZQ123" s="117"/>
      <c r="EZR123" s="117"/>
      <c r="EZS123" s="117"/>
      <c r="EZT123" s="117"/>
      <c r="EZU123" s="118" t="s">
        <v>3</v>
      </c>
      <c r="EZV123" s="118"/>
      <c r="EZW123" s="117"/>
      <c r="EZX123" s="117"/>
      <c r="EZY123" s="117"/>
      <c r="EZZ123" s="117"/>
      <c r="FAA123" s="117"/>
      <c r="FAB123" s="117"/>
      <c r="FAC123" s="118" t="s">
        <v>3</v>
      </c>
      <c r="FAD123" s="118"/>
      <c r="FAE123" s="117"/>
      <c r="FAF123" s="117"/>
      <c r="FAG123" s="117"/>
      <c r="FAH123" s="117"/>
      <c r="FAI123" s="117"/>
      <c r="FAJ123" s="117"/>
      <c r="FAK123" s="118" t="s">
        <v>3</v>
      </c>
      <c r="FAL123" s="118"/>
      <c r="FAM123" s="117"/>
      <c r="FAN123" s="117"/>
      <c r="FAO123" s="117"/>
      <c r="FAP123" s="117"/>
      <c r="FAQ123" s="117"/>
      <c r="FAR123" s="117"/>
      <c r="FAS123" s="118" t="s">
        <v>3</v>
      </c>
      <c r="FAT123" s="118"/>
      <c r="FAU123" s="117"/>
      <c r="FAV123" s="117"/>
      <c r="FAW123" s="117"/>
      <c r="FAX123" s="117"/>
      <c r="FAY123" s="117"/>
      <c r="FAZ123" s="117"/>
      <c r="FBA123" s="118" t="s">
        <v>3</v>
      </c>
      <c r="FBB123" s="118"/>
      <c r="FBC123" s="117"/>
      <c r="FBD123" s="117"/>
      <c r="FBE123" s="117"/>
      <c r="FBF123" s="117"/>
      <c r="FBG123" s="117"/>
      <c r="FBH123" s="117"/>
      <c r="FBI123" s="118" t="s">
        <v>3</v>
      </c>
      <c r="FBJ123" s="118"/>
      <c r="FBK123" s="117"/>
      <c r="FBL123" s="117"/>
      <c r="FBM123" s="117"/>
      <c r="FBN123" s="117"/>
      <c r="FBO123" s="117"/>
      <c r="FBP123" s="117"/>
      <c r="FBQ123" s="118" t="s">
        <v>3</v>
      </c>
      <c r="FBR123" s="118"/>
      <c r="FBS123" s="117"/>
      <c r="FBT123" s="117"/>
      <c r="FBU123" s="117"/>
      <c r="FBV123" s="117"/>
      <c r="FBW123" s="117"/>
      <c r="FBX123" s="117"/>
      <c r="FBY123" s="118" t="s">
        <v>3</v>
      </c>
      <c r="FBZ123" s="118"/>
      <c r="FCA123" s="117"/>
      <c r="FCB123" s="117"/>
      <c r="FCC123" s="117"/>
      <c r="FCD123" s="117"/>
      <c r="FCE123" s="117"/>
      <c r="FCF123" s="117"/>
      <c r="FCG123" s="118" t="s">
        <v>3</v>
      </c>
      <c r="FCH123" s="118"/>
      <c r="FCI123" s="117"/>
      <c r="FCJ123" s="117"/>
      <c r="FCK123" s="117"/>
      <c r="FCL123" s="117"/>
      <c r="FCM123" s="117"/>
      <c r="FCN123" s="117"/>
      <c r="FCO123" s="118" t="s">
        <v>3</v>
      </c>
      <c r="FCP123" s="118"/>
      <c r="FCQ123" s="117"/>
      <c r="FCR123" s="117"/>
      <c r="FCS123" s="117"/>
      <c r="FCT123" s="117"/>
      <c r="FCU123" s="117"/>
      <c r="FCV123" s="117"/>
      <c r="FCW123" s="118" t="s">
        <v>3</v>
      </c>
      <c r="FCX123" s="118"/>
      <c r="FCY123" s="117"/>
      <c r="FCZ123" s="117"/>
      <c r="FDA123" s="117"/>
      <c r="FDB123" s="117"/>
      <c r="FDC123" s="117"/>
      <c r="FDD123" s="117"/>
      <c r="FDE123" s="118" t="s">
        <v>3</v>
      </c>
      <c r="FDF123" s="118"/>
      <c r="FDG123" s="117"/>
      <c r="FDH123" s="117"/>
      <c r="FDI123" s="117"/>
      <c r="FDJ123" s="117"/>
      <c r="FDK123" s="117"/>
      <c r="FDL123" s="117"/>
      <c r="FDM123" s="118" t="s">
        <v>3</v>
      </c>
      <c r="FDN123" s="118"/>
      <c r="FDO123" s="117"/>
      <c r="FDP123" s="117"/>
      <c r="FDQ123" s="117"/>
      <c r="FDR123" s="117"/>
      <c r="FDS123" s="117"/>
      <c r="FDT123" s="117"/>
      <c r="FDU123" s="118" t="s">
        <v>3</v>
      </c>
      <c r="FDV123" s="118"/>
      <c r="FDW123" s="117"/>
      <c r="FDX123" s="117"/>
      <c r="FDY123" s="117"/>
      <c r="FDZ123" s="117"/>
      <c r="FEA123" s="117"/>
      <c r="FEB123" s="117"/>
      <c r="FEC123" s="118" t="s">
        <v>3</v>
      </c>
      <c r="FED123" s="118"/>
      <c r="FEE123" s="117"/>
      <c r="FEF123" s="117"/>
      <c r="FEG123" s="117"/>
      <c r="FEH123" s="117"/>
      <c r="FEI123" s="117"/>
      <c r="FEJ123" s="117"/>
      <c r="FEK123" s="118" t="s">
        <v>3</v>
      </c>
      <c r="FEL123" s="118"/>
      <c r="FEM123" s="117"/>
      <c r="FEN123" s="117"/>
      <c r="FEO123" s="117"/>
      <c r="FEP123" s="117"/>
      <c r="FEQ123" s="117"/>
      <c r="FER123" s="117"/>
      <c r="FES123" s="118" t="s">
        <v>3</v>
      </c>
      <c r="FET123" s="118"/>
      <c r="FEU123" s="117"/>
      <c r="FEV123" s="117"/>
      <c r="FEW123" s="117"/>
      <c r="FEX123" s="117"/>
      <c r="FEY123" s="117"/>
      <c r="FEZ123" s="117"/>
      <c r="FFA123" s="118" t="s">
        <v>3</v>
      </c>
      <c r="FFB123" s="118"/>
      <c r="FFC123" s="117"/>
      <c r="FFD123" s="117"/>
      <c r="FFE123" s="117"/>
      <c r="FFF123" s="117"/>
      <c r="FFG123" s="117"/>
      <c r="FFH123" s="117"/>
      <c r="FFI123" s="118" t="s">
        <v>3</v>
      </c>
      <c r="FFJ123" s="118"/>
      <c r="FFK123" s="117"/>
      <c r="FFL123" s="117"/>
      <c r="FFM123" s="117"/>
      <c r="FFN123" s="117"/>
      <c r="FFO123" s="117"/>
      <c r="FFP123" s="117"/>
      <c r="FFQ123" s="118" t="s">
        <v>3</v>
      </c>
      <c r="FFR123" s="118"/>
      <c r="FFS123" s="117"/>
      <c r="FFT123" s="117"/>
      <c r="FFU123" s="117"/>
      <c r="FFV123" s="117"/>
      <c r="FFW123" s="117"/>
      <c r="FFX123" s="117"/>
      <c r="FFY123" s="118" t="s">
        <v>3</v>
      </c>
      <c r="FFZ123" s="118"/>
      <c r="FGA123" s="117"/>
      <c r="FGB123" s="117"/>
      <c r="FGC123" s="117"/>
      <c r="FGD123" s="117"/>
      <c r="FGE123" s="117"/>
      <c r="FGF123" s="117"/>
      <c r="FGG123" s="118" t="s">
        <v>3</v>
      </c>
      <c r="FGH123" s="118"/>
      <c r="FGI123" s="117"/>
      <c r="FGJ123" s="117"/>
      <c r="FGK123" s="117"/>
      <c r="FGL123" s="117"/>
      <c r="FGM123" s="117"/>
      <c r="FGN123" s="117"/>
      <c r="FGO123" s="118" t="s">
        <v>3</v>
      </c>
      <c r="FGP123" s="118"/>
      <c r="FGQ123" s="117"/>
      <c r="FGR123" s="117"/>
      <c r="FGS123" s="117"/>
      <c r="FGT123" s="117"/>
      <c r="FGU123" s="117"/>
      <c r="FGV123" s="117"/>
      <c r="FGW123" s="118" t="s">
        <v>3</v>
      </c>
      <c r="FGX123" s="118"/>
      <c r="FGY123" s="117"/>
      <c r="FGZ123" s="117"/>
      <c r="FHA123" s="117"/>
      <c r="FHB123" s="117"/>
      <c r="FHC123" s="117"/>
      <c r="FHD123" s="117"/>
      <c r="FHE123" s="118" t="s">
        <v>3</v>
      </c>
      <c r="FHF123" s="118"/>
      <c r="FHG123" s="117"/>
      <c r="FHH123" s="117"/>
      <c r="FHI123" s="117"/>
      <c r="FHJ123" s="117"/>
      <c r="FHK123" s="117"/>
      <c r="FHL123" s="117"/>
      <c r="FHM123" s="118" t="s">
        <v>3</v>
      </c>
      <c r="FHN123" s="118"/>
      <c r="FHO123" s="117"/>
      <c r="FHP123" s="117"/>
      <c r="FHQ123" s="117"/>
      <c r="FHR123" s="117"/>
      <c r="FHS123" s="117"/>
      <c r="FHT123" s="117"/>
      <c r="FHU123" s="118" t="s">
        <v>3</v>
      </c>
      <c r="FHV123" s="118"/>
      <c r="FHW123" s="117"/>
      <c r="FHX123" s="117"/>
      <c r="FHY123" s="117"/>
      <c r="FHZ123" s="117"/>
      <c r="FIA123" s="117"/>
      <c r="FIB123" s="117"/>
      <c r="FIC123" s="118" t="s">
        <v>3</v>
      </c>
      <c r="FID123" s="118"/>
      <c r="FIE123" s="117"/>
      <c r="FIF123" s="117"/>
      <c r="FIG123" s="117"/>
      <c r="FIH123" s="117"/>
      <c r="FII123" s="117"/>
      <c r="FIJ123" s="117"/>
      <c r="FIK123" s="118" t="s">
        <v>3</v>
      </c>
      <c r="FIL123" s="118"/>
      <c r="FIM123" s="117"/>
      <c r="FIN123" s="117"/>
      <c r="FIO123" s="117"/>
      <c r="FIP123" s="117"/>
      <c r="FIQ123" s="117"/>
      <c r="FIR123" s="117"/>
      <c r="FIS123" s="118" t="s">
        <v>3</v>
      </c>
      <c r="FIT123" s="118"/>
      <c r="FIU123" s="117"/>
      <c r="FIV123" s="117"/>
      <c r="FIW123" s="117"/>
      <c r="FIX123" s="117"/>
      <c r="FIY123" s="117"/>
      <c r="FIZ123" s="117"/>
      <c r="FJA123" s="118" t="s">
        <v>3</v>
      </c>
      <c r="FJB123" s="118"/>
      <c r="FJC123" s="117"/>
      <c r="FJD123" s="117"/>
      <c r="FJE123" s="117"/>
      <c r="FJF123" s="117"/>
      <c r="FJG123" s="117"/>
      <c r="FJH123" s="117"/>
      <c r="FJI123" s="118" t="s">
        <v>3</v>
      </c>
      <c r="FJJ123" s="118"/>
      <c r="FJK123" s="117"/>
      <c r="FJL123" s="117"/>
      <c r="FJM123" s="117"/>
      <c r="FJN123" s="117"/>
      <c r="FJO123" s="117"/>
      <c r="FJP123" s="117"/>
      <c r="FJQ123" s="118" t="s">
        <v>3</v>
      </c>
      <c r="FJR123" s="118"/>
      <c r="FJS123" s="117"/>
      <c r="FJT123" s="117"/>
      <c r="FJU123" s="117"/>
      <c r="FJV123" s="117"/>
      <c r="FJW123" s="117"/>
      <c r="FJX123" s="117"/>
      <c r="FJY123" s="118" t="s">
        <v>3</v>
      </c>
      <c r="FJZ123" s="118"/>
      <c r="FKA123" s="117"/>
      <c r="FKB123" s="117"/>
      <c r="FKC123" s="117"/>
      <c r="FKD123" s="117"/>
      <c r="FKE123" s="117"/>
      <c r="FKF123" s="117"/>
      <c r="FKG123" s="118" t="s">
        <v>3</v>
      </c>
      <c r="FKH123" s="118"/>
      <c r="FKI123" s="117"/>
      <c r="FKJ123" s="117"/>
      <c r="FKK123" s="117"/>
      <c r="FKL123" s="117"/>
      <c r="FKM123" s="117"/>
      <c r="FKN123" s="117"/>
      <c r="FKO123" s="118" t="s">
        <v>3</v>
      </c>
      <c r="FKP123" s="118"/>
      <c r="FKQ123" s="117"/>
      <c r="FKR123" s="117"/>
      <c r="FKS123" s="117"/>
      <c r="FKT123" s="117"/>
      <c r="FKU123" s="117"/>
      <c r="FKV123" s="117"/>
      <c r="FKW123" s="118" t="s">
        <v>3</v>
      </c>
      <c r="FKX123" s="118"/>
      <c r="FKY123" s="117"/>
      <c r="FKZ123" s="117"/>
      <c r="FLA123" s="117"/>
      <c r="FLB123" s="117"/>
      <c r="FLC123" s="117"/>
      <c r="FLD123" s="117"/>
      <c r="FLE123" s="118" t="s">
        <v>3</v>
      </c>
      <c r="FLF123" s="118"/>
      <c r="FLG123" s="117"/>
      <c r="FLH123" s="117"/>
      <c r="FLI123" s="117"/>
      <c r="FLJ123" s="117"/>
      <c r="FLK123" s="117"/>
      <c r="FLL123" s="117"/>
      <c r="FLM123" s="118" t="s">
        <v>3</v>
      </c>
      <c r="FLN123" s="118"/>
      <c r="FLO123" s="117"/>
      <c r="FLP123" s="117"/>
      <c r="FLQ123" s="117"/>
      <c r="FLR123" s="117"/>
      <c r="FLS123" s="117"/>
      <c r="FLT123" s="117"/>
      <c r="FLU123" s="118" t="s">
        <v>3</v>
      </c>
      <c r="FLV123" s="118"/>
      <c r="FLW123" s="117"/>
      <c r="FLX123" s="117"/>
      <c r="FLY123" s="117"/>
      <c r="FLZ123" s="117"/>
      <c r="FMA123" s="117"/>
      <c r="FMB123" s="117"/>
      <c r="FMC123" s="118" t="s">
        <v>3</v>
      </c>
      <c r="FMD123" s="118"/>
      <c r="FME123" s="117"/>
      <c r="FMF123" s="117"/>
      <c r="FMG123" s="117"/>
      <c r="FMH123" s="117"/>
      <c r="FMI123" s="117"/>
      <c r="FMJ123" s="117"/>
      <c r="FMK123" s="118" t="s">
        <v>3</v>
      </c>
      <c r="FML123" s="118"/>
      <c r="FMM123" s="117"/>
      <c r="FMN123" s="117"/>
      <c r="FMO123" s="117"/>
      <c r="FMP123" s="117"/>
      <c r="FMQ123" s="117"/>
      <c r="FMR123" s="117"/>
      <c r="FMS123" s="118" t="s">
        <v>3</v>
      </c>
      <c r="FMT123" s="118"/>
      <c r="FMU123" s="117"/>
      <c r="FMV123" s="117"/>
      <c r="FMW123" s="117"/>
      <c r="FMX123" s="117"/>
      <c r="FMY123" s="117"/>
      <c r="FMZ123" s="117"/>
      <c r="FNA123" s="118" t="s">
        <v>3</v>
      </c>
      <c r="FNB123" s="118"/>
      <c r="FNC123" s="117"/>
      <c r="FND123" s="117"/>
      <c r="FNE123" s="117"/>
      <c r="FNF123" s="117"/>
      <c r="FNG123" s="117"/>
      <c r="FNH123" s="117"/>
      <c r="FNI123" s="118" t="s">
        <v>3</v>
      </c>
      <c r="FNJ123" s="118"/>
      <c r="FNK123" s="117"/>
      <c r="FNL123" s="117"/>
      <c r="FNM123" s="117"/>
      <c r="FNN123" s="117"/>
      <c r="FNO123" s="117"/>
      <c r="FNP123" s="117"/>
      <c r="FNQ123" s="118" t="s">
        <v>3</v>
      </c>
      <c r="FNR123" s="118"/>
      <c r="FNS123" s="117"/>
      <c r="FNT123" s="117"/>
      <c r="FNU123" s="117"/>
      <c r="FNV123" s="117"/>
      <c r="FNW123" s="117"/>
      <c r="FNX123" s="117"/>
      <c r="FNY123" s="118" t="s">
        <v>3</v>
      </c>
      <c r="FNZ123" s="118"/>
      <c r="FOA123" s="117"/>
      <c r="FOB123" s="117"/>
      <c r="FOC123" s="117"/>
      <c r="FOD123" s="117"/>
      <c r="FOE123" s="117"/>
      <c r="FOF123" s="117"/>
      <c r="FOG123" s="118" t="s">
        <v>3</v>
      </c>
      <c r="FOH123" s="118"/>
      <c r="FOI123" s="117"/>
      <c r="FOJ123" s="117"/>
      <c r="FOK123" s="117"/>
      <c r="FOL123" s="117"/>
      <c r="FOM123" s="117"/>
      <c r="FON123" s="117"/>
      <c r="FOO123" s="118" t="s">
        <v>3</v>
      </c>
      <c r="FOP123" s="118"/>
      <c r="FOQ123" s="117"/>
      <c r="FOR123" s="117"/>
      <c r="FOS123" s="117"/>
      <c r="FOT123" s="117"/>
      <c r="FOU123" s="117"/>
      <c r="FOV123" s="117"/>
      <c r="FOW123" s="118" t="s">
        <v>3</v>
      </c>
      <c r="FOX123" s="118"/>
      <c r="FOY123" s="117"/>
      <c r="FOZ123" s="117"/>
      <c r="FPA123" s="117"/>
      <c r="FPB123" s="117"/>
      <c r="FPC123" s="117"/>
      <c r="FPD123" s="117"/>
      <c r="FPE123" s="118" t="s">
        <v>3</v>
      </c>
      <c r="FPF123" s="118"/>
      <c r="FPG123" s="117"/>
      <c r="FPH123" s="117"/>
      <c r="FPI123" s="117"/>
      <c r="FPJ123" s="117"/>
      <c r="FPK123" s="117"/>
      <c r="FPL123" s="117"/>
      <c r="FPM123" s="118" t="s">
        <v>3</v>
      </c>
      <c r="FPN123" s="118"/>
      <c r="FPO123" s="117"/>
      <c r="FPP123" s="117"/>
      <c r="FPQ123" s="117"/>
      <c r="FPR123" s="117"/>
      <c r="FPS123" s="117"/>
      <c r="FPT123" s="117"/>
      <c r="FPU123" s="118" t="s">
        <v>3</v>
      </c>
      <c r="FPV123" s="118"/>
      <c r="FPW123" s="117"/>
      <c r="FPX123" s="117"/>
      <c r="FPY123" s="117"/>
      <c r="FPZ123" s="117"/>
      <c r="FQA123" s="117"/>
      <c r="FQB123" s="117"/>
      <c r="FQC123" s="118" t="s">
        <v>3</v>
      </c>
      <c r="FQD123" s="118"/>
      <c r="FQE123" s="117"/>
      <c r="FQF123" s="117"/>
      <c r="FQG123" s="117"/>
      <c r="FQH123" s="117"/>
      <c r="FQI123" s="117"/>
      <c r="FQJ123" s="117"/>
      <c r="FQK123" s="118" t="s">
        <v>3</v>
      </c>
      <c r="FQL123" s="118"/>
      <c r="FQM123" s="117"/>
      <c r="FQN123" s="117"/>
      <c r="FQO123" s="117"/>
      <c r="FQP123" s="117"/>
      <c r="FQQ123" s="117"/>
      <c r="FQR123" s="117"/>
      <c r="FQS123" s="118" t="s">
        <v>3</v>
      </c>
      <c r="FQT123" s="118"/>
      <c r="FQU123" s="117"/>
      <c r="FQV123" s="117"/>
      <c r="FQW123" s="117"/>
      <c r="FQX123" s="117"/>
      <c r="FQY123" s="117"/>
      <c r="FQZ123" s="117"/>
      <c r="FRA123" s="118" t="s">
        <v>3</v>
      </c>
      <c r="FRB123" s="118"/>
      <c r="FRC123" s="117"/>
      <c r="FRD123" s="117"/>
      <c r="FRE123" s="117"/>
      <c r="FRF123" s="117"/>
      <c r="FRG123" s="117"/>
      <c r="FRH123" s="117"/>
      <c r="FRI123" s="118" t="s">
        <v>3</v>
      </c>
      <c r="FRJ123" s="118"/>
      <c r="FRK123" s="117"/>
      <c r="FRL123" s="117"/>
      <c r="FRM123" s="117"/>
      <c r="FRN123" s="117"/>
      <c r="FRO123" s="117"/>
      <c r="FRP123" s="117"/>
      <c r="FRQ123" s="118" t="s">
        <v>3</v>
      </c>
      <c r="FRR123" s="118"/>
      <c r="FRS123" s="117"/>
      <c r="FRT123" s="117"/>
      <c r="FRU123" s="117"/>
      <c r="FRV123" s="117"/>
      <c r="FRW123" s="117"/>
      <c r="FRX123" s="117"/>
      <c r="FRY123" s="118" t="s">
        <v>3</v>
      </c>
      <c r="FRZ123" s="118"/>
      <c r="FSA123" s="117"/>
      <c r="FSB123" s="117"/>
      <c r="FSC123" s="117"/>
      <c r="FSD123" s="117"/>
      <c r="FSE123" s="117"/>
      <c r="FSF123" s="117"/>
      <c r="FSG123" s="118" t="s">
        <v>3</v>
      </c>
      <c r="FSH123" s="118"/>
      <c r="FSI123" s="117"/>
      <c r="FSJ123" s="117"/>
      <c r="FSK123" s="117"/>
      <c r="FSL123" s="117"/>
      <c r="FSM123" s="117"/>
      <c r="FSN123" s="117"/>
      <c r="FSO123" s="118" t="s">
        <v>3</v>
      </c>
      <c r="FSP123" s="118"/>
      <c r="FSQ123" s="117"/>
      <c r="FSR123" s="117"/>
      <c r="FSS123" s="117"/>
      <c r="FST123" s="117"/>
      <c r="FSU123" s="117"/>
      <c r="FSV123" s="117"/>
      <c r="FSW123" s="118" t="s">
        <v>3</v>
      </c>
      <c r="FSX123" s="118"/>
      <c r="FSY123" s="117"/>
      <c r="FSZ123" s="117"/>
      <c r="FTA123" s="117"/>
      <c r="FTB123" s="117"/>
      <c r="FTC123" s="117"/>
      <c r="FTD123" s="117"/>
      <c r="FTE123" s="118" t="s">
        <v>3</v>
      </c>
      <c r="FTF123" s="118"/>
      <c r="FTG123" s="117"/>
      <c r="FTH123" s="117"/>
      <c r="FTI123" s="117"/>
      <c r="FTJ123" s="117"/>
      <c r="FTK123" s="117"/>
      <c r="FTL123" s="117"/>
      <c r="FTM123" s="118" t="s">
        <v>3</v>
      </c>
      <c r="FTN123" s="118"/>
      <c r="FTO123" s="117"/>
      <c r="FTP123" s="117"/>
      <c r="FTQ123" s="117"/>
      <c r="FTR123" s="117"/>
      <c r="FTS123" s="117"/>
      <c r="FTT123" s="117"/>
      <c r="FTU123" s="118" t="s">
        <v>3</v>
      </c>
      <c r="FTV123" s="118"/>
      <c r="FTW123" s="117"/>
      <c r="FTX123" s="117"/>
      <c r="FTY123" s="117"/>
      <c r="FTZ123" s="117"/>
      <c r="FUA123" s="117"/>
      <c r="FUB123" s="117"/>
      <c r="FUC123" s="118" t="s">
        <v>3</v>
      </c>
      <c r="FUD123" s="118"/>
      <c r="FUE123" s="117"/>
      <c r="FUF123" s="117"/>
      <c r="FUG123" s="117"/>
      <c r="FUH123" s="117"/>
      <c r="FUI123" s="117"/>
      <c r="FUJ123" s="117"/>
      <c r="FUK123" s="118" t="s">
        <v>3</v>
      </c>
      <c r="FUL123" s="118"/>
      <c r="FUM123" s="117"/>
      <c r="FUN123" s="117"/>
      <c r="FUO123" s="117"/>
      <c r="FUP123" s="117"/>
      <c r="FUQ123" s="117"/>
      <c r="FUR123" s="117"/>
      <c r="FUS123" s="118" t="s">
        <v>3</v>
      </c>
      <c r="FUT123" s="118"/>
      <c r="FUU123" s="117"/>
      <c r="FUV123" s="117"/>
      <c r="FUW123" s="117"/>
      <c r="FUX123" s="117"/>
      <c r="FUY123" s="117"/>
      <c r="FUZ123" s="117"/>
      <c r="FVA123" s="118" t="s">
        <v>3</v>
      </c>
      <c r="FVB123" s="118"/>
      <c r="FVC123" s="117"/>
      <c r="FVD123" s="117"/>
      <c r="FVE123" s="117"/>
      <c r="FVF123" s="117"/>
      <c r="FVG123" s="117"/>
      <c r="FVH123" s="117"/>
      <c r="FVI123" s="118" t="s">
        <v>3</v>
      </c>
      <c r="FVJ123" s="118"/>
      <c r="FVK123" s="117"/>
      <c r="FVL123" s="117"/>
      <c r="FVM123" s="117"/>
      <c r="FVN123" s="117"/>
      <c r="FVO123" s="117"/>
      <c r="FVP123" s="117"/>
      <c r="FVQ123" s="118" t="s">
        <v>3</v>
      </c>
      <c r="FVR123" s="118"/>
      <c r="FVS123" s="117"/>
      <c r="FVT123" s="117"/>
      <c r="FVU123" s="117"/>
      <c r="FVV123" s="117"/>
      <c r="FVW123" s="117"/>
      <c r="FVX123" s="117"/>
      <c r="FVY123" s="118" t="s">
        <v>3</v>
      </c>
      <c r="FVZ123" s="118"/>
      <c r="FWA123" s="117"/>
      <c r="FWB123" s="117"/>
      <c r="FWC123" s="117"/>
      <c r="FWD123" s="117"/>
      <c r="FWE123" s="117"/>
      <c r="FWF123" s="117"/>
      <c r="FWG123" s="118" t="s">
        <v>3</v>
      </c>
      <c r="FWH123" s="118"/>
      <c r="FWI123" s="117"/>
      <c r="FWJ123" s="117"/>
      <c r="FWK123" s="117"/>
      <c r="FWL123" s="117"/>
      <c r="FWM123" s="117"/>
      <c r="FWN123" s="117"/>
      <c r="FWO123" s="118" t="s">
        <v>3</v>
      </c>
      <c r="FWP123" s="118"/>
      <c r="FWQ123" s="117"/>
      <c r="FWR123" s="117"/>
      <c r="FWS123" s="117"/>
      <c r="FWT123" s="117"/>
      <c r="FWU123" s="117"/>
      <c r="FWV123" s="117"/>
      <c r="FWW123" s="118" t="s">
        <v>3</v>
      </c>
      <c r="FWX123" s="118"/>
      <c r="FWY123" s="117"/>
      <c r="FWZ123" s="117"/>
      <c r="FXA123" s="117"/>
      <c r="FXB123" s="117"/>
      <c r="FXC123" s="117"/>
      <c r="FXD123" s="117"/>
      <c r="FXE123" s="118" t="s">
        <v>3</v>
      </c>
      <c r="FXF123" s="118"/>
      <c r="FXG123" s="117"/>
      <c r="FXH123" s="117"/>
      <c r="FXI123" s="117"/>
      <c r="FXJ123" s="117"/>
      <c r="FXK123" s="117"/>
      <c r="FXL123" s="117"/>
      <c r="FXM123" s="118" t="s">
        <v>3</v>
      </c>
      <c r="FXN123" s="118"/>
      <c r="FXO123" s="117"/>
      <c r="FXP123" s="117"/>
      <c r="FXQ123" s="117"/>
      <c r="FXR123" s="117"/>
      <c r="FXS123" s="117"/>
      <c r="FXT123" s="117"/>
      <c r="FXU123" s="118" t="s">
        <v>3</v>
      </c>
      <c r="FXV123" s="118"/>
      <c r="FXW123" s="117"/>
      <c r="FXX123" s="117"/>
      <c r="FXY123" s="117"/>
      <c r="FXZ123" s="117"/>
      <c r="FYA123" s="117"/>
      <c r="FYB123" s="117"/>
      <c r="FYC123" s="118" t="s">
        <v>3</v>
      </c>
      <c r="FYD123" s="118"/>
      <c r="FYE123" s="117"/>
      <c r="FYF123" s="117"/>
      <c r="FYG123" s="117"/>
      <c r="FYH123" s="117"/>
      <c r="FYI123" s="117"/>
      <c r="FYJ123" s="117"/>
      <c r="FYK123" s="118" t="s">
        <v>3</v>
      </c>
      <c r="FYL123" s="118"/>
      <c r="FYM123" s="117"/>
      <c r="FYN123" s="117"/>
      <c r="FYO123" s="117"/>
      <c r="FYP123" s="117"/>
      <c r="FYQ123" s="117"/>
      <c r="FYR123" s="117"/>
      <c r="FYS123" s="118" t="s">
        <v>3</v>
      </c>
      <c r="FYT123" s="118"/>
      <c r="FYU123" s="117"/>
      <c r="FYV123" s="117"/>
      <c r="FYW123" s="117"/>
      <c r="FYX123" s="117"/>
      <c r="FYY123" s="117"/>
      <c r="FYZ123" s="117"/>
      <c r="FZA123" s="118" t="s">
        <v>3</v>
      </c>
      <c r="FZB123" s="118"/>
      <c r="FZC123" s="117"/>
      <c r="FZD123" s="117"/>
      <c r="FZE123" s="117"/>
      <c r="FZF123" s="117"/>
      <c r="FZG123" s="117"/>
      <c r="FZH123" s="117"/>
      <c r="FZI123" s="118" t="s">
        <v>3</v>
      </c>
      <c r="FZJ123" s="118"/>
      <c r="FZK123" s="117"/>
      <c r="FZL123" s="117"/>
      <c r="FZM123" s="117"/>
      <c r="FZN123" s="117"/>
      <c r="FZO123" s="117"/>
      <c r="FZP123" s="117"/>
      <c r="FZQ123" s="118" t="s">
        <v>3</v>
      </c>
      <c r="FZR123" s="118"/>
      <c r="FZS123" s="117"/>
      <c r="FZT123" s="117"/>
      <c r="FZU123" s="117"/>
      <c r="FZV123" s="117"/>
      <c r="FZW123" s="117"/>
      <c r="FZX123" s="117"/>
      <c r="FZY123" s="118" t="s">
        <v>3</v>
      </c>
      <c r="FZZ123" s="118"/>
      <c r="GAA123" s="117"/>
      <c r="GAB123" s="117"/>
      <c r="GAC123" s="117"/>
      <c r="GAD123" s="117"/>
      <c r="GAE123" s="117"/>
      <c r="GAF123" s="117"/>
      <c r="GAG123" s="118" t="s">
        <v>3</v>
      </c>
      <c r="GAH123" s="118"/>
      <c r="GAI123" s="117"/>
      <c r="GAJ123" s="117"/>
      <c r="GAK123" s="117"/>
      <c r="GAL123" s="117"/>
      <c r="GAM123" s="117"/>
      <c r="GAN123" s="117"/>
      <c r="GAO123" s="118" t="s">
        <v>3</v>
      </c>
      <c r="GAP123" s="118"/>
      <c r="GAQ123" s="117"/>
      <c r="GAR123" s="117"/>
      <c r="GAS123" s="117"/>
      <c r="GAT123" s="117"/>
      <c r="GAU123" s="117"/>
      <c r="GAV123" s="117"/>
      <c r="GAW123" s="118" t="s">
        <v>3</v>
      </c>
      <c r="GAX123" s="118"/>
      <c r="GAY123" s="117"/>
      <c r="GAZ123" s="117"/>
      <c r="GBA123" s="117"/>
      <c r="GBB123" s="117"/>
      <c r="GBC123" s="117"/>
      <c r="GBD123" s="117"/>
      <c r="GBE123" s="118" t="s">
        <v>3</v>
      </c>
      <c r="GBF123" s="118"/>
      <c r="GBG123" s="117"/>
      <c r="GBH123" s="117"/>
      <c r="GBI123" s="117"/>
      <c r="GBJ123" s="117"/>
      <c r="GBK123" s="117"/>
      <c r="GBL123" s="117"/>
      <c r="GBM123" s="118" t="s">
        <v>3</v>
      </c>
      <c r="GBN123" s="118"/>
      <c r="GBO123" s="117"/>
      <c r="GBP123" s="117"/>
      <c r="GBQ123" s="117"/>
      <c r="GBR123" s="117"/>
      <c r="GBS123" s="117"/>
      <c r="GBT123" s="117"/>
      <c r="GBU123" s="118" t="s">
        <v>3</v>
      </c>
      <c r="GBV123" s="118"/>
      <c r="GBW123" s="117"/>
      <c r="GBX123" s="117"/>
      <c r="GBY123" s="117"/>
      <c r="GBZ123" s="117"/>
      <c r="GCA123" s="117"/>
      <c r="GCB123" s="117"/>
      <c r="GCC123" s="118" t="s">
        <v>3</v>
      </c>
      <c r="GCD123" s="118"/>
      <c r="GCE123" s="117"/>
      <c r="GCF123" s="117"/>
      <c r="GCG123" s="117"/>
      <c r="GCH123" s="117"/>
      <c r="GCI123" s="117"/>
      <c r="GCJ123" s="117"/>
      <c r="GCK123" s="118" t="s">
        <v>3</v>
      </c>
      <c r="GCL123" s="118"/>
      <c r="GCM123" s="117"/>
      <c r="GCN123" s="117"/>
      <c r="GCO123" s="117"/>
      <c r="GCP123" s="117"/>
      <c r="GCQ123" s="117"/>
      <c r="GCR123" s="117"/>
      <c r="GCS123" s="118" t="s">
        <v>3</v>
      </c>
      <c r="GCT123" s="118"/>
      <c r="GCU123" s="117"/>
      <c r="GCV123" s="117"/>
      <c r="GCW123" s="117"/>
      <c r="GCX123" s="117"/>
      <c r="GCY123" s="117"/>
      <c r="GCZ123" s="117"/>
      <c r="GDA123" s="118" t="s">
        <v>3</v>
      </c>
      <c r="GDB123" s="118"/>
      <c r="GDC123" s="117"/>
      <c r="GDD123" s="117"/>
      <c r="GDE123" s="117"/>
      <c r="GDF123" s="117"/>
      <c r="GDG123" s="117"/>
      <c r="GDH123" s="117"/>
      <c r="GDI123" s="118" t="s">
        <v>3</v>
      </c>
      <c r="GDJ123" s="118"/>
      <c r="GDK123" s="117"/>
      <c r="GDL123" s="117"/>
      <c r="GDM123" s="117"/>
      <c r="GDN123" s="117"/>
      <c r="GDO123" s="117"/>
      <c r="GDP123" s="117"/>
      <c r="GDQ123" s="118" t="s">
        <v>3</v>
      </c>
      <c r="GDR123" s="118"/>
      <c r="GDS123" s="117"/>
      <c r="GDT123" s="117"/>
      <c r="GDU123" s="117"/>
      <c r="GDV123" s="117"/>
      <c r="GDW123" s="117"/>
      <c r="GDX123" s="117"/>
      <c r="GDY123" s="118" t="s">
        <v>3</v>
      </c>
      <c r="GDZ123" s="118"/>
      <c r="GEA123" s="117"/>
      <c r="GEB123" s="117"/>
      <c r="GEC123" s="117"/>
      <c r="GED123" s="117"/>
      <c r="GEE123" s="117"/>
      <c r="GEF123" s="117"/>
      <c r="GEG123" s="118" t="s">
        <v>3</v>
      </c>
      <c r="GEH123" s="118"/>
      <c r="GEI123" s="117"/>
      <c r="GEJ123" s="117"/>
      <c r="GEK123" s="117"/>
      <c r="GEL123" s="117"/>
      <c r="GEM123" s="117"/>
      <c r="GEN123" s="117"/>
      <c r="GEO123" s="118" t="s">
        <v>3</v>
      </c>
      <c r="GEP123" s="118"/>
      <c r="GEQ123" s="117"/>
      <c r="GER123" s="117"/>
      <c r="GES123" s="117"/>
      <c r="GET123" s="117"/>
      <c r="GEU123" s="117"/>
      <c r="GEV123" s="117"/>
      <c r="GEW123" s="118" t="s">
        <v>3</v>
      </c>
      <c r="GEX123" s="118"/>
      <c r="GEY123" s="117"/>
      <c r="GEZ123" s="117"/>
      <c r="GFA123" s="117"/>
      <c r="GFB123" s="117"/>
      <c r="GFC123" s="117"/>
      <c r="GFD123" s="117"/>
      <c r="GFE123" s="118" t="s">
        <v>3</v>
      </c>
      <c r="GFF123" s="118"/>
      <c r="GFG123" s="117"/>
      <c r="GFH123" s="117"/>
      <c r="GFI123" s="117"/>
      <c r="GFJ123" s="117"/>
      <c r="GFK123" s="117"/>
      <c r="GFL123" s="117"/>
      <c r="GFM123" s="118" t="s">
        <v>3</v>
      </c>
      <c r="GFN123" s="118"/>
      <c r="GFO123" s="117"/>
      <c r="GFP123" s="117"/>
      <c r="GFQ123" s="117"/>
      <c r="GFR123" s="117"/>
      <c r="GFS123" s="117"/>
      <c r="GFT123" s="117"/>
      <c r="GFU123" s="118" t="s">
        <v>3</v>
      </c>
      <c r="GFV123" s="118"/>
      <c r="GFW123" s="117"/>
      <c r="GFX123" s="117"/>
      <c r="GFY123" s="117"/>
      <c r="GFZ123" s="117"/>
      <c r="GGA123" s="117"/>
      <c r="GGB123" s="117"/>
      <c r="GGC123" s="118" t="s">
        <v>3</v>
      </c>
      <c r="GGD123" s="118"/>
      <c r="GGE123" s="117"/>
      <c r="GGF123" s="117"/>
      <c r="GGG123" s="117"/>
      <c r="GGH123" s="117"/>
      <c r="GGI123" s="117"/>
      <c r="GGJ123" s="117"/>
      <c r="GGK123" s="118" t="s">
        <v>3</v>
      </c>
      <c r="GGL123" s="118"/>
      <c r="GGM123" s="117"/>
      <c r="GGN123" s="117"/>
      <c r="GGO123" s="117"/>
      <c r="GGP123" s="117"/>
      <c r="GGQ123" s="117"/>
      <c r="GGR123" s="117"/>
      <c r="GGS123" s="118" t="s">
        <v>3</v>
      </c>
      <c r="GGT123" s="118"/>
      <c r="GGU123" s="117"/>
      <c r="GGV123" s="117"/>
      <c r="GGW123" s="117"/>
      <c r="GGX123" s="117"/>
      <c r="GGY123" s="117"/>
      <c r="GGZ123" s="117"/>
      <c r="GHA123" s="118" t="s">
        <v>3</v>
      </c>
      <c r="GHB123" s="118"/>
      <c r="GHC123" s="117"/>
      <c r="GHD123" s="117"/>
      <c r="GHE123" s="117"/>
      <c r="GHF123" s="117"/>
      <c r="GHG123" s="117"/>
      <c r="GHH123" s="117"/>
      <c r="GHI123" s="118" t="s">
        <v>3</v>
      </c>
      <c r="GHJ123" s="118"/>
      <c r="GHK123" s="117"/>
      <c r="GHL123" s="117"/>
      <c r="GHM123" s="117"/>
      <c r="GHN123" s="117"/>
      <c r="GHO123" s="117"/>
      <c r="GHP123" s="117"/>
      <c r="GHQ123" s="118" t="s">
        <v>3</v>
      </c>
      <c r="GHR123" s="118"/>
      <c r="GHS123" s="117"/>
      <c r="GHT123" s="117"/>
      <c r="GHU123" s="117"/>
      <c r="GHV123" s="117"/>
      <c r="GHW123" s="117"/>
      <c r="GHX123" s="117"/>
      <c r="GHY123" s="118" t="s">
        <v>3</v>
      </c>
      <c r="GHZ123" s="118"/>
      <c r="GIA123" s="117"/>
      <c r="GIB123" s="117"/>
      <c r="GIC123" s="117"/>
      <c r="GID123" s="117"/>
      <c r="GIE123" s="117"/>
      <c r="GIF123" s="117"/>
      <c r="GIG123" s="118" t="s">
        <v>3</v>
      </c>
      <c r="GIH123" s="118"/>
      <c r="GII123" s="117"/>
      <c r="GIJ123" s="117"/>
      <c r="GIK123" s="117"/>
      <c r="GIL123" s="117"/>
      <c r="GIM123" s="117"/>
      <c r="GIN123" s="117"/>
      <c r="GIO123" s="118" t="s">
        <v>3</v>
      </c>
      <c r="GIP123" s="118"/>
      <c r="GIQ123" s="117"/>
      <c r="GIR123" s="117"/>
      <c r="GIS123" s="117"/>
      <c r="GIT123" s="117"/>
      <c r="GIU123" s="117"/>
      <c r="GIV123" s="117"/>
      <c r="GIW123" s="118" t="s">
        <v>3</v>
      </c>
      <c r="GIX123" s="118"/>
      <c r="GIY123" s="117"/>
      <c r="GIZ123" s="117"/>
      <c r="GJA123" s="117"/>
      <c r="GJB123" s="117"/>
      <c r="GJC123" s="117"/>
      <c r="GJD123" s="117"/>
      <c r="GJE123" s="118" t="s">
        <v>3</v>
      </c>
      <c r="GJF123" s="118"/>
      <c r="GJG123" s="117"/>
      <c r="GJH123" s="117"/>
      <c r="GJI123" s="117"/>
      <c r="GJJ123" s="117"/>
      <c r="GJK123" s="117"/>
      <c r="GJL123" s="117"/>
      <c r="GJM123" s="118" t="s">
        <v>3</v>
      </c>
      <c r="GJN123" s="118"/>
      <c r="GJO123" s="117"/>
      <c r="GJP123" s="117"/>
      <c r="GJQ123" s="117"/>
      <c r="GJR123" s="117"/>
      <c r="GJS123" s="117"/>
      <c r="GJT123" s="117"/>
      <c r="GJU123" s="118" t="s">
        <v>3</v>
      </c>
      <c r="GJV123" s="118"/>
      <c r="GJW123" s="117"/>
      <c r="GJX123" s="117"/>
      <c r="GJY123" s="117"/>
      <c r="GJZ123" s="117"/>
      <c r="GKA123" s="117"/>
      <c r="GKB123" s="117"/>
      <c r="GKC123" s="118" t="s">
        <v>3</v>
      </c>
      <c r="GKD123" s="118"/>
      <c r="GKE123" s="117"/>
      <c r="GKF123" s="117"/>
      <c r="GKG123" s="117"/>
      <c r="GKH123" s="117"/>
      <c r="GKI123" s="117"/>
      <c r="GKJ123" s="117"/>
      <c r="GKK123" s="118" t="s">
        <v>3</v>
      </c>
      <c r="GKL123" s="118"/>
      <c r="GKM123" s="117"/>
      <c r="GKN123" s="117"/>
      <c r="GKO123" s="117"/>
      <c r="GKP123" s="117"/>
      <c r="GKQ123" s="117"/>
      <c r="GKR123" s="117"/>
      <c r="GKS123" s="118" t="s">
        <v>3</v>
      </c>
      <c r="GKT123" s="118"/>
      <c r="GKU123" s="117"/>
      <c r="GKV123" s="117"/>
      <c r="GKW123" s="117"/>
      <c r="GKX123" s="117"/>
      <c r="GKY123" s="117"/>
      <c r="GKZ123" s="117"/>
      <c r="GLA123" s="118" t="s">
        <v>3</v>
      </c>
      <c r="GLB123" s="118"/>
      <c r="GLC123" s="117"/>
      <c r="GLD123" s="117"/>
      <c r="GLE123" s="117"/>
      <c r="GLF123" s="117"/>
      <c r="GLG123" s="117"/>
      <c r="GLH123" s="117"/>
      <c r="GLI123" s="118" t="s">
        <v>3</v>
      </c>
      <c r="GLJ123" s="118"/>
      <c r="GLK123" s="117"/>
      <c r="GLL123" s="117"/>
      <c r="GLM123" s="117"/>
      <c r="GLN123" s="117"/>
      <c r="GLO123" s="117"/>
      <c r="GLP123" s="117"/>
      <c r="GLQ123" s="118" t="s">
        <v>3</v>
      </c>
      <c r="GLR123" s="118"/>
      <c r="GLS123" s="117"/>
      <c r="GLT123" s="117"/>
      <c r="GLU123" s="117"/>
      <c r="GLV123" s="117"/>
      <c r="GLW123" s="117"/>
      <c r="GLX123" s="117"/>
      <c r="GLY123" s="118" t="s">
        <v>3</v>
      </c>
      <c r="GLZ123" s="118"/>
      <c r="GMA123" s="117"/>
      <c r="GMB123" s="117"/>
      <c r="GMC123" s="117"/>
      <c r="GMD123" s="117"/>
      <c r="GME123" s="117"/>
      <c r="GMF123" s="117"/>
      <c r="GMG123" s="118" t="s">
        <v>3</v>
      </c>
      <c r="GMH123" s="118"/>
      <c r="GMI123" s="117"/>
      <c r="GMJ123" s="117"/>
      <c r="GMK123" s="117"/>
      <c r="GML123" s="117"/>
      <c r="GMM123" s="117"/>
      <c r="GMN123" s="117"/>
      <c r="GMO123" s="118" t="s">
        <v>3</v>
      </c>
      <c r="GMP123" s="118"/>
      <c r="GMQ123" s="117"/>
      <c r="GMR123" s="117"/>
      <c r="GMS123" s="117"/>
      <c r="GMT123" s="117"/>
      <c r="GMU123" s="117"/>
      <c r="GMV123" s="117"/>
      <c r="GMW123" s="118" t="s">
        <v>3</v>
      </c>
      <c r="GMX123" s="118"/>
      <c r="GMY123" s="117"/>
      <c r="GMZ123" s="117"/>
      <c r="GNA123" s="117"/>
      <c r="GNB123" s="117"/>
      <c r="GNC123" s="117"/>
      <c r="GND123" s="117"/>
      <c r="GNE123" s="118" t="s">
        <v>3</v>
      </c>
      <c r="GNF123" s="118"/>
      <c r="GNG123" s="117"/>
      <c r="GNH123" s="117"/>
      <c r="GNI123" s="117"/>
      <c r="GNJ123" s="117"/>
      <c r="GNK123" s="117"/>
      <c r="GNL123" s="117"/>
      <c r="GNM123" s="118" t="s">
        <v>3</v>
      </c>
      <c r="GNN123" s="118"/>
      <c r="GNO123" s="117"/>
      <c r="GNP123" s="117"/>
      <c r="GNQ123" s="117"/>
      <c r="GNR123" s="117"/>
      <c r="GNS123" s="117"/>
      <c r="GNT123" s="117"/>
      <c r="GNU123" s="118" t="s">
        <v>3</v>
      </c>
      <c r="GNV123" s="118"/>
      <c r="GNW123" s="117"/>
      <c r="GNX123" s="117"/>
      <c r="GNY123" s="117"/>
      <c r="GNZ123" s="117"/>
      <c r="GOA123" s="117"/>
      <c r="GOB123" s="117"/>
      <c r="GOC123" s="118" t="s">
        <v>3</v>
      </c>
      <c r="GOD123" s="118"/>
      <c r="GOE123" s="117"/>
      <c r="GOF123" s="117"/>
      <c r="GOG123" s="117"/>
      <c r="GOH123" s="117"/>
      <c r="GOI123" s="117"/>
      <c r="GOJ123" s="117"/>
      <c r="GOK123" s="118" t="s">
        <v>3</v>
      </c>
      <c r="GOL123" s="118"/>
      <c r="GOM123" s="117"/>
      <c r="GON123" s="117"/>
      <c r="GOO123" s="117"/>
      <c r="GOP123" s="117"/>
      <c r="GOQ123" s="117"/>
      <c r="GOR123" s="117"/>
      <c r="GOS123" s="118" t="s">
        <v>3</v>
      </c>
      <c r="GOT123" s="118"/>
      <c r="GOU123" s="117"/>
      <c r="GOV123" s="117"/>
      <c r="GOW123" s="117"/>
      <c r="GOX123" s="117"/>
      <c r="GOY123" s="117"/>
      <c r="GOZ123" s="117"/>
      <c r="GPA123" s="118" t="s">
        <v>3</v>
      </c>
      <c r="GPB123" s="118"/>
      <c r="GPC123" s="117"/>
      <c r="GPD123" s="117"/>
      <c r="GPE123" s="117"/>
      <c r="GPF123" s="117"/>
      <c r="GPG123" s="117"/>
      <c r="GPH123" s="117"/>
      <c r="GPI123" s="118" t="s">
        <v>3</v>
      </c>
      <c r="GPJ123" s="118"/>
      <c r="GPK123" s="117"/>
      <c r="GPL123" s="117"/>
      <c r="GPM123" s="117"/>
      <c r="GPN123" s="117"/>
      <c r="GPO123" s="117"/>
      <c r="GPP123" s="117"/>
      <c r="GPQ123" s="118" t="s">
        <v>3</v>
      </c>
      <c r="GPR123" s="118"/>
      <c r="GPS123" s="117"/>
      <c r="GPT123" s="117"/>
      <c r="GPU123" s="117"/>
      <c r="GPV123" s="117"/>
      <c r="GPW123" s="117"/>
      <c r="GPX123" s="117"/>
      <c r="GPY123" s="118" t="s">
        <v>3</v>
      </c>
      <c r="GPZ123" s="118"/>
      <c r="GQA123" s="117"/>
      <c r="GQB123" s="117"/>
      <c r="GQC123" s="117"/>
      <c r="GQD123" s="117"/>
      <c r="GQE123" s="117"/>
      <c r="GQF123" s="117"/>
      <c r="GQG123" s="118" t="s">
        <v>3</v>
      </c>
      <c r="GQH123" s="118"/>
      <c r="GQI123" s="117"/>
      <c r="GQJ123" s="117"/>
      <c r="GQK123" s="117"/>
      <c r="GQL123" s="117"/>
      <c r="GQM123" s="117"/>
      <c r="GQN123" s="117"/>
      <c r="GQO123" s="118" t="s">
        <v>3</v>
      </c>
      <c r="GQP123" s="118"/>
      <c r="GQQ123" s="117"/>
      <c r="GQR123" s="117"/>
      <c r="GQS123" s="117"/>
      <c r="GQT123" s="117"/>
      <c r="GQU123" s="117"/>
      <c r="GQV123" s="117"/>
      <c r="GQW123" s="118" t="s">
        <v>3</v>
      </c>
      <c r="GQX123" s="118"/>
      <c r="GQY123" s="117"/>
      <c r="GQZ123" s="117"/>
      <c r="GRA123" s="117"/>
      <c r="GRB123" s="117"/>
      <c r="GRC123" s="117"/>
      <c r="GRD123" s="117"/>
      <c r="GRE123" s="118" t="s">
        <v>3</v>
      </c>
      <c r="GRF123" s="118"/>
      <c r="GRG123" s="117"/>
      <c r="GRH123" s="117"/>
      <c r="GRI123" s="117"/>
      <c r="GRJ123" s="117"/>
      <c r="GRK123" s="117"/>
      <c r="GRL123" s="117"/>
      <c r="GRM123" s="118" t="s">
        <v>3</v>
      </c>
      <c r="GRN123" s="118"/>
      <c r="GRO123" s="117"/>
      <c r="GRP123" s="117"/>
      <c r="GRQ123" s="117"/>
      <c r="GRR123" s="117"/>
      <c r="GRS123" s="117"/>
      <c r="GRT123" s="117"/>
      <c r="GRU123" s="118" t="s">
        <v>3</v>
      </c>
      <c r="GRV123" s="118"/>
      <c r="GRW123" s="117"/>
      <c r="GRX123" s="117"/>
      <c r="GRY123" s="117"/>
      <c r="GRZ123" s="117"/>
      <c r="GSA123" s="117"/>
      <c r="GSB123" s="117"/>
      <c r="GSC123" s="118" t="s">
        <v>3</v>
      </c>
      <c r="GSD123" s="118"/>
      <c r="GSE123" s="117"/>
      <c r="GSF123" s="117"/>
      <c r="GSG123" s="117"/>
      <c r="GSH123" s="117"/>
      <c r="GSI123" s="117"/>
      <c r="GSJ123" s="117"/>
      <c r="GSK123" s="118" t="s">
        <v>3</v>
      </c>
      <c r="GSL123" s="118"/>
      <c r="GSM123" s="117"/>
      <c r="GSN123" s="117"/>
      <c r="GSO123" s="117"/>
      <c r="GSP123" s="117"/>
      <c r="GSQ123" s="117"/>
      <c r="GSR123" s="117"/>
      <c r="GSS123" s="118" t="s">
        <v>3</v>
      </c>
      <c r="GST123" s="118"/>
      <c r="GSU123" s="117"/>
      <c r="GSV123" s="117"/>
      <c r="GSW123" s="117"/>
      <c r="GSX123" s="117"/>
      <c r="GSY123" s="117"/>
      <c r="GSZ123" s="117"/>
      <c r="GTA123" s="118" t="s">
        <v>3</v>
      </c>
      <c r="GTB123" s="118"/>
      <c r="GTC123" s="117"/>
      <c r="GTD123" s="117"/>
      <c r="GTE123" s="117"/>
      <c r="GTF123" s="117"/>
      <c r="GTG123" s="117"/>
      <c r="GTH123" s="117"/>
      <c r="GTI123" s="118" t="s">
        <v>3</v>
      </c>
      <c r="GTJ123" s="118"/>
      <c r="GTK123" s="117"/>
      <c r="GTL123" s="117"/>
      <c r="GTM123" s="117"/>
      <c r="GTN123" s="117"/>
      <c r="GTO123" s="117"/>
      <c r="GTP123" s="117"/>
      <c r="GTQ123" s="118" t="s">
        <v>3</v>
      </c>
      <c r="GTR123" s="118"/>
      <c r="GTS123" s="117"/>
      <c r="GTT123" s="117"/>
      <c r="GTU123" s="117"/>
      <c r="GTV123" s="117"/>
      <c r="GTW123" s="117"/>
      <c r="GTX123" s="117"/>
      <c r="GTY123" s="118" t="s">
        <v>3</v>
      </c>
      <c r="GTZ123" s="118"/>
      <c r="GUA123" s="117"/>
      <c r="GUB123" s="117"/>
      <c r="GUC123" s="117"/>
      <c r="GUD123" s="117"/>
      <c r="GUE123" s="117"/>
      <c r="GUF123" s="117"/>
      <c r="GUG123" s="118" t="s">
        <v>3</v>
      </c>
      <c r="GUH123" s="118"/>
      <c r="GUI123" s="117"/>
      <c r="GUJ123" s="117"/>
      <c r="GUK123" s="117"/>
      <c r="GUL123" s="117"/>
      <c r="GUM123" s="117"/>
      <c r="GUN123" s="117"/>
      <c r="GUO123" s="118" t="s">
        <v>3</v>
      </c>
      <c r="GUP123" s="118"/>
      <c r="GUQ123" s="117"/>
      <c r="GUR123" s="117"/>
      <c r="GUS123" s="117"/>
      <c r="GUT123" s="117"/>
      <c r="GUU123" s="117"/>
      <c r="GUV123" s="117"/>
      <c r="GUW123" s="118" t="s">
        <v>3</v>
      </c>
      <c r="GUX123" s="118"/>
      <c r="GUY123" s="117"/>
      <c r="GUZ123" s="117"/>
      <c r="GVA123" s="117"/>
      <c r="GVB123" s="117"/>
      <c r="GVC123" s="117"/>
      <c r="GVD123" s="117"/>
      <c r="GVE123" s="118" t="s">
        <v>3</v>
      </c>
      <c r="GVF123" s="118"/>
      <c r="GVG123" s="117"/>
      <c r="GVH123" s="117"/>
      <c r="GVI123" s="117"/>
      <c r="GVJ123" s="117"/>
      <c r="GVK123" s="117"/>
      <c r="GVL123" s="117"/>
      <c r="GVM123" s="118" t="s">
        <v>3</v>
      </c>
      <c r="GVN123" s="118"/>
      <c r="GVO123" s="117"/>
      <c r="GVP123" s="117"/>
      <c r="GVQ123" s="117"/>
      <c r="GVR123" s="117"/>
      <c r="GVS123" s="117"/>
      <c r="GVT123" s="117"/>
      <c r="GVU123" s="118" t="s">
        <v>3</v>
      </c>
      <c r="GVV123" s="118"/>
      <c r="GVW123" s="117"/>
      <c r="GVX123" s="117"/>
      <c r="GVY123" s="117"/>
      <c r="GVZ123" s="117"/>
      <c r="GWA123" s="117"/>
      <c r="GWB123" s="117"/>
      <c r="GWC123" s="118" t="s">
        <v>3</v>
      </c>
      <c r="GWD123" s="118"/>
      <c r="GWE123" s="117"/>
      <c r="GWF123" s="117"/>
      <c r="GWG123" s="117"/>
      <c r="GWH123" s="117"/>
      <c r="GWI123" s="117"/>
      <c r="GWJ123" s="117"/>
      <c r="GWK123" s="118" t="s">
        <v>3</v>
      </c>
      <c r="GWL123" s="118"/>
      <c r="GWM123" s="117"/>
      <c r="GWN123" s="117"/>
      <c r="GWO123" s="117"/>
      <c r="GWP123" s="117"/>
      <c r="GWQ123" s="117"/>
      <c r="GWR123" s="117"/>
      <c r="GWS123" s="118" t="s">
        <v>3</v>
      </c>
      <c r="GWT123" s="118"/>
      <c r="GWU123" s="117"/>
      <c r="GWV123" s="117"/>
      <c r="GWW123" s="117"/>
      <c r="GWX123" s="117"/>
      <c r="GWY123" s="117"/>
      <c r="GWZ123" s="117"/>
      <c r="GXA123" s="118" t="s">
        <v>3</v>
      </c>
      <c r="GXB123" s="118"/>
      <c r="GXC123" s="117"/>
      <c r="GXD123" s="117"/>
      <c r="GXE123" s="117"/>
      <c r="GXF123" s="117"/>
      <c r="GXG123" s="117"/>
      <c r="GXH123" s="117"/>
      <c r="GXI123" s="118" t="s">
        <v>3</v>
      </c>
      <c r="GXJ123" s="118"/>
      <c r="GXK123" s="117"/>
      <c r="GXL123" s="117"/>
      <c r="GXM123" s="117"/>
      <c r="GXN123" s="117"/>
      <c r="GXO123" s="117"/>
      <c r="GXP123" s="117"/>
      <c r="GXQ123" s="118" t="s">
        <v>3</v>
      </c>
      <c r="GXR123" s="118"/>
      <c r="GXS123" s="117"/>
      <c r="GXT123" s="117"/>
      <c r="GXU123" s="117"/>
      <c r="GXV123" s="117"/>
      <c r="GXW123" s="117"/>
      <c r="GXX123" s="117"/>
      <c r="GXY123" s="118" t="s">
        <v>3</v>
      </c>
      <c r="GXZ123" s="118"/>
      <c r="GYA123" s="117"/>
      <c r="GYB123" s="117"/>
      <c r="GYC123" s="117"/>
      <c r="GYD123" s="117"/>
      <c r="GYE123" s="117"/>
      <c r="GYF123" s="117"/>
      <c r="GYG123" s="118" t="s">
        <v>3</v>
      </c>
      <c r="GYH123" s="118"/>
      <c r="GYI123" s="117"/>
      <c r="GYJ123" s="117"/>
      <c r="GYK123" s="117"/>
      <c r="GYL123" s="117"/>
      <c r="GYM123" s="117"/>
      <c r="GYN123" s="117"/>
      <c r="GYO123" s="118" t="s">
        <v>3</v>
      </c>
      <c r="GYP123" s="118"/>
      <c r="GYQ123" s="117"/>
      <c r="GYR123" s="117"/>
      <c r="GYS123" s="117"/>
      <c r="GYT123" s="117"/>
      <c r="GYU123" s="117"/>
      <c r="GYV123" s="117"/>
      <c r="GYW123" s="118" t="s">
        <v>3</v>
      </c>
      <c r="GYX123" s="118"/>
      <c r="GYY123" s="117"/>
      <c r="GYZ123" s="117"/>
      <c r="GZA123" s="117"/>
      <c r="GZB123" s="117"/>
      <c r="GZC123" s="117"/>
      <c r="GZD123" s="117"/>
      <c r="GZE123" s="118" t="s">
        <v>3</v>
      </c>
      <c r="GZF123" s="118"/>
      <c r="GZG123" s="117"/>
      <c r="GZH123" s="117"/>
      <c r="GZI123" s="117"/>
      <c r="GZJ123" s="117"/>
      <c r="GZK123" s="117"/>
      <c r="GZL123" s="117"/>
      <c r="GZM123" s="118" t="s">
        <v>3</v>
      </c>
      <c r="GZN123" s="118"/>
      <c r="GZO123" s="117"/>
      <c r="GZP123" s="117"/>
      <c r="GZQ123" s="117"/>
      <c r="GZR123" s="117"/>
      <c r="GZS123" s="117"/>
      <c r="GZT123" s="117"/>
      <c r="GZU123" s="118" t="s">
        <v>3</v>
      </c>
      <c r="GZV123" s="118"/>
      <c r="GZW123" s="117"/>
      <c r="GZX123" s="117"/>
      <c r="GZY123" s="117"/>
      <c r="GZZ123" s="117"/>
      <c r="HAA123" s="117"/>
      <c r="HAB123" s="117"/>
      <c r="HAC123" s="118" t="s">
        <v>3</v>
      </c>
      <c r="HAD123" s="118"/>
      <c r="HAE123" s="117"/>
      <c r="HAF123" s="117"/>
      <c r="HAG123" s="117"/>
      <c r="HAH123" s="117"/>
      <c r="HAI123" s="117"/>
      <c r="HAJ123" s="117"/>
      <c r="HAK123" s="118" t="s">
        <v>3</v>
      </c>
      <c r="HAL123" s="118"/>
      <c r="HAM123" s="117"/>
      <c r="HAN123" s="117"/>
      <c r="HAO123" s="117"/>
      <c r="HAP123" s="117"/>
      <c r="HAQ123" s="117"/>
      <c r="HAR123" s="117"/>
      <c r="HAS123" s="118" t="s">
        <v>3</v>
      </c>
      <c r="HAT123" s="118"/>
      <c r="HAU123" s="117"/>
      <c r="HAV123" s="117"/>
      <c r="HAW123" s="117"/>
      <c r="HAX123" s="117"/>
      <c r="HAY123" s="117"/>
      <c r="HAZ123" s="117"/>
      <c r="HBA123" s="118" t="s">
        <v>3</v>
      </c>
      <c r="HBB123" s="118"/>
      <c r="HBC123" s="117"/>
      <c r="HBD123" s="117"/>
      <c r="HBE123" s="117"/>
      <c r="HBF123" s="117"/>
      <c r="HBG123" s="117"/>
      <c r="HBH123" s="117"/>
      <c r="HBI123" s="118" t="s">
        <v>3</v>
      </c>
      <c r="HBJ123" s="118"/>
      <c r="HBK123" s="117"/>
      <c r="HBL123" s="117"/>
      <c r="HBM123" s="117"/>
      <c r="HBN123" s="117"/>
      <c r="HBO123" s="117"/>
      <c r="HBP123" s="117"/>
      <c r="HBQ123" s="118" t="s">
        <v>3</v>
      </c>
      <c r="HBR123" s="118"/>
      <c r="HBS123" s="117"/>
      <c r="HBT123" s="117"/>
      <c r="HBU123" s="117"/>
      <c r="HBV123" s="117"/>
      <c r="HBW123" s="117"/>
      <c r="HBX123" s="117"/>
      <c r="HBY123" s="118" t="s">
        <v>3</v>
      </c>
      <c r="HBZ123" s="118"/>
      <c r="HCA123" s="117"/>
      <c r="HCB123" s="117"/>
      <c r="HCC123" s="117"/>
      <c r="HCD123" s="117"/>
      <c r="HCE123" s="117"/>
      <c r="HCF123" s="117"/>
      <c r="HCG123" s="118" t="s">
        <v>3</v>
      </c>
      <c r="HCH123" s="118"/>
      <c r="HCI123" s="117"/>
      <c r="HCJ123" s="117"/>
      <c r="HCK123" s="117"/>
      <c r="HCL123" s="117"/>
      <c r="HCM123" s="117"/>
      <c r="HCN123" s="117"/>
      <c r="HCO123" s="118" t="s">
        <v>3</v>
      </c>
      <c r="HCP123" s="118"/>
      <c r="HCQ123" s="117"/>
      <c r="HCR123" s="117"/>
      <c r="HCS123" s="117"/>
      <c r="HCT123" s="117"/>
      <c r="HCU123" s="117"/>
      <c r="HCV123" s="117"/>
      <c r="HCW123" s="118" t="s">
        <v>3</v>
      </c>
      <c r="HCX123" s="118"/>
      <c r="HCY123" s="117"/>
      <c r="HCZ123" s="117"/>
      <c r="HDA123" s="117"/>
      <c r="HDB123" s="117"/>
      <c r="HDC123" s="117"/>
      <c r="HDD123" s="117"/>
      <c r="HDE123" s="118" t="s">
        <v>3</v>
      </c>
      <c r="HDF123" s="118"/>
      <c r="HDG123" s="117"/>
      <c r="HDH123" s="117"/>
      <c r="HDI123" s="117"/>
      <c r="HDJ123" s="117"/>
      <c r="HDK123" s="117"/>
      <c r="HDL123" s="117"/>
      <c r="HDM123" s="118" t="s">
        <v>3</v>
      </c>
      <c r="HDN123" s="118"/>
      <c r="HDO123" s="117"/>
      <c r="HDP123" s="117"/>
      <c r="HDQ123" s="117"/>
      <c r="HDR123" s="117"/>
      <c r="HDS123" s="117"/>
      <c r="HDT123" s="117"/>
      <c r="HDU123" s="118" t="s">
        <v>3</v>
      </c>
      <c r="HDV123" s="118"/>
      <c r="HDW123" s="117"/>
      <c r="HDX123" s="117"/>
      <c r="HDY123" s="117"/>
      <c r="HDZ123" s="117"/>
      <c r="HEA123" s="117"/>
      <c r="HEB123" s="117"/>
      <c r="HEC123" s="118" t="s">
        <v>3</v>
      </c>
      <c r="HED123" s="118"/>
      <c r="HEE123" s="117"/>
      <c r="HEF123" s="117"/>
      <c r="HEG123" s="117"/>
      <c r="HEH123" s="117"/>
      <c r="HEI123" s="117"/>
      <c r="HEJ123" s="117"/>
      <c r="HEK123" s="118" t="s">
        <v>3</v>
      </c>
      <c r="HEL123" s="118"/>
      <c r="HEM123" s="117"/>
      <c r="HEN123" s="117"/>
      <c r="HEO123" s="117"/>
      <c r="HEP123" s="117"/>
      <c r="HEQ123" s="117"/>
      <c r="HER123" s="117"/>
      <c r="HES123" s="118" t="s">
        <v>3</v>
      </c>
      <c r="HET123" s="118"/>
      <c r="HEU123" s="117"/>
      <c r="HEV123" s="117"/>
      <c r="HEW123" s="117"/>
      <c r="HEX123" s="117"/>
      <c r="HEY123" s="117"/>
      <c r="HEZ123" s="117"/>
      <c r="HFA123" s="118" t="s">
        <v>3</v>
      </c>
      <c r="HFB123" s="118"/>
      <c r="HFC123" s="117"/>
      <c r="HFD123" s="117"/>
      <c r="HFE123" s="117"/>
      <c r="HFF123" s="117"/>
      <c r="HFG123" s="117"/>
      <c r="HFH123" s="117"/>
      <c r="HFI123" s="118" t="s">
        <v>3</v>
      </c>
      <c r="HFJ123" s="118"/>
      <c r="HFK123" s="117"/>
      <c r="HFL123" s="117"/>
      <c r="HFM123" s="117"/>
      <c r="HFN123" s="117"/>
      <c r="HFO123" s="117"/>
      <c r="HFP123" s="117"/>
      <c r="HFQ123" s="118" t="s">
        <v>3</v>
      </c>
      <c r="HFR123" s="118"/>
      <c r="HFS123" s="117"/>
      <c r="HFT123" s="117"/>
      <c r="HFU123" s="117"/>
      <c r="HFV123" s="117"/>
      <c r="HFW123" s="117"/>
      <c r="HFX123" s="117"/>
      <c r="HFY123" s="118" t="s">
        <v>3</v>
      </c>
      <c r="HFZ123" s="118"/>
      <c r="HGA123" s="117"/>
      <c r="HGB123" s="117"/>
      <c r="HGC123" s="117"/>
      <c r="HGD123" s="117"/>
      <c r="HGE123" s="117"/>
      <c r="HGF123" s="117"/>
      <c r="HGG123" s="118" t="s">
        <v>3</v>
      </c>
      <c r="HGH123" s="118"/>
      <c r="HGI123" s="117"/>
      <c r="HGJ123" s="117"/>
      <c r="HGK123" s="117"/>
      <c r="HGL123" s="117"/>
      <c r="HGM123" s="117"/>
      <c r="HGN123" s="117"/>
      <c r="HGO123" s="118" t="s">
        <v>3</v>
      </c>
      <c r="HGP123" s="118"/>
      <c r="HGQ123" s="117"/>
      <c r="HGR123" s="117"/>
      <c r="HGS123" s="117"/>
      <c r="HGT123" s="117"/>
      <c r="HGU123" s="117"/>
      <c r="HGV123" s="117"/>
      <c r="HGW123" s="118" t="s">
        <v>3</v>
      </c>
      <c r="HGX123" s="118"/>
      <c r="HGY123" s="117"/>
      <c r="HGZ123" s="117"/>
      <c r="HHA123" s="117"/>
      <c r="HHB123" s="117"/>
      <c r="HHC123" s="117"/>
      <c r="HHD123" s="117"/>
      <c r="HHE123" s="118" t="s">
        <v>3</v>
      </c>
      <c r="HHF123" s="118"/>
      <c r="HHG123" s="117"/>
      <c r="HHH123" s="117"/>
      <c r="HHI123" s="117"/>
      <c r="HHJ123" s="117"/>
      <c r="HHK123" s="117"/>
      <c r="HHL123" s="117"/>
      <c r="HHM123" s="118" t="s">
        <v>3</v>
      </c>
      <c r="HHN123" s="118"/>
      <c r="HHO123" s="117"/>
      <c r="HHP123" s="117"/>
      <c r="HHQ123" s="117"/>
      <c r="HHR123" s="117"/>
      <c r="HHS123" s="117"/>
      <c r="HHT123" s="117"/>
      <c r="HHU123" s="118" t="s">
        <v>3</v>
      </c>
      <c r="HHV123" s="118"/>
      <c r="HHW123" s="117"/>
      <c r="HHX123" s="117"/>
      <c r="HHY123" s="117"/>
      <c r="HHZ123" s="117"/>
      <c r="HIA123" s="117"/>
      <c r="HIB123" s="117"/>
      <c r="HIC123" s="118" t="s">
        <v>3</v>
      </c>
      <c r="HID123" s="118"/>
      <c r="HIE123" s="117"/>
      <c r="HIF123" s="117"/>
      <c r="HIG123" s="117"/>
      <c r="HIH123" s="117"/>
      <c r="HII123" s="117"/>
      <c r="HIJ123" s="117"/>
      <c r="HIK123" s="118" t="s">
        <v>3</v>
      </c>
      <c r="HIL123" s="118"/>
      <c r="HIM123" s="117"/>
      <c r="HIN123" s="117"/>
      <c r="HIO123" s="117"/>
      <c r="HIP123" s="117"/>
      <c r="HIQ123" s="117"/>
      <c r="HIR123" s="117"/>
      <c r="HIS123" s="118" t="s">
        <v>3</v>
      </c>
      <c r="HIT123" s="118"/>
      <c r="HIU123" s="117"/>
      <c r="HIV123" s="117"/>
      <c r="HIW123" s="117"/>
      <c r="HIX123" s="117"/>
      <c r="HIY123" s="117"/>
      <c r="HIZ123" s="117"/>
      <c r="HJA123" s="118" t="s">
        <v>3</v>
      </c>
      <c r="HJB123" s="118"/>
      <c r="HJC123" s="117"/>
      <c r="HJD123" s="117"/>
      <c r="HJE123" s="117"/>
      <c r="HJF123" s="117"/>
      <c r="HJG123" s="117"/>
      <c r="HJH123" s="117"/>
      <c r="HJI123" s="118" t="s">
        <v>3</v>
      </c>
      <c r="HJJ123" s="118"/>
      <c r="HJK123" s="117"/>
      <c r="HJL123" s="117"/>
      <c r="HJM123" s="117"/>
      <c r="HJN123" s="117"/>
      <c r="HJO123" s="117"/>
      <c r="HJP123" s="117"/>
      <c r="HJQ123" s="118" t="s">
        <v>3</v>
      </c>
      <c r="HJR123" s="118"/>
      <c r="HJS123" s="117"/>
      <c r="HJT123" s="117"/>
      <c r="HJU123" s="117"/>
      <c r="HJV123" s="117"/>
      <c r="HJW123" s="117"/>
      <c r="HJX123" s="117"/>
      <c r="HJY123" s="118" t="s">
        <v>3</v>
      </c>
      <c r="HJZ123" s="118"/>
      <c r="HKA123" s="117"/>
      <c r="HKB123" s="117"/>
      <c r="HKC123" s="117"/>
      <c r="HKD123" s="117"/>
      <c r="HKE123" s="117"/>
      <c r="HKF123" s="117"/>
      <c r="HKG123" s="118" t="s">
        <v>3</v>
      </c>
      <c r="HKH123" s="118"/>
      <c r="HKI123" s="117"/>
      <c r="HKJ123" s="117"/>
      <c r="HKK123" s="117"/>
      <c r="HKL123" s="117"/>
      <c r="HKM123" s="117"/>
      <c r="HKN123" s="117"/>
      <c r="HKO123" s="118" t="s">
        <v>3</v>
      </c>
      <c r="HKP123" s="118"/>
      <c r="HKQ123" s="117"/>
      <c r="HKR123" s="117"/>
      <c r="HKS123" s="117"/>
      <c r="HKT123" s="117"/>
      <c r="HKU123" s="117"/>
      <c r="HKV123" s="117"/>
      <c r="HKW123" s="118" t="s">
        <v>3</v>
      </c>
      <c r="HKX123" s="118"/>
      <c r="HKY123" s="117"/>
      <c r="HKZ123" s="117"/>
      <c r="HLA123" s="117"/>
      <c r="HLB123" s="117"/>
      <c r="HLC123" s="117"/>
      <c r="HLD123" s="117"/>
      <c r="HLE123" s="118" t="s">
        <v>3</v>
      </c>
      <c r="HLF123" s="118"/>
      <c r="HLG123" s="117"/>
      <c r="HLH123" s="117"/>
      <c r="HLI123" s="117"/>
      <c r="HLJ123" s="117"/>
      <c r="HLK123" s="117"/>
      <c r="HLL123" s="117"/>
      <c r="HLM123" s="118" t="s">
        <v>3</v>
      </c>
      <c r="HLN123" s="118"/>
      <c r="HLO123" s="117"/>
      <c r="HLP123" s="117"/>
      <c r="HLQ123" s="117"/>
      <c r="HLR123" s="117"/>
      <c r="HLS123" s="117"/>
      <c r="HLT123" s="117"/>
      <c r="HLU123" s="118" t="s">
        <v>3</v>
      </c>
      <c r="HLV123" s="118"/>
      <c r="HLW123" s="117"/>
      <c r="HLX123" s="117"/>
      <c r="HLY123" s="117"/>
      <c r="HLZ123" s="117"/>
      <c r="HMA123" s="117"/>
      <c r="HMB123" s="117"/>
      <c r="HMC123" s="118" t="s">
        <v>3</v>
      </c>
      <c r="HMD123" s="118"/>
      <c r="HME123" s="117"/>
      <c r="HMF123" s="117"/>
      <c r="HMG123" s="117"/>
      <c r="HMH123" s="117"/>
      <c r="HMI123" s="117"/>
      <c r="HMJ123" s="117"/>
      <c r="HMK123" s="118" t="s">
        <v>3</v>
      </c>
      <c r="HML123" s="118"/>
      <c r="HMM123" s="117"/>
      <c r="HMN123" s="117"/>
      <c r="HMO123" s="117"/>
      <c r="HMP123" s="117"/>
      <c r="HMQ123" s="117"/>
      <c r="HMR123" s="117"/>
      <c r="HMS123" s="118" t="s">
        <v>3</v>
      </c>
      <c r="HMT123" s="118"/>
      <c r="HMU123" s="117"/>
      <c r="HMV123" s="117"/>
      <c r="HMW123" s="117"/>
      <c r="HMX123" s="117"/>
      <c r="HMY123" s="117"/>
      <c r="HMZ123" s="117"/>
      <c r="HNA123" s="118" t="s">
        <v>3</v>
      </c>
      <c r="HNB123" s="118"/>
      <c r="HNC123" s="117"/>
      <c r="HND123" s="117"/>
      <c r="HNE123" s="117"/>
      <c r="HNF123" s="117"/>
      <c r="HNG123" s="117"/>
      <c r="HNH123" s="117"/>
      <c r="HNI123" s="118" t="s">
        <v>3</v>
      </c>
      <c r="HNJ123" s="118"/>
      <c r="HNK123" s="117"/>
      <c r="HNL123" s="117"/>
      <c r="HNM123" s="117"/>
      <c r="HNN123" s="117"/>
      <c r="HNO123" s="117"/>
      <c r="HNP123" s="117"/>
      <c r="HNQ123" s="118" t="s">
        <v>3</v>
      </c>
      <c r="HNR123" s="118"/>
      <c r="HNS123" s="117"/>
      <c r="HNT123" s="117"/>
      <c r="HNU123" s="117"/>
      <c r="HNV123" s="117"/>
      <c r="HNW123" s="117"/>
      <c r="HNX123" s="117"/>
      <c r="HNY123" s="118" t="s">
        <v>3</v>
      </c>
      <c r="HNZ123" s="118"/>
      <c r="HOA123" s="117"/>
      <c r="HOB123" s="117"/>
      <c r="HOC123" s="117"/>
      <c r="HOD123" s="117"/>
      <c r="HOE123" s="117"/>
      <c r="HOF123" s="117"/>
      <c r="HOG123" s="118" t="s">
        <v>3</v>
      </c>
      <c r="HOH123" s="118"/>
      <c r="HOI123" s="117"/>
      <c r="HOJ123" s="117"/>
      <c r="HOK123" s="117"/>
      <c r="HOL123" s="117"/>
      <c r="HOM123" s="117"/>
      <c r="HON123" s="117"/>
      <c r="HOO123" s="118" t="s">
        <v>3</v>
      </c>
      <c r="HOP123" s="118"/>
      <c r="HOQ123" s="117"/>
      <c r="HOR123" s="117"/>
      <c r="HOS123" s="117"/>
      <c r="HOT123" s="117"/>
      <c r="HOU123" s="117"/>
      <c r="HOV123" s="117"/>
      <c r="HOW123" s="118" t="s">
        <v>3</v>
      </c>
      <c r="HOX123" s="118"/>
      <c r="HOY123" s="117"/>
      <c r="HOZ123" s="117"/>
      <c r="HPA123" s="117"/>
      <c r="HPB123" s="117"/>
      <c r="HPC123" s="117"/>
      <c r="HPD123" s="117"/>
      <c r="HPE123" s="118" t="s">
        <v>3</v>
      </c>
      <c r="HPF123" s="118"/>
      <c r="HPG123" s="117"/>
      <c r="HPH123" s="117"/>
      <c r="HPI123" s="117"/>
      <c r="HPJ123" s="117"/>
      <c r="HPK123" s="117"/>
      <c r="HPL123" s="117"/>
      <c r="HPM123" s="118" t="s">
        <v>3</v>
      </c>
      <c r="HPN123" s="118"/>
      <c r="HPO123" s="117"/>
      <c r="HPP123" s="117"/>
      <c r="HPQ123" s="117"/>
      <c r="HPR123" s="117"/>
      <c r="HPS123" s="117"/>
      <c r="HPT123" s="117"/>
      <c r="HPU123" s="118" t="s">
        <v>3</v>
      </c>
      <c r="HPV123" s="118"/>
      <c r="HPW123" s="117"/>
      <c r="HPX123" s="117"/>
      <c r="HPY123" s="117"/>
      <c r="HPZ123" s="117"/>
      <c r="HQA123" s="117"/>
      <c r="HQB123" s="117"/>
      <c r="HQC123" s="118" t="s">
        <v>3</v>
      </c>
      <c r="HQD123" s="118"/>
      <c r="HQE123" s="117"/>
      <c r="HQF123" s="117"/>
      <c r="HQG123" s="117"/>
      <c r="HQH123" s="117"/>
      <c r="HQI123" s="117"/>
      <c r="HQJ123" s="117"/>
      <c r="HQK123" s="118" t="s">
        <v>3</v>
      </c>
      <c r="HQL123" s="118"/>
      <c r="HQM123" s="117"/>
      <c r="HQN123" s="117"/>
      <c r="HQO123" s="117"/>
      <c r="HQP123" s="117"/>
      <c r="HQQ123" s="117"/>
      <c r="HQR123" s="117"/>
      <c r="HQS123" s="118" t="s">
        <v>3</v>
      </c>
      <c r="HQT123" s="118"/>
      <c r="HQU123" s="117"/>
      <c r="HQV123" s="117"/>
      <c r="HQW123" s="117"/>
      <c r="HQX123" s="117"/>
      <c r="HQY123" s="117"/>
      <c r="HQZ123" s="117"/>
      <c r="HRA123" s="118" t="s">
        <v>3</v>
      </c>
      <c r="HRB123" s="118"/>
      <c r="HRC123" s="117"/>
      <c r="HRD123" s="117"/>
      <c r="HRE123" s="117"/>
      <c r="HRF123" s="117"/>
      <c r="HRG123" s="117"/>
      <c r="HRH123" s="117"/>
      <c r="HRI123" s="118" t="s">
        <v>3</v>
      </c>
      <c r="HRJ123" s="118"/>
      <c r="HRK123" s="117"/>
      <c r="HRL123" s="117"/>
      <c r="HRM123" s="117"/>
      <c r="HRN123" s="117"/>
      <c r="HRO123" s="117"/>
      <c r="HRP123" s="117"/>
      <c r="HRQ123" s="118" t="s">
        <v>3</v>
      </c>
      <c r="HRR123" s="118"/>
      <c r="HRS123" s="117"/>
      <c r="HRT123" s="117"/>
      <c r="HRU123" s="117"/>
      <c r="HRV123" s="117"/>
      <c r="HRW123" s="117"/>
      <c r="HRX123" s="117"/>
      <c r="HRY123" s="118" t="s">
        <v>3</v>
      </c>
      <c r="HRZ123" s="118"/>
      <c r="HSA123" s="117"/>
      <c r="HSB123" s="117"/>
      <c r="HSC123" s="117"/>
      <c r="HSD123" s="117"/>
      <c r="HSE123" s="117"/>
      <c r="HSF123" s="117"/>
      <c r="HSG123" s="118" t="s">
        <v>3</v>
      </c>
      <c r="HSH123" s="118"/>
      <c r="HSI123" s="117"/>
      <c r="HSJ123" s="117"/>
      <c r="HSK123" s="117"/>
      <c r="HSL123" s="117"/>
      <c r="HSM123" s="117"/>
      <c r="HSN123" s="117"/>
      <c r="HSO123" s="118" t="s">
        <v>3</v>
      </c>
      <c r="HSP123" s="118"/>
      <c r="HSQ123" s="117"/>
      <c r="HSR123" s="117"/>
      <c r="HSS123" s="117"/>
      <c r="HST123" s="117"/>
      <c r="HSU123" s="117"/>
      <c r="HSV123" s="117"/>
      <c r="HSW123" s="118" t="s">
        <v>3</v>
      </c>
      <c r="HSX123" s="118"/>
      <c r="HSY123" s="117"/>
      <c r="HSZ123" s="117"/>
      <c r="HTA123" s="117"/>
      <c r="HTB123" s="117"/>
      <c r="HTC123" s="117"/>
      <c r="HTD123" s="117"/>
      <c r="HTE123" s="118" t="s">
        <v>3</v>
      </c>
      <c r="HTF123" s="118"/>
      <c r="HTG123" s="117"/>
      <c r="HTH123" s="117"/>
      <c r="HTI123" s="117"/>
      <c r="HTJ123" s="117"/>
      <c r="HTK123" s="117"/>
      <c r="HTL123" s="117"/>
      <c r="HTM123" s="118" t="s">
        <v>3</v>
      </c>
      <c r="HTN123" s="118"/>
      <c r="HTO123" s="117"/>
      <c r="HTP123" s="117"/>
      <c r="HTQ123" s="117"/>
      <c r="HTR123" s="117"/>
      <c r="HTS123" s="117"/>
      <c r="HTT123" s="117"/>
      <c r="HTU123" s="118" t="s">
        <v>3</v>
      </c>
      <c r="HTV123" s="118"/>
      <c r="HTW123" s="117"/>
      <c r="HTX123" s="117"/>
      <c r="HTY123" s="117"/>
      <c r="HTZ123" s="117"/>
      <c r="HUA123" s="117"/>
      <c r="HUB123" s="117"/>
      <c r="HUC123" s="118" t="s">
        <v>3</v>
      </c>
      <c r="HUD123" s="118"/>
      <c r="HUE123" s="117"/>
      <c r="HUF123" s="117"/>
      <c r="HUG123" s="117"/>
      <c r="HUH123" s="117"/>
      <c r="HUI123" s="117"/>
      <c r="HUJ123" s="117"/>
      <c r="HUK123" s="118" t="s">
        <v>3</v>
      </c>
      <c r="HUL123" s="118"/>
      <c r="HUM123" s="117"/>
      <c r="HUN123" s="117"/>
      <c r="HUO123" s="117"/>
      <c r="HUP123" s="117"/>
      <c r="HUQ123" s="117"/>
      <c r="HUR123" s="117"/>
      <c r="HUS123" s="118" t="s">
        <v>3</v>
      </c>
      <c r="HUT123" s="118"/>
      <c r="HUU123" s="117"/>
      <c r="HUV123" s="117"/>
      <c r="HUW123" s="117"/>
      <c r="HUX123" s="117"/>
      <c r="HUY123" s="117"/>
      <c r="HUZ123" s="117"/>
      <c r="HVA123" s="118" t="s">
        <v>3</v>
      </c>
      <c r="HVB123" s="118"/>
      <c r="HVC123" s="117"/>
      <c r="HVD123" s="117"/>
      <c r="HVE123" s="117"/>
      <c r="HVF123" s="117"/>
      <c r="HVG123" s="117"/>
      <c r="HVH123" s="117"/>
      <c r="HVI123" s="118" t="s">
        <v>3</v>
      </c>
      <c r="HVJ123" s="118"/>
      <c r="HVK123" s="117"/>
      <c r="HVL123" s="117"/>
      <c r="HVM123" s="117"/>
      <c r="HVN123" s="117"/>
      <c r="HVO123" s="117"/>
      <c r="HVP123" s="117"/>
      <c r="HVQ123" s="118" t="s">
        <v>3</v>
      </c>
      <c r="HVR123" s="118"/>
      <c r="HVS123" s="117"/>
      <c r="HVT123" s="117"/>
      <c r="HVU123" s="117"/>
      <c r="HVV123" s="117"/>
      <c r="HVW123" s="117"/>
      <c r="HVX123" s="117"/>
      <c r="HVY123" s="118" t="s">
        <v>3</v>
      </c>
      <c r="HVZ123" s="118"/>
      <c r="HWA123" s="117"/>
      <c r="HWB123" s="117"/>
      <c r="HWC123" s="117"/>
      <c r="HWD123" s="117"/>
      <c r="HWE123" s="117"/>
      <c r="HWF123" s="117"/>
      <c r="HWG123" s="118" t="s">
        <v>3</v>
      </c>
      <c r="HWH123" s="118"/>
      <c r="HWI123" s="117"/>
      <c r="HWJ123" s="117"/>
      <c r="HWK123" s="117"/>
      <c r="HWL123" s="117"/>
      <c r="HWM123" s="117"/>
      <c r="HWN123" s="117"/>
      <c r="HWO123" s="118" t="s">
        <v>3</v>
      </c>
      <c r="HWP123" s="118"/>
      <c r="HWQ123" s="117"/>
      <c r="HWR123" s="117"/>
      <c r="HWS123" s="117"/>
      <c r="HWT123" s="117"/>
      <c r="HWU123" s="117"/>
      <c r="HWV123" s="117"/>
      <c r="HWW123" s="118" t="s">
        <v>3</v>
      </c>
      <c r="HWX123" s="118"/>
      <c r="HWY123" s="117"/>
      <c r="HWZ123" s="117"/>
      <c r="HXA123" s="117"/>
      <c r="HXB123" s="117"/>
      <c r="HXC123" s="117"/>
      <c r="HXD123" s="117"/>
      <c r="HXE123" s="118" t="s">
        <v>3</v>
      </c>
      <c r="HXF123" s="118"/>
      <c r="HXG123" s="117"/>
      <c r="HXH123" s="117"/>
      <c r="HXI123" s="117"/>
      <c r="HXJ123" s="117"/>
      <c r="HXK123" s="117"/>
      <c r="HXL123" s="117"/>
      <c r="HXM123" s="118" t="s">
        <v>3</v>
      </c>
      <c r="HXN123" s="118"/>
      <c r="HXO123" s="117"/>
      <c r="HXP123" s="117"/>
      <c r="HXQ123" s="117"/>
      <c r="HXR123" s="117"/>
      <c r="HXS123" s="117"/>
      <c r="HXT123" s="117"/>
      <c r="HXU123" s="118" t="s">
        <v>3</v>
      </c>
      <c r="HXV123" s="118"/>
      <c r="HXW123" s="117"/>
      <c r="HXX123" s="117"/>
      <c r="HXY123" s="117"/>
      <c r="HXZ123" s="117"/>
      <c r="HYA123" s="117"/>
      <c r="HYB123" s="117"/>
      <c r="HYC123" s="118" t="s">
        <v>3</v>
      </c>
      <c r="HYD123" s="118"/>
      <c r="HYE123" s="117"/>
      <c r="HYF123" s="117"/>
      <c r="HYG123" s="117"/>
      <c r="HYH123" s="117"/>
      <c r="HYI123" s="117"/>
      <c r="HYJ123" s="117"/>
      <c r="HYK123" s="118" t="s">
        <v>3</v>
      </c>
      <c r="HYL123" s="118"/>
      <c r="HYM123" s="117"/>
      <c r="HYN123" s="117"/>
      <c r="HYO123" s="117"/>
      <c r="HYP123" s="117"/>
      <c r="HYQ123" s="117"/>
      <c r="HYR123" s="117"/>
      <c r="HYS123" s="118" t="s">
        <v>3</v>
      </c>
      <c r="HYT123" s="118"/>
      <c r="HYU123" s="117"/>
      <c r="HYV123" s="117"/>
      <c r="HYW123" s="117"/>
      <c r="HYX123" s="117"/>
      <c r="HYY123" s="117"/>
      <c r="HYZ123" s="117"/>
      <c r="HZA123" s="118" t="s">
        <v>3</v>
      </c>
      <c r="HZB123" s="118"/>
      <c r="HZC123" s="117"/>
      <c r="HZD123" s="117"/>
      <c r="HZE123" s="117"/>
      <c r="HZF123" s="117"/>
      <c r="HZG123" s="117"/>
      <c r="HZH123" s="117"/>
      <c r="HZI123" s="118" t="s">
        <v>3</v>
      </c>
      <c r="HZJ123" s="118"/>
      <c r="HZK123" s="117"/>
      <c r="HZL123" s="117"/>
      <c r="HZM123" s="117"/>
      <c r="HZN123" s="117"/>
      <c r="HZO123" s="117"/>
      <c r="HZP123" s="117"/>
      <c r="HZQ123" s="118" t="s">
        <v>3</v>
      </c>
      <c r="HZR123" s="118"/>
      <c r="HZS123" s="117"/>
      <c r="HZT123" s="117"/>
      <c r="HZU123" s="117"/>
      <c r="HZV123" s="117"/>
      <c r="HZW123" s="117"/>
      <c r="HZX123" s="117"/>
      <c r="HZY123" s="118" t="s">
        <v>3</v>
      </c>
      <c r="HZZ123" s="118"/>
      <c r="IAA123" s="117"/>
      <c r="IAB123" s="117"/>
      <c r="IAC123" s="117"/>
      <c r="IAD123" s="117"/>
      <c r="IAE123" s="117"/>
      <c r="IAF123" s="117"/>
      <c r="IAG123" s="118" t="s">
        <v>3</v>
      </c>
      <c r="IAH123" s="118"/>
      <c r="IAI123" s="117"/>
      <c r="IAJ123" s="117"/>
      <c r="IAK123" s="117"/>
      <c r="IAL123" s="117"/>
      <c r="IAM123" s="117"/>
      <c r="IAN123" s="117"/>
      <c r="IAO123" s="118" t="s">
        <v>3</v>
      </c>
      <c r="IAP123" s="118"/>
      <c r="IAQ123" s="117"/>
      <c r="IAR123" s="117"/>
      <c r="IAS123" s="117"/>
      <c r="IAT123" s="117"/>
      <c r="IAU123" s="117"/>
      <c r="IAV123" s="117"/>
      <c r="IAW123" s="118" t="s">
        <v>3</v>
      </c>
      <c r="IAX123" s="118"/>
      <c r="IAY123" s="117"/>
      <c r="IAZ123" s="117"/>
      <c r="IBA123" s="117"/>
      <c r="IBB123" s="117"/>
      <c r="IBC123" s="117"/>
      <c r="IBD123" s="117"/>
      <c r="IBE123" s="118" t="s">
        <v>3</v>
      </c>
      <c r="IBF123" s="118"/>
      <c r="IBG123" s="117"/>
      <c r="IBH123" s="117"/>
      <c r="IBI123" s="117"/>
      <c r="IBJ123" s="117"/>
      <c r="IBK123" s="117"/>
      <c r="IBL123" s="117"/>
      <c r="IBM123" s="118" t="s">
        <v>3</v>
      </c>
      <c r="IBN123" s="118"/>
      <c r="IBO123" s="117"/>
      <c r="IBP123" s="117"/>
      <c r="IBQ123" s="117"/>
      <c r="IBR123" s="117"/>
      <c r="IBS123" s="117"/>
      <c r="IBT123" s="117"/>
      <c r="IBU123" s="118" t="s">
        <v>3</v>
      </c>
      <c r="IBV123" s="118"/>
      <c r="IBW123" s="117"/>
      <c r="IBX123" s="117"/>
      <c r="IBY123" s="117"/>
      <c r="IBZ123" s="117"/>
      <c r="ICA123" s="117"/>
      <c r="ICB123" s="117"/>
      <c r="ICC123" s="118" t="s">
        <v>3</v>
      </c>
      <c r="ICD123" s="118"/>
      <c r="ICE123" s="117"/>
      <c r="ICF123" s="117"/>
      <c r="ICG123" s="117"/>
      <c r="ICH123" s="117"/>
      <c r="ICI123" s="117"/>
      <c r="ICJ123" s="117"/>
      <c r="ICK123" s="118" t="s">
        <v>3</v>
      </c>
      <c r="ICL123" s="118"/>
      <c r="ICM123" s="117"/>
      <c r="ICN123" s="117"/>
      <c r="ICO123" s="117"/>
      <c r="ICP123" s="117"/>
      <c r="ICQ123" s="117"/>
      <c r="ICR123" s="117"/>
      <c r="ICS123" s="118" t="s">
        <v>3</v>
      </c>
      <c r="ICT123" s="118"/>
      <c r="ICU123" s="117"/>
      <c r="ICV123" s="117"/>
      <c r="ICW123" s="117"/>
      <c r="ICX123" s="117"/>
      <c r="ICY123" s="117"/>
      <c r="ICZ123" s="117"/>
      <c r="IDA123" s="118" t="s">
        <v>3</v>
      </c>
      <c r="IDB123" s="118"/>
      <c r="IDC123" s="117"/>
      <c r="IDD123" s="117"/>
      <c r="IDE123" s="117"/>
      <c r="IDF123" s="117"/>
      <c r="IDG123" s="117"/>
      <c r="IDH123" s="117"/>
      <c r="IDI123" s="118" t="s">
        <v>3</v>
      </c>
      <c r="IDJ123" s="118"/>
      <c r="IDK123" s="117"/>
      <c r="IDL123" s="117"/>
      <c r="IDM123" s="117"/>
      <c r="IDN123" s="117"/>
      <c r="IDO123" s="117"/>
      <c r="IDP123" s="117"/>
      <c r="IDQ123" s="118" t="s">
        <v>3</v>
      </c>
      <c r="IDR123" s="118"/>
      <c r="IDS123" s="117"/>
      <c r="IDT123" s="117"/>
      <c r="IDU123" s="117"/>
      <c r="IDV123" s="117"/>
      <c r="IDW123" s="117"/>
      <c r="IDX123" s="117"/>
      <c r="IDY123" s="118" t="s">
        <v>3</v>
      </c>
      <c r="IDZ123" s="118"/>
      <c r="IEA123" s="117"/>
      <c r="IEB123" s="117"/>
      <c r="IEC123" s="117"/>
      <c r="IED123" s="117"/>
      <c r="IEE123" s="117"/>
      <c r="IEF123" s="117"/>
      <c r="IEG123" s="118" t="s">
        <v>3</v>
      </c>
      <c r="IEH123" s="118"/>
      <c r="IEI123" s="117"/>
      <c r="IEJ123" s="117"/>
      <c r="IEK123" s="117"/>
      <c r="IEL123" s="117"/>
      <c r="IEM123" s="117"/>
      <c r="IEN123" s="117"/>
      <c r="IEO123" s="118" t="s">
        <v>3</v>
      </c>
      <c r="IEP123" s="118"/>
      <c r="IEQ123" s="117"/>
      <c r="IER123" s="117"/>
      <c r="IES123" s="117"/>
      <c r="IET123" s="117"/>
      <c r="IEU123" s="117"/>
      <c r="IEV123" s="117"/>
      <c r="IEW123" s="118" t="s">
        <v>3</v>
      </c>
      <c r="IEX123" s="118"/>
      <c r="IEY123" s="117"/>
      <c r="IEZ123" s="117"/>
      <c r="IFA123" s="117"/>
      <c r="IFB123" s="117"/>
      <c r="IFC123" s="117"/>
      <c r="IFD123" s="117"/>
      <c r="IFE123" s="118" t="s">
        <v>3</v>
      </c>
      <c r="IFF123" s="118"/>
      <c r="IFG123" s="117"/>
      <c r="IFH123" s="117"/>
      <c r="IFI123" s="117"/>
      <c r="IFJ123" s="117"/>
      <c r="IFK123" s="117"/>
      <c r="IFL123" s="117"/>
      <c r="IFM123" s="118" t="s">
        <v>3</v>
      </c>
      <c r="IFN123" s="118"/>
      <c r="IFO123" s="117"/>
      <c r="IFP123" s="117"/>
      <c r="IFQ123" s="117"/>
      <c r="IFR123" s="117"/>
      <c r="IFS123" s="117"/>
      <c r="IFT123" s="117"/>
      <c r="IFU123" s="118" t="s">
        <v>3</v>
      </c>
      <c r="IFV123" s="118"/>
      <c r="IFW123" s="117"/>
      <c r="IFX123" s="117"/>
      <c r="IFY123" s="117"/>
      <c r="IFZ123" s="117"/>
      <c r="IGA123" s="117"/>
      <c r="IGB123" s="117"/>
      <c r="IGC123" s="118" t="s">
        <v>3</v>
      </c>
      <c r="IGD123" s="118"/>
      <c r="IGE123" s="117"/>
      <c r="IGF123" s="117"/>
      <c r="IGG123" s="117"/>
      <c r="IGH123" s="117"/>
      <c r="IGI123" s="117"/>
      <c r="IGJ123" s="117"/>
      <c r="IGK123" s="118" t="s">
        <v>3</v>
      </c>
      <c r="IGL123" s="118"/>
      <c r="IGM123" s="117"/>
      <c r="IGN123" s="117"/>
      <c r="IGO123" s="117"/>
      <c r="IGP123" s="117"/>
      <c r="IGQ123" s="117"/>
      <c r="IGR123" s="117"/>
      <c r="IGS123" s="118" t="s">
        <v>3</v>
      </c>
      <c r="IGT123" s="118"/>
      <c r="IGU123" s="117"/>
      <c r="IGV123" s="117"/>
      <c r="IGW123" s="117"/>
      <c r="IGX123" s="117"/>
      <c r="IGY123" s="117"/>
      <c r="IGZ123" s="117"/>
      <c r="IHA123" s="118" t="s">
        <v>3</v>
      </c>
      <c r="IHB123" s="118"/>
      <c r="IHC123" s="117"/>
      <c r="IHD123" s="117"/>
      <c r="IHE123" s="117"/>
      <c r="IHF123" s="117"/>
      <c r="IHG123" s="117"/>
      <c r="IHH123" s="117"/>
      <c r="IHI123" s="118" t="s">
        <v>3</v>
      </c>
      <c r="IHJ123" s="118"/>
      <c r="IHK123" s="117"/>
      <c r="IHL123" s="117"/>
      <c r="IHM123" s="117"/>
      <c r="IHN123" s="117"/>
      <c r="IHO123" s="117"/>
      <c r="IHP123" s="117"/>
      <c r="IHQ123" s="118" t="s">
        <v>3</v>
      </c>
      <c r="IHR123" s="118"/>
      <c r="IHS123" s="117"/>
      <c r="IHT123" s="117"/>
      <c r="IHU123" s="117"/>
      <c r="IHV123" s="117"/>
      <c r="IHW123" s="117"/>
      <c r="IHX123" s="117"/>
      <c r="IHY123" s="118" t="s">
        <v>3</v>
      </c>
      <c r="IHZ123" s="118"/>
      <c r="IIA123" s="117"/>
      <c r="IIB123" s="117"/>
      <c r="IIC123" s="117"/>
      <c r="IID123" s="117"/>
      <c r="IIE123" s="117"/>
      <c r="IIF123" s="117"/>
      <c r="IIG123" s="118" t="s">
        <v>3</v>
      </c>
      <c r="IIH123" s="118"/>
      <c r="III123" s="117"/>
      <c r="IIJ123" s="117"/>
      <c r="IIK123" s="117"/>
      <c r="IIL123" s="117"/>
      <c r="IIM123" s="117"/>
      <c r="IIN123" s="117"/>
      <c r="IIO123" s="118" t="s">
        <v>3</v>
      </c>
      <c r="IIP123" s="118"/>
      <c r="IIQ123" s="117"/>
      <c r="IIR123" s="117"/>
      <c r="IIS123" s="117"/>
      <c r="IIT123" s="117"/>
      <c r="IIU123" s="117"/>
      <c r="IIV123" s="117"/>
      <c r="IIW123" s="118" t="s">
        <v>3</v>
      </c>
      <c r="IIX123" s="118"/>
      <c r="IIY123" s="117"/>
      <c r="IIZ123" s="117"/>
      <c r="IJA123" s="117"/>
      <c r="IJB123" s="117"/>
      <c r="IJC123" s="117"/>
      <c r="IJD123" s="117"/>
      <c r="IJE123" s="118" t="s">
        <v>3</v>
      </c>
      <c r="IJF123" s="118"/>
      <c r="IJG123" s="117"/>
      <c r="IJH123" s="117"/>
      <c r="IJI123" s="117"/>
      <c r="IJJ123" s="117"/>
      <c r="IJK123" s="117"/>
      <c r="IJL123" s="117"/>
      <c r="IJM123" s="118" t="s">
        <v>3</v>
      </c>
      <c r="IJN123" s="118"/>
      <c r="IJO123" s="117"/>
      <c r="IJP123" s="117"/>
      <c r="IJQ123" s="117"/>
      <c r="IJR123" s="117"/>
      <c r="IJS123" s="117"/>
      <c r="IJT123" s="117"/>
      <c r="IJU123" s="118" t="s">
        <v>3</v>
      </c>
      <c r="IJV123" s="118"/>
      <c r="IJW123" s="117"/>
      <c r="IJX123" s="117"/>
      <c r="IJY123" s="117"/>
      <c r="IJZ123" s="117"/>
      <c r="IKA123" s="117"/>
      <c r="IKB123" s="117"/>
      <c r="IKC123" s="118" t="s">
        <v>3</v>
      </c>
      <c r="IKD123" s="118"/>
      <c r="IKE123" s="117"/>
      <c r="IKF123" s="117"/>
      <c r="IKG123" s="117"/>
      <c r="IKH123" s="117"/>
      <c r="IKI123" s="117"/>
      <c r="IKJ123" s="117"/>
      <c r="IKK123" s="118" t="s">
        <v>3</v>
      </c>
      <c r="IKL123" s="118"/>
      <c r="IKM123" s="117"/>
      <c r="IKN123" s="117"/>
      <c r="IKO123" s="117"/>
      <c r="IKP123" s="117"/>
      <c r="IKQ123" s="117"/>
      <c r="IKR123" s="117"/>
      <c r="IKS123" s="118" t="s">
        <v>3</v>
      </c>
      <c r="IKT123" s="118"/>
      <c r="IKU123" s="117"/>
      <c r="IKV123" s="117"/>
      <c r="IKW123" s="117"/>
      <c r="IKX123" s="117"/>
      <c r="IKY123" s="117"/>
      <c r="IKZ123" s="117"/>
      <c r="ILA123" s="118" t="s">
        <v>3</v>
      </c>
      <c r="ILB123" s="118"/>
      <c r="ILC123" s="117"/>
      <c r="ILD123" s="117"/>
      <c r="ILE123" s="117"/>
      <c r="ILF123" s="117"/>
      <c r="ILG123" s="117"/>
      <c r="ILH123" s="117"/>
      <c r="ILI123" s="118" t="s">
        <v>3</v>
      </c>
      <c r="ILJ123" s="118"/>
      <c r="ILK123" s="117"/>
      <c r="ILL123" s="117"/>
      <c r="ILM123" s="117"/>
      <c r="ILN123" s="117"/>
      <c r="ILO123" s="117"/>
      <c r="ILP123" s="117"/>
      <c r="ILQ123" s="118" t="s">
        <v>3</v>
      </c>
      <c r="ILR123" s="118"/>
      <c r="ILS123" s="117"/>
      <c r="ILT123" s="117"/>
      <c r="ILU123" s="117"/>
      <c r="ILV123" s="117"/>
      <c r="ILW123" s="117"/>
      <c r="ILX123" s="117"/>
      <c r="ILY123" s="118" t="s">
        <v>3</v>
      </c>
      <c r="ILZ123" s="118"/>
      <c r="IMA123" s="117"/>
      <c r="IMB123" s="117"/>
      <c r="IMC123" s="117"/>
      <c r="IMD123" s="117"/>
      <c r="IME123" s="117"/>
      <c r="IMF123" s="117"/>
      <c r="IMG123" s="118" t="s">
        <v>3</v>
      </c>
      <c r="IMH123" s="118"/>
      <c r="IMI123" s="117"/>
      <c r="IMJ123" s="117"/>
      <c r="IMK123" s="117"/>
      <c r="IML123" s="117"/>
      <c r="IMM123" s="117"/>
      <c r="IMN123" s="117"/>
      <c r="IMO123" s="118" t="s">
        <v>3</v>
      </c>
      <c r="IMP123" s="118"/>
      <c r="IMQ123" s="117"/>
      <c r="IMR123" s="117"/>
      <c r="IMS123" s="117"/>
      <c r="IMT123" s="117"/>
      <c r="IMU123" s="117"/>
      <c r="IMV123" s="117"/>
      <c r="IMW123" s="118" t="s">
        <v>3</v>
      </c>
      <c r="IMX123" s="118"/>
      <c r="IMY123" s="117"/>
      <c r="IMZ123" s="117"/>
      <c r="INA123" s="117"/>
      <c r="INB123" s="117"/>
      <c r="INC123" s="117"/>
      <c r="IND123" s="117"/>
      <c r="INE123" s="118" t="s">
        <v>3</v>
      </c>
      <c r="INF123" s="118"/>
      <c r="ING123" s="117"/>
      <c r="INH123" s="117"/>
      <c r="INI123" s="117"/>
      <c r="INJ123" s="117"/>
      <c r="INK123" s="117"/>
      <c r="INL123" s="117"/>
      <c r="INM123" s="118" t="s">
        <v>3</v>
      </c>
      <c r="INN123" s="118"/>
      <c r="INO123" s="117"/>
      <c r="INP123" s="117"/>
      <c r="INQ123" s="117"/>
      <c r="INR123" s="117"/>
      <c r="INS123" s="117"/>
      <c r="INT123" s="117"/>
      <c r="INU123" s="118" t="s">
        <v>3</v>
      </c>
      <c r="INV123" s="118"/>
      <c r="INW123" s="117"/>
      <c r="INX123" s="117"/>
      <c r="INY123" s="117"/>
      <c r="INZ123" s="117"/>
      <c r="IOA123" s="117"/>
      <c r="IOB123" s="117"/>
      <c r="IOC123" s="118" t="s">
        <v>3</v>
      </c>
      <c r="IOD123" s="118"/>
      <c r="IOE123" s="117"/>
      <c r="IOF123" s="117"/>
      <c r="IOG123" s="117"/>
      <c r="IOH123" s="117"/>
      <c r="IOI123" s="117"/>
      <c r="IOJ123" s="117"/>
      <c r="IOK123" s="118" t="s">
        <v>3</v>
      </c>
      <c r="IOL123" s="118"/>
      <c r="IOM123" s="117"/>
      <c r="ION123" s="117"/>
      <c r="IOO123" s="117"/>
      <c r="IOP123" s="117"/>
      <c r="IOQ123" s="117"/>
      <c r="IOR123" s="117"/>
      <c r="IOS123" s="118" t="s">
        <v>3</v>
      </c>
      <c r="IOT123" s="118"/>
      <c r="IOU123" s="117"/>
      <c r="IOV123" s="117"/>
      <c r="IOW123" s="117"/>
      <c r="IOX123" s="117"/>
      <c r="IOY123" s="117"/>
      <c r="IOZ123" s="117"/>
      <c r="IPA123" s="118" t="s">
        <v>3</v>
      </c>
      <c r="IPB123" s="118"/>
      <c r="IPC123" s="117"/>
      <c r="IPD123" s="117"/>
      <c r="IPE123" s="117"/>
      <c r="IPF123" s="117"/>
      <c r="IPG123" s="117"/>
      <c r="IPH123" s="117"/>
      <c r="IPI123" s="118" t="s">
        <v>3</v>
      </c>
      <c r="IPJ123" s="118"/>
      <c r="IPK123" s="117"/>
      <c r="IPL123" s="117"/>
      <c r="IPM123" s="117"/>
      <c r="IPN123" s="117"/>
      <c r="IPO123" s="117"/>
      <c r="IPP123" s="117"/>
      <c r="IPQ123" s="118" t="s">
        <v>3</v>
      </c>
      <c r="IPR123" s="118"/>
      <c r="IPS123" s="117"/>
      <c r="IPT123" s="117"/>
      <c r="IPU123" s="117"/>
      <c r="IPV123" s="117"/>
      <c r="IPW123" s="117"/>
      <c r="IPX123" s="117"/>
      <c r="IPY123" s="118" t="s">
        <v>3</v>
      </c>
      <c r="IPZ123" s="118"/>
      <c r="IQA123" s="117"/>
      <c r="IQB123" s="117"/>
      <c r="IQC123" s="117"/>
      <c r="IQD123" s="117"/>
      <c r="IQE123" s="117"/>
      <c r="IQF123" s="117"/>
      <c r="IQG123" s="118" t="s">
        <v>3</v>
      </c>
      <c r="IQH123" s="118"/>
      <c r="IQI123" s="117"/>
      <c r="IQJ123" s="117"/>
      <c r="IQK123" s="117"/>
      <c r="IQL123" s="117"/>
      <c r="IQM123" s="117"/>
      <c r="IQN123" s="117"/>
      <c r="IQO123" s="118" t="s">
        <v>3</v>
      </c>
      <c r="IQP123" s="118"/>
      <c r="IQQ123" s="117"/>
      <c r="IQR123" s="117"/>
      <c r="IQS123" s="117"/>
      <c r="IQT123" s="117"/>
      <c r="IQU123" s="117"/>
      <c r="IQV123" s="117"/>
      <c r="IQW123" s="118" t="s">
        <v>3</v>
      </c>
      <c r="IQX123" s="118"/>
      <c r="IQY123" s="117"/>
      <c r="IQZ123" s="117"/>
      <c r="IRA123" s="117"/>
      <c r="IRB123" s="117"/>
      <c r="IRC123" s="117"/>
      <c r="IRD123" s="117"/>
      <c r="IRE123" s="118" t="s">
        <v>3</v>
      </c>
      <c r="IRF123" s="118"/>
      <c r="IRG123" s="117"/>
      <c r="IRH123" s="117"/>
      <c r="IRI123" s="117"/>
      <c r="IRJ123" s="117"/>
      <c r="IRK123" s="117"/>
      <c r="IRL123" s="117"/>
      <c r="IRM123" s="118" t="s">
        <v>3</v>
      </c>
      <c r="IRN123" s="118"/>
      <c r="IRO123" s="117"/>
      <c r="IRP123" s="117"/>
      <c r="IRQ123" s="117"/>
      <c r="IRR123" s="117"/>
      <c r="IRS123" s="117"/>
      <c r="IRT123" s="117"/>
      <c r="IRU123" s="118" t="s">
        <v>3</v>
      </c>
      <c r="IRV123" s="118"/>
      <c r="IRW123" s="117"/>
      <c r="IRX123" s="117"/>
      <c r="IRY123" s="117"/>
      <c r="IRZ123" s="117"/>
      <c r="ISA123" s="117"/>
      <c r="ISB123" s="117"/>
      <c r="ISC123" s="118" t="s">
        <v>3</v>
      </c>
      <c r="ISD123" s="118"/>
      <c r="ISE123" s="117"/>
      <c r="ISF123" s="117"/>
      <c r="ISG123" s="117"/>
      <c r="ISH123" s="117"/>
      <c r="ISI123" s="117"/>
      <c r="ISJ123" s="117"/>
      <c r="ISK123" s="118" t="s">
        <v>3</v>
      </c>
      <c r="ISL123" s="118"/>
      <c r="ISM123" s="117"/>
      <c r="ISN123" s="117"/>
      <c r="ISO123" s="117"/>
      <c r="ISP123" s="117"/>
      <c r="ISQ123" s="117"/>
      <c r="ISR123" s="117"/>
      <c r="ISS123" s="118" t="s">
        <v>3</v>
      </c>
      <c r="IST123" s="118"/>
      <c r="ISU123" s="117"/>
      <c r="ISV123" s="117"/>
      <c r="ISW123" s="117"/>
      <c r="ISX123" s="117"/>
      <c r="ISY123" s="117"/>
      <c r="ISZ123" s="117"/>
      <c r="ITA123" s="118" t="s">
        <v>3</v>
      </c>
      <c r="ITB123" s="118"/>
      <c r="ITC123" s="117"/>
      <c r="ITD123" s="117"/>
      <c r="ITE123" s="117"/>
      <c r="ITF123" s="117"/>
      <c r="ITG123" s="117"/>
      <c r="ITH123" s="117"/>
      <c r="ITI123" s="118" t="s">
        <v>3</v>
      </c>
      <c r="ITJ123" s="118"/>
      <c r="ITK123" s="117"/>
      <c r="ITL123" s="117"/>
      <c r="ITM123" s="117"/>
      <c r="ITN123" s="117"/>
      <c r="ITO123" s="117"/>
      <c r="ITP123" s="117"/>
      <c r="ITQ123" s="118" t="s">
        <v>3</v>
      </c>
      <c r="ITR123" s="118"/>
      <c r="ITS123" s="117"/>
      <c r="ITT123" s="117"/>
      <c r="ITU123" s="117"/>
      <c r="ITV123" s="117"/>
      <c r="ITW123" s="117"/>
      <c r="ITX123" s="117"/>
      <c r="ITY123" s="118" t="s">
        <v>3</v>
      </c>
      <c r="ITZ123" s="118"/>
      <c r="IUA123" s="117"/>
      <c r="IUB123" s="117"/>
      <c r="IUC123" s="117"/>
      <c r="IUD123" s="117"/>
      <c r="IUE123" s="117"/>
      <c r="IUF123" s="117"/>
      <c r="IUG123" s="118" t="s">
        <v>3</v>
      </c>
      <c r="IUH123" s="118"/>
      <c r="IUI123" s="117"/>
      <c r="IUJ123" s="117"/>
      <c r="IUK123" s="117"/>
      <c r="IUL123" s="117"/>
      <c r="IUM123" s="117"/>
      <c r="IUN123" s="117"/>
      <c r="IUO123" s="118" t="s">
        <v>3</v>
      </c>
      <c r="IUP123" s="118"/>
      <c r="IUQ123" s="117"/>
      <c r="IUR123" s="117"/>
      <c r="IUS123" s="117"/>
      <c r="IUT123" s="117"/>
      <c r="IUU123" s="117"/>
      <c r="IUV123" s="117"/>
      <c r="IUW123" s="118" t="s">
        <v>3</v>
      </c>
      <c r="IUX123" s="118"/>
      <c r="IUY123" s="117"/>
      <c r="IUZ123" s="117"/>
      <c r="IVA123" s="117"/>
      <c r="IVB123" s="117"/>
      <c r="IVC123" s="117"/>
      <c r="IVD123" s="117"/>
      <c r="IVE123" s="118" t="s">
        <v>3</v>
      </c>
      <c r="IVF123" s="118"/>
      <c r="IVG123" s="117"/>
      <c r="IVH123" s="117"/>
      <c r="IVI123" s="117"/>
      <c r="IVJ123" s="117"/>
      <c r="IVK123" s="117"/>
      <c r="IVL123" s="117"/>
      <c r="IVM123" s="118" t="s">
        <v>3</v>
      </c>
      <c r="IVN123" s="118"/>
      <c r="IVO123" s="117"/>
      <c r="IVP123" s="117"/>
      <c r="IVQ123" s="117"/>
      <c r="IVR123" s="117"/>
      <c r="IVS123" s="117"/>
      <c r="IVT123" s="117"/>
      <c r="IVU123" s="118" t="s">
        <v>3</v>
      </c>
      <c r="IVV123" s="118"/>
      <c r="IVW123" s="117"/>
      <c r="IVX123" s="117"/>
      <c r="IVY123" s="117"/>
      <c r="IVZ123" s="117"/>
      <c r="IWA123" s="117"/>
      <c r="IWB123" s="117"/>
      <c r="IWC123" s="118" t="s">
        <v>3</v>
      </c>
      <c r="IWD123" s="118"/>
      <c r="IWE123" s="117"/>
      <c r="IWF123" s="117"/>
      <c r="IWG123" s="117"/>
      <c r="IWH123" s="117"/>
      <c r="IWI123" s="117"/>
      <c r="IWJ123" s="117"/>
      <c r="IWK123" s="118" t="s">
        <v>3</v>
      </c>
      <c r="IWL123" s="118"/>
      <c r="IWM123" s="117"/>
      <c r="IWN123" s="117"/>
      <c r="IWO123" s="117"/>
      <c r="IWP123" s="117"/>
      <c r="IWQ123" s="117"/>
      <c r="IWR123" s="117"/>
      <c r="IWS123" s="118" t="s">
        <v>3</v>
      </c>
      <c r="IWT123" s="118"/>
      <c r="IWU123" s="117"/>
      <c r="IWV123" s="117"/>
      <c r="IWW123" s="117"/>
      <c r="IWX123" s="117"/>
      <c r="IWY123" s="117"/>
      <c r="IWZ123" s="117"/>
      <c r="IXA123" s="118" t="s">
        <v>3</v>
      </c>
      <c r="IXB123" s="118"/>
      <c r="IXC123" s="117"/>
      <c r="IXD123" s="117"/>
      <c r="IXE123" s="117"/>
      <c r="IXF123" s="117"/>
      <c r="IXG123" s="117"/>
      <c r="IXH123" s="117"/>
      <c r="IXI123" s="118" t="s">
        <v>3</v>
      </c>
      <c r="IXJ123" s="118"/>
      <c r="IXK123" s="117"/>
      <c r="IXL123" s="117"/>
      <c r="IXM123" s="117"/>
      <c r="IXN123" s="117"/>
      <c r="IXO123" s="117"/>
      <c r="IXP123" s="117"/>
      <c r="IXQ123" s="118" t="s">
        <v>3</v>
      </c>
      <c r="IXR123" s="118"/>
      <c r="IXS123" s="117"/>
      <c r="IXT123" s="117"/>
      <c r="IXU123" s="117"/>
      <c r="IXV123" s="117"/>
      <c r="IXW123" s="117"/>
      <c r="IXX123" s="117"/>
      <c r="IXY123" s="118" t="s">
        <v>3</v>
      </c>
      <c r="IXZ123" s="118"/>
      <c r="IYA123" s="117"/>
      <c r="IYB123" s="117"/>
      <c r="IYC123" s="117"/>
      <c r="IYD123" s="117"/>
      <c r="IYE123" s="117"/>
      <c r="IYF123" s="117"/>
      <c r="IYG123" s="118" t="s">
        <v>3</v>
      </c>
      <c r="IYH123" s="118"/>
      <c r="IYI123" s="117"/>
      <c r="IYJ123" s="117"/>
      <c r="IYK123" s="117"/>
      <c r="IYL123" s="117"/>
      <c r="IYM123" s="117"/>
      <c r="IYN123" s="117"/>
      <c r="IYO123" s="118" t="s">
        <v>3</v>
      </c>
      <c r="IYP123" s="118"/>
      <c r="IYQ123" s="117"/>
      <c r="IYR123" s="117"/>
      <c r="IYS123" s="117"/>
      <c r="IYT123" s="117"/>
      <c r="IYU123" s="117"/>
      <c r="IYV123" s="117"/>
      <c r="IYW123" s="118" t="s">
        <v>3</v>
      </c>
      <c r="IYX123" s="118"/>
      <c r="IYY123" s="117"/>
      <c r="IYZ123" s="117"/>
      <c r="IZA123" s="117"/>
      <c r="IZB123" s="117"/>
      <c r="IZC123" s="117"/>
      <c r="IZD123" s="117"/>
      <c r="IZE123" s="118" t="s">
        <v>3</v>
      </c>
      <c r="IZF123" s="118"/>
      <c r="IZG123" s="117"/>
      <c r="IZH123" s="117"/>
      <c r="IZI123" s="117"/>
      <c r="IZJ123" s="117"/>
      <c r="IZK123" s="117"/>
      <c r="IZL123" s="117"/>
      <c r="IZM123" s="118" t="s">
        <v>3</v>
      </c>
      <c r="IZN123" s="118"/>
      <c r="IZO123" s="117"/>
      <c r="IZP123" s="117"/>
      <c r="IZQ123" s="117"/>
      <c r="IZR123" s="117"/>
      <c r="IZS123" s="117"/>
      <c r="IZT123" s="117"/>
      <c r="IZU123" s="118" t="s">
        <v>3</v>
      </c>
      <c r="IZV123" s="118"/>
      <c r="IZW123" s="117"/>
      <c r="IZX123" s="117"/>
      <c r="IZY123" s="117"/>
      <c r="IZZ123" s="117"/>
      <c r="JAA123" s="117"/>
      <c r="JAB123" s="117"/>
      <c r="JAC123" s="118" t="s">
        <v>3</v>
      </c>
      <c r="JAD123" s="118"/>
      <c r="JAE123" s="117"/>
      <c r="JAF123" s="117"/>
      <c r="JAG123" s="117"/>
      <c r="JAH123" s="117"/>
      <c r="JAI123" s="117"/>
      <c r="JAJ123" s="117"/>
      <c r="JAK123" s="118" t="s">
        <v>3</v>
      </c>
      <c r="JAL123" s="118"/>
      <c r="JAM123" s="117"/>
      <c r="JAN123" s="117"/>
      <c r="JAO123" s="117"/>
      <c r="JAP123" s="117"/>
      <c r="JAQ123" s="117"/>
      <c r="JAR123" s="117"/>
      <c r="JAS123" s="118" t="s">
        <v>3</v>
      </c>
      <c r="JAT123" s="118"/>
      <c r="JAU123" s="117"/>
      <c r="JAV123" s="117"/>
      <c r="JAW123" s="117"/>
      <c r="JAX123" s="117"/>
      <c r="JAY123" s="117"/>
      <c r="JAZ123" s="117"/>
      <c r="JBA123" s="118" t="s">
        <v>3</v>
      </c>
      <c r="JBB123" s="118"/>
      <c r="JBC123" s="117"/>
      <c r="JBD123" s="117"/>
      <c r="JBE123" s="117"/>
      <c r="JBF123" s="117"/>
      <c r="JBG123" s="117"/>
      <c r="JBH123" s="117"/>
      <c r="JBI123" s="118" t="s">
        <v>3</v>
      </c>
      <c r="JBJ123" s="118"/>
      <c r="JBK123" s="117"/>
      <c r="JBL123" s="117"/>
      <c r="JBM123" s="117"/>
      <c r="JBN123" s="117"/>
      <c r="JBO123" s="117"/>
      <c r="JBP123" s="117"/>
      <c r="JBQ123" s="118" t="s">
        <v>3</v>
      </c>
      <c r="JBR123" s="118"/>
      <c r="JBS123" s="117"/>
      <c r="JBT123" s="117"/>
      <c r="JBU123" s="117"/>
      <c r="JBV123" s="117"/>
      <c r="JBW123" s="117"/>
      <c r="JBX123" s="117"/>
      <c r="JBY123" s="118" t="s">
        <v>3</v>
      </c>
      <c r="JBZ123" s="118"/>
      <c r="JCA123" s="117"/>
      <c r="JCB123" s="117"/>
      <c r="JCC123" s="117"/>
      <c r="JCD123" s="117"/>
      <c r="JCE123" s="117"/>
      <c r="JCF123" s="117"/>
      <c r="JCG123" s="118" t="s">
        <v>3</v>
      </c>
      <c r="JCH123" s="118"/>
      <c r="JCI123" s="117"/>
      <c r="JCJ123" s="117"/>
      <c r="JCK123" s="117"/>
      <c r="JCL123" s="117"/>
      <c r="JCM123" s="117"/>
      <c r="JCN123" s="117"/>
      <c r="JCO123" s="118" t="s">
        <v>3</v>
      </c>
      <c r="JCP123" s="118"/>
      <c r="JCQ123" s="117"/>
      <c r="JCR123" s="117"/>
      <c r="JCS123" s="117"/>
      <c r="JCT123" s="117"/>
      <c r="JCU123" s="117"/>
      <c r="JCV123" s="117"/>
      <c r="JCW123" s="118" t="s">
        <v>3</v>
      </c>
      <c r="JCX123" s="118"/>
      <c r="JCY123" s="117"/>
      <c r="JCZ123" s="117"/>
      <c r="JDA123" s="117"/>
      <c r="JDB123" s="117"/>
      <c r="JDC123" s="117"/>
      <c r="JDD123" s="117"/>
      <c r="JDE123" s="118" t="s">
        <v>3</v>
      </c>
      <c r="JDF123" s="118"/>
      <c r="JDG123" s="117"/>
      <c r="JDH123" s="117"/>
      <c r="JDI123" s="117"/>
      <c r="JDJ123" s="117"/>
      <c r="JDK123" s="117"/>
      <c r="JDL123" s="117"/>
      <c r="JDM123" s="118" t="s">
        <v>3</v>
      </c>
      <c r="JDN123" s="118"/>
      <c r="JDO123" s="117"/>
      <c r="JDP123" s="117"/>
      <c r="JDQ123" s="117"/>
      <c r="JDR123" s="117"/>
      <c r="JDS123" s="117"/>
      <c r="JDT123" s="117"/>
      <c r="JDU123" s="118" t="s">
        <v>3</v>
      </c>
      <c r="JDV123" s="118"/>
      <c r="JDW123" s="117"/>
      <c r="JDX123" s="117"/>
      <c r="JDY123" s="117"/>
      <c r="JDZ123" s="117"/>
      <c r="JEA123" s="117"/>
      <c r="JEB123" s="117"/>
      <c r="JEC123" s="118" t="s">
        <v>3</v>
      </c>
      <c r="JED123" s="118"/>
      <c r="JEE123" s="117"/>
      <c r="JEF123" s="117"/>
      <c r="JEG123" s="117"/>
      <c r="JEH123" s="117"/>
      <c r="JEI123" s="117"/>
      <c r="JEJ123" s="117"/>
      <c r="JEK123" s="118" t="s">
        <v>3</v>
      </c>
      <c r="JEL123" s="118"/>
      <c r="JEM123" s="117"/>
      <c r="JEN123" s="117"/>
      <c r="JEO123" s="117"/>
      <c r="JEP123" s="117"/>
      <c r="JEQ123" s="117"/>
      <c r="JER123" s="117"/>
      <c r="JES123" s="118" t="s">
        <v>3</v>
      </c>
      <c r="JET123" s="118"/>
      <c r="JEU123" s="117"/>
      <c r="JEV123" s="117"/>
      <c r="JEW123" s="117"/>
      <c r="JEX123" s="117"/>
      <c r="JEY123" s="117"/>
      <c r="JEZ123" s="117"/>
      <c r="JFA123" s="118" t="s">
        <v>3</v>
      </c>
      <c r="JFB123" s="118"/>
      <c r="JFC123" s="117"/>
      <c r="JFD123" s="117"/>
      <c r="JFE123" s="117"/>
      <c r="JFF123" s="117"/>
      <c r="JFG123" s="117"/>
      <c r="JFH123" s="117"/>
      <c r="JFI123" s="118" t="s">
        <v>3</v>
      </c>
      <c r="JFJ123" s="118"/>
      <c r="JFK123" s="117"/>
      <c r="JFL123" s="117"/>
      <c r="JFM123" s="117"/>
      <c r="JFN123" s="117"/>
      <c r="JFO123" s="117"/>
      <c r="JFP123" s="117"/>
      <c r="JFQ123" s="118" t="s">
        <v>3</v>
      </c>
      <c r="JFR123" s="118"/>
      <c r="JFS123" s="117"/>
      <c r="JFT123" s="117"/>
      <c r="JFU123" s="117"/>
      <c r="JFV123" s="117"/>
      <c r="JFW123" s="117"/>
      <c r="JFX123" s="117"/>
      <c r="JFY123" s="118" t="s">
        <v>3</v>
      </c>
      <c r="JFZ123" s="118"/>
      <c r="JGA123" s="117"/>
      <c r="JGB123" s="117"/>
      <c r="JGC123" s="117"/>
      <c r="JGD123" s="117"/>
      <c r="JGE123" s="117"/>
      <c r="JGF123" s="117"/>
      <c r="JGG123" s="118" t="s">
        <v>3</v>
      </c>
      <c r="JGH123" s="118"/>
      <c r="JGI123" s="117"/>
      <c r="JGJ123" s="117"/>
      <c r="JGK123" s="117"/>
      <c r="JGL123" s="117"/>
      <c r="JGM123" s="117"/>
      <c r="JGN123" s="117"/>
      <c r="JGO123" s="118" t="s">
        <v>3</v>
      </c>
      <c r="JGP123" s="118"/>
      <c r="JGQ123" s="117"/>
      <c r="JGR123" s="117"/>
      <c r="JGS123" s="117"/>
      <c r="JGT123" s="117"/>
      <c r="JGU123" s="117"/>
      <c r="JGV123" s="117"/>
      <c r="JGW123" s="118" t="s">
        <v>3</v>
      </c>
      <c r="JGX123" s="118"/>
      <c r="JGY123" s="117"/>
      <c r="JGZ123" s="117"/>
      <c r="JHA123" s="117"/>
      <c r="JHB123" s="117"/>
      <c r="JHC123" s="117"/>
      <c r="JHD123" s="117"/>
      <c r="JHE123" s="118" t="s">
        <v>3</v>
      </c>
      <c r="JHF123" s="118"/>
      <c r="JHG123" s="117"/>
      <c r="JHH123" s="117"/>
      <c r="JHI123" s="117"/>
      <c r="JHJ123" s="117"/>
      <c r="JHK123" s="117"/>
      <c r="JHL123" s="117"/>
      <c r="JHM123" s="118" t="s">
        <v>3</v>
      </c>
      <c r="JHN123" s="118"/>
      <c r="JHO123" s="117"/>
      <c r="JHP123" s="117"/>
      <c r="JHQ123" s="117"/>
      <c r="JHR123" s="117"/>
      <c r="JHS123" s="117"/>
      <c r="JHT123" s="117"/>
      <c r="JHU123" s="118" t="s">
        <v>3</v>
      </c>
      <c r="JHV123" s="118"/>
      <c r="JHW123" s="117"/>
      <c r="JHX123" s="117"/>
      <c r="JHY123" s="117"/>
      <c r="JHZ123" s="117"/>
      <c r="JIA123" s="117"/>
      <c r="JIB123" s="117"/>
      <c r="JIC123" s="118" t="s">
        <v>3</v>
      </c>
      <c r="JID123" s="118"/>
      <c r="JIE123" s="117"/>
      <c r="JIF123" s="117"/>
      <c r="JIG123" s="117"/>
      <c r="JIH123" s="117"/>
      <c r="JII123" s="117"/>
      <c r="JIJ123" s="117"/>
      <c r="JIK123" s="118" t="s">
        <v>3</v>
      </c>
      <c r="JIL123" s="118"/>
      <c r="JIM123" s="117"/>
      <c r="JIN123" s="117"/>
      <c r="JIO123" s="117"/>
      <c r="JIP123" s="117"/>
      <c r="JIQ123" s="117"/>
      <c r="JIR123" s="117"/>
      <c r="JIS123" s="118" t="s">
        <v>3</v>
      </c>
      <c r="JIT123" s="118"/>
      <c r="JIU123" s="117"/>
      <c r="JIV123" s="117"/>
      <c r="JIW123" s="117"/>
      <c r="JIX123" s="117"/>
      <c r="JIY123" s="117"/>
      <c r="JIZ123" s="117"/>
      <c r="JJA123" s="118" t="s">
        <v>3</v>
      </c>
      <c r="JJB123" s="118"/>
      <c r="JJC123" s="117"/>
      <c r="JJD123" s="117"/>
      <c r="JJE123" s="117"/>
      <c r="JJF123" s="117"/>
      <c r="JJG123" s="117"/>
      <c r="JJH123" s="117"/>
      <c r="JJI123" s="118" t="s">
        <v>3</v>
      </c>
      <c r="JJJ123" s="118"/>
      <c r="JJK123" s="117"/>
      <c r="JJL123" s="117"/>
      <c r="JJM123" s="117"/>
      <c r="JJN123" s="117"/>
      <c r="JJO123" s="117"/>
      <c r="JJP123" s="117"/>
      <c r="JJQ123" s="118" t="s">
        <v>3</v>
      </c>
      <c r="JJR123" s="118"/>
      <c r="JJS123" s="117"/>
      <c r="JJT123" s="117"/>
      <c r="JJU123" s="117"/>
      <c r="JJV123" s="117"/>
      <c r="JJW123" s="117"/>
      <c r="JJX123" s="117"/>
      <c r="JJY123" s="118" t="s">
        <v>3</v>
      </c>
      <c r="JJZ123" s="118"/>
      <c r="JKA123" s="117"/>
      <c r="JKB123" s="117"/>
      <c r="JKC123" s="117"/>
      <c r="JKD123" s="117"/>
      <c r="JKE123" s="117"/>
      <c r="JKF123" s="117"/>
      <c r="JKG123" s="118" t="s">
        <v>3</v>
      </c>
      <c r="JKH123" s="118"/>
      <c r="JKI123" s="117"/>
      <c r="JKJ123" s="117"/>
      <c r="JKK123" s="117"/>
      <c r="JKL123" s="117"/>
      <c r="JKM123" s="117"/>
      <c r="JKN123" s="117"/>
      <c r="JKO123" s="118" t="s">
        <v>3</v>
      </c>
      <c r="JKP123" s="118"/>
      <c r="JKQ123" s="117"/>
      <c r="JKR123" s="117"/>
      <c r="JKS123" s="117"/>
      <c r="JKT123" s="117"/>
      <c r="JKU123" s="117"/>
      <c r="JKV123" s="117"/>
      <c r="JKW123" s="118" t="s">
        <v>3</v>
      </c>
      <c r="JKX123" s="118"/>
      <c r="JKY123" s="117"/>
      <c r="JKZ123" s="117"/>
      <c r="JLA123" s="117"/>
      <c r="JLB123" s="117"/>
      <c r="JLC123" s="117"/>
      <c r="JLD123" s="117"/>
      <c r="JLE123" s="118" t="s">
        <v>3</v>
      </c>
      <c r="JLF123" s="118"/>
      <c r="JLG123" s="117"/>
      <c r="JLH123" s="117"/>
      <c r="JLI123" s="117"/>
      <c r="JLJ123" s="117"/>
      <c r="JLK123" s="117"/>
      <c r="JLL123" s="117"/>
      <c r="JLM123" s="118" t="s">
        <v>3</v>
      </c>
      <c r="JLN123" s="118"/>
      <c r="JLO123" s="117"/>
      <c r="JLP123" s="117"/>
      <c r="JLQ123" s="117"/>
      <c r="JLR123" s="117"/>
      <c r="JLS123" s="117"/>
      <c r="JLT123" s="117"/>
      <c r="JLU123" s="118" t="s">
        <v>3</v>
      </c>
      <c r="JLV123" s="118"/>
      <c r="JLW123" s="117"/>
      <c r="JLX123" s="117"/>
      <c r="JLY123" s="117"/>
      <c r="JLZ123" s="117"/>
      <c r="JMA123" s="117"/>
      <c r="JMB123" s="117"/>
      <c r="JMC123" s="118" t="s">
        <v>3</v>
      </c>
      <c r="JMD123" s="118"/>
      <c r="JME123" s="117"/>
      <c r="JMF123" s="117"/>
      <c r="JMG123" s="117"/>
      <c r="JMH123" s="117"/>
      <c r="JMI123" s="117"/>
      <c r="JMJ123" s="117"/>
      <c r="JMK123" s="118" t="s">
        <v>3</v>
      </c>
      <c r="JML123" s="118"/>
      <c r="JMM123" s="117"/>
      <c r="JMN123" s="117"/>
      <c r="JMO123" s="117"/>
      <c r="JMP123" s="117"/>
      <c r="JMQ123" s="117"/>
      <c r="JMR123" s="117"/>
      <c r="JMS123" s="118" t="s">
        <v>3</v>
      </c>
      <c r="JMT123" s="118"/>
      <c r="JMU123" s="117"/>
      <c r="JMV123" s="117"/>
      <c r="JMW123" s="117"/>
      <c r="JMX123" s="117"/>
      <c r="JMY123" s="117"/>
      <c r="JMZ123" s="117"/>
      <c r="JNA123" s="118" t="s">
        <v>3</v>
      </c>
      <c r="JNB123" s="118"/>
      <c r="JNC123" s="117"/>
      <c r="JND123" s="117"/>
      <c r="JNE123" s="117"/>
      <c r="JNF123" s="117"/>
      <c r="JNG123" s="117"/>
      <c r="JNH123" s="117"/>
      <c r="JNI123" s="118" t="s">
        <v>3</v>
      </c>
      <c r="JNJ123" s="118"/>
      <c r="JNK123" s="117"/>
      <c r="JNL123" s="117"/>
      <c r="JNM123" s="117"/>
      <c r="JNN123" s="117"/>
      <c r="JNO123" s="117"/>
      <c r="JNP123" s="117"/>
      <c r="JNQ123" s="118" t="s">
        <v>3</v>
      </c>
      <c r="JNR123" s="118"/>
      <c r="JNS123" s="117"/>
      <c r="JNT123" s="117"/>
      <c r="JNU123" s="117"/>
      <c r="JNV123" s="117"/>
      <c r="JNW123" s="117"/>
      <c r="JNX123" s="117"/>
      <c r="JNY123" s="118" t="s">
        <v>3</v>
      </c>
      <c r="JNZ123" s="118"/>
      <c r="JOA123" s="117"/>
      <c r="JOB123" s="117"/>
      <c r="JOC123" s="117"/>
      <c r="JOD123" s="117"/>
      <c r="JOE123" s="117"/>
      <c r="JOF123" s="117"/>
      <c r="JOG123" s="118" t="s">
        <v>3</v>
      </c>
      <c r="JOH123" s="118"/>
      <c r="JOI123" s="117"/>
      <c r="JOJ123" s="117"/>
      <c r="JOK123" s="117"/>
      <c r="JOL123" s="117"/>
      <c r="JOM123" s="117"/>
      <c r="JON123" s="117"/>
      <c r="JOO123" s="118" t="s">
        <v>3</v>
      </c>
      <c r="JOP123" s="118"/>
      <c r="JOQ123" s="117"/>
      <c r="JOR123" s="117"/>
      <c r="JOS123" s="117"/>
      <c r="JOT123" s="117"/>
      <c r="JOU123" s="117"/>
      <c r="JOV123" s="117"/>
      <c r="JOW123" s="118" t="s">
        <v>3</v>
      </c>
      <c r="JOX123" s="118"/>
      <c r="JOY123" s="117"/>
      <c r="JOZ123" s="117"/>
      <c r="JPA123" s="117"/>
      <c r="JPB123" s="117"/>
      <c r="JPC123" s="117"/>
      <c r="JPD123" s="117"/>
      <c r="JPE123" s="118" t="s">
        <v>3</v>
      </c>
      <c r="JPF123" s="118"/>
      <c r="JPG123" s="117"/>
      <c r="JPH123" s="117"/>
      <c r="JPI123" s="117"/>
      <c r="JPJ123" s="117"/>
      <c r="JPK123" s="117"/>
      <c r="JPL123" s="117"/>
      <c r="JPM123" s="118" t="s">
        <v>3</v>
      </c>
      <c r="JPN123" s="118"/>
      <c r="JPO123" s="117"/>
      <c r="JPP123" s="117"/>
      <c r="JPQ123" s="117"/>
      <c r="JPR123" s="117"/>
      <c r="JPS123" s="117"/>
      <c r="JPT123" s="117"/>
      <c r="JPU123" s="118" t="s">
        <v>3</v>
      </c>
      <c r="JPV123" s="118"/>
      <c r="JPW123" s="117"/>
      <c r="JPX123" s="117"/>
      <c r="JPY123" s="117"/>
      <c r="JPZ123" s="117"/>
      <c r="JQA123" s="117"/>
      <c r="JQB123" s="117"/>
      <c r="JQC123" s="118" t="s">
        <v>3</v>
      </c>
      <c r="JQD123" s="118"/>
      <c r="JQE123" s="117"/>
      <c r="JQF123" s="117"/>
      <c r="JQG123" s="117"/>
      <c r="JQH123" s="117"/>
      <c r="JQI123" s="117"/>
      <c r="JQJ123" s="117"/>
      <c r="JQK123" s="118" t="s">
        <v>3</v>
      </c>
      <c r="JQL123" s="118"/>
      <c r="JQM123" s="117"/>
      <c r="JQN123" s="117"/>
      <c r="JQO123" s="117"/>
      <c r="JQP123" s="117"/>
      <c r="JQQ123" s="117"/>
      <c r="JQR123" s="117"/>
      <c r="JQS123" s="118" t="s">
        <v>3</v>
      </c>
      <c r="JQT123" s="118"/>
      <c r="JQU123" s="117"/>
      <c r="JQV123" s="117"/>
      <c r="JQW123" s="117"/>
      <c r="JQX123" s="117"/>
      <c r="JQY123" s="117"/>
      <c r="JQZ123" s="117"/>
      <c r="JRA123" s="118" t="s">
        <v>3</v>
      </c>
      <c r="JRB123" s="118"/>
      <c r="JRC123" s="117"/>
      <c r="JRD123" s="117"/>
      <c r="JRE123" s="117"/>
      <c r="JRF123" s="117"/>
      <c r="JRG123" s="117"/>
      <c r="JRH123" s="117"/>
      <c r="JRI123" s="118" t="s">
        <v>3</v>
      </c>
      <c r="JRJ123" s="118"/>
      <c r="JRK123" s="117"/>
      <c r="JRL123" s="117"/>
      <c r="JRM123" s="117"/>
      <c r="JRN123" s="117"/>
      <c r="JRO123" s="117"/>
      <c r="JRP123" s="117"/>
      <c r="JRQ123" s="118" t="s">
        <v>3</v>
      </c>
      <c r="JRR123" s="118"/>
      <c r="JRS123" s="117"/>
      <c r="JRT123" s="117"/>
      <c r="JRU123" s="117"/>
      <c r="JRV123" s="117"/>
      <c r="JRW123" s="117"/>
      <c r="JRX123" s="117"/>
      <c r="JRY123" s="118" t="s">
        <v>3</v>
      </c>
      <c r="JRZ123" s="118"/>
      <c r="JSA123" s="117"/>
      <c r="JSB123" s="117"/>
      <c r="JSC123" s="117"/>
      <c r="JSD123" s="117"/>
      <c r="JSE123" s="117"/>
      <c r="JSF123" s="117"/>
      <c r="JSG123" s="118" t="s">
        <v>3</v>
      </c>
      <c r="JSH123" s="118"/>
      <c r="JSI123" s="117"/>
      <c r="JSJ123" s="117"/>
      <c r="JSK123" s="117"/>
      <c r="JSL123" s="117"/>
      <c r="JSM123" s="117"/>
      <c r="JSN123" s="117"/>
      <c r="JSO123" s="118" t="s">
        <v>3</v>
      </c>
      <c r="JSP123" s="118"/>
      <c r="JSQ123" s="117"/>
      <c r="JSR123" s="117"/>
      <c r="JSS123" s="117"/>
      <c r="JST123" s="117"/>
      <c r="JSU123" s="117"/>
      <c r="JSV123" s="117"/>
      <c r="JSW123" s="118" t="s">
        <v>3</v>
      </c>
      <c r="JSX123" s="118"/>
      <c r="JSY123" s="117"/>
      <c r="JSZ123" s="117"/>
      <c r="JTA123" s="117"/>
      <c r="JTB123" s="117"/>
      <c r="JTC123" s="117"/>
      <c r="JTD123" s="117"/>
      <c r="JTE123" s="118" t="s">
        <v>3</v>
      </c>
      <c r="JTF123" s="118"/>
      <c r="JTG123" s="117"/>
      <c r="JTH123" s="117"/>
      <c r="JTI123" s="117"/>
      <c r="JTJ123" s="117"/>
      <c r="JTK123" s="117"/>
      <c r="JTL123" s="117"/>
      <c r="JTM123" s="118" t="s">
        <v>3</v>
      </c>
      <c r="JTN123" s="118"/>
      <c r="JTO123" s="117"/>
      <c r="JTP123" s="117"/>
      <c r="JTQ123" s="117"/>
      <c r="JTR123" s="117"/>
      <c r="JTS123" s="117"/>
      <c r="JTT123" s="117"/>
      <c r="JTU123" s="118" t="s">
        <v>3</v>
      </c>
      <c r="JTV123" s="118"/>
      <c r="JTW123" s="117"/>
      <c r="JTX123" s="117"/>
      <c r="JTY123" s="117"/>
      <c r="JTZ123" s="117"/>
      <c r="JUA123" s="117"/>
      <c r="JUB123" s="117"/>
      <c r="JUC123" s="118" t="s">
        <v>3</v>
      </c>
      <c r="JUD123" s="118"/>
      <c r="JUE123" s="117"/>
      <c r="JUF123" s="117"/>
      <c r="JUG123" s="117"/>
      <c r="JUH123" s="117"/>
      <c r="JUI123" s="117"/>
      <c r="JUJ123" s="117"/>
      <c r="JUK123" s="118" t="s">
        <v>3</v>
      </c>
      <c r="JUL123" s="118"/>
      <c r="JUM123" s="117"/>
      <c r="JUN123" s="117"/>
      <c r="JUO123" s="117"/>
      <c r="JUP123" s="117"/>
      <c r="JUQ123" s="117"/>
      <c r="JUR123" s="117"/>
      <c r="JUS123" s="118" t="s">
        <v>3</v>
      </c>
      <c r="JUT123" s="118"/>
      <c r="JUU123" s="117"/>
      <c r="JUV123" s="117"/>
      <c r="JUW123" s="117"/>
      <c r="JUX123" s="117"/>
      <c r="JUY123" s="117"/>
      <c r="JUZ123" s="117"/>
      <c r="JVA123" s="118" t="s">
        <v>3</v>
      </c>
      <c r="JVB123" s="118"/>
      <c r="JVC123" s="117"/>
      <c r="JVD123" s="117"/>
      <c r="JVE123" s="117"/>
      <c r="JVF123" s="117"/>
      <c r="JVG123" s="117"/>
      <c r="JVH123" s="117"/>
      <c r="JVI123" s="118" t="s">
        <v>3</v>
      </c>
      <c r="JVJ123" s="118"/>
      <c r="JVK123" s="117"/>
      <c r="JVL123" s="117"/>
      <c r="JVM123" s="117"/>
      <c r="JVN123" s="117"/>
      <c r="JVO123" s="117"/>
      <c r="JVP123" s="117"/>
      <c r="JVQ123" s="118" t="s">
        <v>3</v>
      </c>
      <c r="JVR123" s="118"/>
      <c r="JVS123" s="117"/>
      <c r="JVT123" s="117"/>
      <c r="JVU123" s="117"/>
      <c r="JVV123" s="117"/>
      <c r="JVW123" s="117"/>
      <c r="JVX123" s="117"/>
      <c r="JVY123" s="118" t="s">
        <v>3</v>
      </c>
      <c r="JVZ123" s="118"/>
      <c r="JWA123" s="117"/>
      <c r="JWB123" s="117"/>
      <c r="JWC123" s="117"/>
      <c r="JWD123" s="117"/>
      <c r="JWE123" s="117"/>
      <c r="JWF123" s="117"/>
      <c r="JWG123" s="118" t="s">
        <v>3</v>
      </c>
      <c r="JWH123" s="118"/>
      <c r="JWI123" s="117"/>
      <c r="JWJ123" s="117"/>
      <c r="JWK123" s="117"/>
      <c r="JWL123" s="117"/>
      <c r="JWM123" s="117"/>
      <c r="JWN123" s="117"/>
      <c r="JWO123" s="118" t="s">
        <v>3</v>
      </c>
      <c r="JWP123" s="118"/>
      <c r="JWQ123" s="117"/>
      <c r="JWR123" s="117"/>
      <c r="JWS123" s="117"/>
      <c r="JWT123" s="117"/>
      <c r="JWU123" s="117"/>
      <c r="JWV123" s="117"/>
      <c r="JWW123" s="118" t="s">
        <v>3</v>
      </c>
      <c r="JWX123" s="118"/>
      <c r="JWY123" s="117"/>
      <c r="JWZ123" s="117"/>
      <c r="JXA123" s="117"/>
      <c r="JXB123" s="117"/>
      <c r="JXC123" s="117"/>
      <c r="JXD123" s="117"/>
      <c r="JXE123" s="118" t="s">
        <v>3</v>
      </c>
      <c r="JXF123" s="118"/>
      <c r="JXG123" s="117"/>
      <c r="JXH123" s="117"/>
      <c r="JXI123" s="117"/>
      <c r="JXJ123" s="117"/>
      <c r="JXK123" s="117"/>
      <c r="JXL123" s="117"/>
      <c r="JXM123" s="118" t="s">
        <v>3</v>
      </c>
      <c r="JXN123" s="118"/>
      <c r="JXO123" s="117"/>
      <c r="JXP123" s="117"/>
      <c r="JXQ123" s="117"/>
      <c r="JXR123" s="117"/>
      <c r="JXS123" s="117"/>
      <c r="JXT123" s="117"/>
      <c r="JXU123" s="118" t="s">
        <v>3</v>
      </c>
      <c r="JXV123" s="118"/>
      <c r="JXW123" s="117"/>
      <c r="JXX123" s="117"/>
      <c r="JXY123" s="117"/>
      <c r="JXZ123" s="117"/>
      <c r="JYA123" s="117"/>
      <c r="JYB123" s="117"/>
      <c r="JYC123" s="118" t="s">
        <v>3</v>
      </c>
      <c r="JYD123" s="118"/>
      <c r="JYE123" s="117"/>
      <c r="JYF123" s="117"/>
      <c r="JYG123" s="117"/>
      <c r="JYH123" s="117"/>
      <c r="JYI123" s="117"/>
      <c r="JYJ123" s="117"/>
      <c r="JYK123" s="118" t="s">
        <v>3</v>
      </c>
      <c r="JYL123" s="118"/>
      <c r="JYM123" s="117"/>
      <c r="JYN123" s="117"/>
      <c r="JYO123" s="117"/>
      <c r="JYP123" s="117"/>
      <c r="JYQ123" s="117"/>
      <c r="JYR123" s="117"/>
      <c r="JYS123" s="118" t="s">
        <v>3</v>
      </c>
      <c r="JYT123" s="118"/>
      <c r="JYU123" s="117"/>
      <c r="JYV123" s="117"/>
      <c r="JYW123" s="117"/>
      <c r="JYX123" s="117"/>
      <c r="JYY123" s="117"/>
      <c r="JYZ123" s="117"/>
      <c r="JZA123" s="118" t="s">
        <v>3</v>
      </c>
      <c r="JZB123" s="118"/>
      <c r="JZC123" s="117"/>
      <c r="JZD123" s="117"/>
      <c r="JZE123" s="117"/>
      <c r="JZF123" s="117"/>
      <c r="JZG123" s="117"/>
      <c r="JZH123" s="117"/>
      <c r="JZI123" s="118" t="s">
        <v>3</v>
      </c>
      <c r="JZJ123" s="118"/>
      <c r="JZK123" s="117"/>
      <c r="JZL123" s="117"/>
      <c r="JZM123" s="117"/>
      <c r="JZN123" s="117"/>
      <c r="JZO123" s="117"/>
      <c r="JZP123" s="117"/>
      <c r="JZQ123" s="118" t="s">
        <v>3</v>
      </c>
      <c r="JZR123" s="118"/>
      <c r="JZS123" s="117"/>
      <c r="JZT123" s="117"/>
      <c r="JZU123" s="117"/>
      <c r="JZV123" s="117"/>
      <c r="JZW123" s="117"/>
      <c r="JZX123" s="117"/>
      <c r="JZY123" s="118" t="s">
        <v>3</v>
      </c>
      <c r="JZZ123" s="118"/>
      <c r="KAA123" s="117"/>
      <c r="KAB123" s="117"/>
      <c r="KAC123" s="117"/>
      <c r="KAD123" s="117"/>
      <c r="KAE123" s="117"/>
      <c r="KAF123" s="117"/>
      <c r="KAG123" s="118" t="s">
        <v>3</v>
      </c>
      <c r="KAH123" s="118"/>
      <c r="KAI123" s="117"/>
      <c r="KAJ123" s="117"/>
      <c r="KAK123" s="117"/>
      <c r="KAL123" s="117"/>
      <c r="KAM123" s="117"/>
      <c r="KAN123" s="117"/>
      <c r="KAO123" s="118" t="s">
        <v>3</v>
      </c>
      <c r="KAP123" s="118"/>
      <c r="KAQ123" s="117"/>
      <c r="KAR123" s="117"/>
      <c r="KAS123" s="117"/>
      <c r="KAT123" s="117"/>
      <c r="KAU123" s="117"/>
      <c r="KAV123" s="117"/>
      <c r="KAW123" s="118" t="s">
        <v>3</v>
      </c>
      <c r="KAX123" s="118"/>
      <c r="KAY123" s="117"/>
      <c r="KAZ123" s="117"/>
      <c r="KBA123" s="117"/>
      <c r="KBB123" s="117"/>
      <c r="KBC123" s="117"/>
      <c r="KBD123" s="117"/>
      <c r="KBE123" s="118" t="s">
        <v>3</v>
      </c>
      <c r="KBF123" s="118"/>
      <c r="KBG123" s="117"/>
      <c r="KBH123" s="117"/>
      <c r="KBI123" s="117"/>
      <c r="KBJ123" s="117"/>
      <c r="KBK123" s="117"/>
      <c r="KBL123" s="117"/>
      <c r="KBM123" s="118" t="s">
        <v>3</v>
      </c>
      <c r="KBN123" s="118"/>
      <c r="KBO123" s="117"/>
      <c r="KBP123" s="117"/>
      <c r="KBQ123" s="117"/>
      <c r="KBR123" s="117"/>
      <c r="KBS123" s="117"/>
      <c r="KBT123" s="117"/>
      <c r="KBU123" s="118" t="s">
        <v>3</v>
      </c>
      <c r="KBV123" s="118"/>
      <c r="KBW123" s="117"/>
      <c r="KBX123" s="117"/>
      <c r="KBY123" s="117"/>
      <c r="KBZ123" s="117"/>
      <c r="KCA123" s="117"/>
      <c r="KCB123" s="117"/>
      <c r="KCC123" s="118" t="s">
        <v>3</v>
      </c>
      <c r="KCD123" s="118"/>
      <c r="KCE123" s="117"/>
      <c r="KCF123" s="117"/>
      <c r="KCG123" s="117"/>
      <c r="KCH123" s="117"/>
      <c r="KCI123" s="117"/>
      <c r="KCJ123" s="117"/>
      <c r="KCK123" s="118" t="s">
        <v>3</v>
      </c>
      <c r="KCL123" s="118"/>
      <c r="KCM123" s="117"/>
      <c r="KCN123" s="117"/>
      <c r="KCO123" s="117"/>
      <c r="KCP123" s="117"/>
      <c r="KCQ123" s="117"/>
      <c r="KCR123" s="117"/>
      <c r="KCS123" s="118" t="s">
        <v>3</v>
      </c>
      <c r="KCT123" s="118"/>
      <c r="KCU123" s="117"/>
      <c r="KCV123" s="117"/>
      <c r="KCW123" s="117"/>
      <c r="KCX123" s="117"/>
      <c r="KCY123" s="117"/>
      <c r="KCZ123" s="117"/>
      <c r="KDA123" s="118" t="s">
        <v>3</v>
      </c>
      <c r="KDB123" s="118"/>
      <c r="KDC123" s="117"/>
      <c r="KDD123" s="117"/>
      <c r="KDE123" s="117"/>
      <c r="KDF123" s="117"/>
      <c r="KDG123" s="117"/>
      <c r="KDH123" s="117"/>
      <c r="KDI123" s="118" t="s">
        <v>3</v>
      </c>
      <c r="KDJ123" s="118"/>
      <c r="KDK123" s="117"/>
      <c r="KDL123" s="117"/>
      <c r="KDM123" s="117"/>
      <c r="KDN123" s="117"/>
      <c r="KDO123" s="117"/>
      <c r="KDP123" s="117"/>
      <c r="KDQ123" s="118" t="s">
        <v>3</v>
      </c>
      <c r="KDR123" s="118"/>
      <c r="KDS123" s="117"/>
      <c r="KDT123" s="117"/>
      <c r="KDU123" s="117"/>
      <c r="KDV123" s="117"/>
      <c r="KDW123" s="117"/>
      <c r="KDX123" s="117"/>
      <c r="KDY123" s="118" t="s">
        <v>3</v>
      </c>
      <c r="KDZ123" s="118"/>
      <c r="KEA123" s="117"/>
      <c r="KEB123" s="117"/>
      <c r="KEC123" s="117"/>
      <c r="KED123" s="117"/>
      <c r="KEE123" s="117"/>
      <c r="KEF123" s="117"/>
      <c r="KEG123" s="118" t="s">
        <v>3</v>
      </c>
      <c r="KEH123" s="118"/>
      <c r="KEI123" s="117"/>
      <c r="KEJ123" s="117"/>
      <c r="KEK123" s="117"/>
      <c r="KEL123" s="117"/>
      <c r="KEM123" s="117"/>
      <c r="KEN123" s="117"/>
      <c r="KEO123" s="118" t="s">
        <v>3</v>
      </c>
      <c r="KEP123" s="118"/>
      <c r="KEQ123" s="117"/>
      <c r="KER123" s="117"/>
      <c r="KES123" s="117"/>
      <c r="KET123" s="117"/>
      <c r="KEU123" s="117"/>
      <c r="KEV123" s="117"/>
      <c r="KEW123" s="118" t="s">
        <v>3</v>
      </c>
      <c r="KEX123" s="118"/>
      <c r="KEY123" s="117"/>
      <c r="KEZ123" s="117"/>
      <c r="KFA123" s="117"/>
      <c r="KFB123" s="117"/>
      <c r="KFC123" s="117"/>
      <c r="KFD123" s="117"/>
      <c r="KFE123" s="118" t="s">
        <v>3</v>
      </c>
      <c r="KFF123" s="118"/>
      <c r="KFG123" s="117"/>
      <c r="KFH123" s="117"/>
      <c r="KFI123" s="117"/>
      <c r="KFJ123" s="117"/>
      <c r="KFK123" s="117"/>
      <c r="KFL123" s="117"/>
      <c r="KFM123" s="118" t="s">
        <v>3</v>
      </c>
      <c r="KFN123" s="118"/>
      <c r="KFO123" s="117"/>
      <c r="KFP123" s="117"/>
      <c r="KFQ123" s="117"/>
      <c r="KFR123" s="117"/>
      <c r="KFS123" s="117"/>
      <c r="KFT123" s="117"/>
      <c r="KFU123" s="118" t="s">
        <v>3</v>
      </c>
      <c r="KFV123" s="118"/>
      <c r="KFW123" s="117"/>
      <c r="KFX123" s="117"/>
      <c r="KFY123" s="117"/>
      <c r="KFZ123" s="117"/>
      <c r="KGA123" s="117"/>
      <c r="KGB123" s="117"/>
      <c r="KGC123" s="118" t="s">
        <v>3</v>
      </c>
      <c r="KGD123" s="118"/>
      <c r="KGE123" s="117"/>
      <c r="KGF123" s="117"/>
      <c r="KGG123" s="117"/>
      <c r="KGH123" s="117"/>
      <c r="KGI123" s="117"/>
      <c r="KGJ123" s="117"/>
      <c r="KGK123" s="118" t="s">
        <v>3</v>
      </c>
      <c r="KGL123" s="118"/>
      <c r="KGM123" s="117"/>
      <c r="KGN123" s="117"/>
      <c r="KGO123" s="117"/>
      <c r="KGP123" s="117"/>
      <c r="KGQ123" s="117"/>
      <c r="KGR123" s="117"/>
      <c r="KGS123" s="118" t="s">
        <v>3</v>
      </c>
      <c r="KGT123" s="118"/>
      <c r="KGU123" s="117"/>
      <c r="KGV123" s="117"/>
      <c r="KGW123" s="117"/>
      <c r="KGX123" s="117"/>
      <c r="KGY123" s="117"/>
      <c r="KGZ123" s="117"/>
      <c r="KHA123" s="118" t="s">
        <v>3</v>
      </c>
      <c r="KHB123" s="118"/>
      <c r="KHC123" s="117"/>
      <c r="KHD123" s="117"/>
      <c r="KHE123" s="117"/>
      <c r="KHF123" s="117"/>
      <c r="KHG123" s="117"/>
      <c r="KHH123" s="117"/>
      <c r="KHI123" s="118" t="s">
        <v>3</v>
      </c>
      <c r="KHJ123" s="118"/>
      <c r="KHK123" s="117"/>
      <c r="KHL123" s="117"/>
      <c r="KHM123" s="117"/>
      <c r="KHN123" s="117"/>
      <c r="KHO123" s="117"/>
      <c r="KHP123" s="117"/>
      <c r="KHQ123" s="118" t="s">
        <v>3</v>
      </c>
      <c r="KHR123" s="118"/>
      <c r="KHS123" s="117"/>
      <c r="KHT123" s="117"/>
      <c r="KHU123" s="117"/>
      <c r="KHV123" s="117"/>
      <c r="KHW123" s="117"/>
      <c r="KHX123" s="117"/>
      <c r="KHY123" s="118" t="s">
        <v>3</v>
      </c>
      <c r="KHZ123" s="118"/>
      <c r="KIA123" s="117"/>
      <c r="KIB123" s="117"/>
      <c r="KIC123" s="117"/>
      <c r="KID123" s="117"/>
      <c r="KIE123" s="117"/>
      <c r="KIF123" s="117"/>
      <c r="KIG123" s="118" t="s">
        <v>3</v>
      </c>
      <c r="KIH123" s="118"/>
      <c r="KII123" s="117"/>
      <c r="KIJ123" s="117"/>
      <c r="KIK123" s="117"/>
      <c r="KIL123" s="117"/>
      <c r="KIM123" s="117"/>
      <c r="KIN123" s="117"/>
      <c r="KIO123" s="118" t="s">
        <v>3</v>
      </c>
      <c r="KIP123" s="118"/>
      <c r="KIQ123" s="117"/>
      <c r="KIR123" s="117"/>
      <c r="KIS123" s="117"/>
      <c r="KIT123" s="117"/>
      <c r="KIU123" s="117"/>
      <c r="KIV123" s="117"/>
      <c r="KIW123" s="118" t="s">
        <v>3</v>
      </c>
      <c r="KIX123" s="118"/>
      <c r="KIY123" s="117"/>
      <c r="KIZ123" s="117"/>
      <c r="KJA123" s="117"/>
      <c r="KJB123" s="117"/>
      <c r="KJC123" s="117"/>
      <c r="KJD123" s="117"/>
      <c r="KJE123" s="118" t="s">
        <v>3</v>
      </c>
      <c r="KJF123" s="118"/>
      <c r="KJG123" s="117"/>
      <c r="KJH123" s="117"/>
      <c r="KJI123" s="117"/>
      <c r="KJJ123" s="117"/>
      <c r="KJK123" s="117"/>
      <c r="KJL123" s="117"/>
      <c r="KJM123" s="118" t="s">
        <v>3</v>
      </c>
      <c r="KJN123" s="118"/>
      <c r="KJO123" s="117"/>
      <c r="KJP123" s="117"/>
      <c r="KJQ123" s="117"/>
      <c r="KJR123" s="117"/>
      <c r="KJS123" s="117"/>
      <c r="KJT123" s="117"/>
      <c r="KJU123" s="118" t="s">
        <v>3</v>
      </c>
      <c r="KJV123" s="118"/>
      <c r="KJW123" s="117"/>
      <c r="KJX123" s="117"/>
      <c r="KJY123" s="117"/>
      <c r="KJZ123" s="117"/>
      <c r="KKA123" s="117"/>
      <c r="KKB123" s="117"/>
      <c r="KKC123" s="118" t="s">
        <v>3</v>
      </c>
      <c r="KKD123" s="118"/>
      <c r="KKE123" s="117"/>
      <c r="KKF123" s="117"/>
      <c r="KKG123" s="117"/>
      <c r="KKH123" s="117"/>
      <c r="KKI123" s="117"/>
      <c r="KKJ123" s="117"/>
      <c r="KKK123" s="118" t="s">
        <v>3</v>
      </c>
      <c r="KKL123" s="118"/>
      <c r="KKM123" s="117"/>
      <c r="KKN123" s="117"/>
      <c r="KKO123" s="117"/>
      <c r="KKP123" s="117"/>
      <c r="KKQ123" s="117"/>
      <c r="KKR123" s="117"/>
      <c r="KKS123" s="118" t="s">
        <v>3</v>
      </c>
      <c r="KKT123" s="118"/>
      <c r="KKU123" s="117"/>
      <c r="KKV123" s="117"/>
      <c r="KKW123" s="117"/>
      <c r="KKX123" s="117"/>
      <c r="KKY123" s="117"/>
      <c r="KKZ123" s="117"/>
      <c r="KLA123" s="118" t="s">
        <v>3</v>
      </c>
      <c r="KLB123" s="118"/>
      <c r="KLC123" s="117"/>
      <c r="KLD123" s="117"/>
      <c r="KLE123" s="117"/>
      <c r="KLF123" s="117"/>
      <c r="KLG123" s="117"/>
      <c r="KLH123" s="117"/>
      <c r="KLI123" s="118" t="s">
        <v>3</v>
      </c>
      <c r="KLJ123" s="118"/>
      <c r="KLK123" s="117"/>
      <c r="KLL123" s="117"/>
      <c r="KLM123" s="117"/>
      <c r="KLN123" s="117"/>
      <c r="KLO123" s="117"/>
      <c r="KLP123" s="117"/>
      <c r="KLQ123" s="118" t="s">
        <v>3</v>
      </c>
      <c r="KLR123" s="118"/>
      <c r="KLS123" s="117"/>
      <c r="KLT123" s="117"/>
      <c r="KLU123" s="117"/>
      <c r="KLV123" s="117"/>
      <c r="KLW123" s="117"/>
      <c r="KLX123" s="117"/>
      <c r="KLY123" s="118" t="s">
        <v>3</v>
      </c>
      <c r="KLZ123" s="118"/>
      <c r="KMA123" s="117"/>
      <c r="KMB123" s="117"/>
      <c r="KMC123" s="117"/>
      <c r="KMD123" s="117"/>
      <c r="KME123" s="117"/>
      <c r="KMF123" s="117"/>
      <c r="KMG123" s="118" t="s">
        <v>3</v>
      </c>
      <c r="KMH123" s="118"/>
      <c r="KMI123" s="117"/>
      <c r="KMJ123" s="117"/>
      <c r="KMK123" s="117"/>
      <c r="KML123" s="117"/>
      <c r="KMM123" s="117"/>
      <c r="KMN123" s="117"/>
      <c r="KMO123" s="118" t="s">
        <v>3</v>
      </c>
      <c r="KMP123" s="118"/>
      <c r="KMQ123" s="117"/>
      <c r="KMR123" s="117"/>
      <c r="KMS123" s="117"/>
      <c r="KMT123" s="117"/>
      <c r="KMU123" s="117"/>
      <c r="KMV123" s="117"/>
      <c r="KMW123" s="118" t="s">
        <v>3</v>
      </c>
      <c r="KMX123" s="118"/>
      <c r="KMY123" s="117"/>
      <c r="KMZ123" s="117"/>
      <c r="KNA123" s="117"/>
      <c r="KNB123" s="117"/>
      <c r="KNC123" s="117"/>
      <c r="KND123" s="117"/>
      <c r="KNE123" s="118" t="s">
        <v>3</v>
      </c>
      <c r="KNF123" s="118"/>
      <c r="KNG123" s="117"/>
      <c r="KNH123" s="117"/>
      <c r="KNI123" s="117"/>
      <c r="KNJ123" s="117"/>
      <c r="KNK123" s="117"/>
      <c r="KNL123" s="117"/>
      <c r="KNM123" s="118" t="s">
        <v>3</v>
      </c>
      <c r="KNN123" s="118"/>
      <c r="KNO123" s="117"/>
      <c r="KNP123" s="117"/>
      <c r="KNQ123" s="117"/>
      <c r="KNR123" s="117"/>
      <c r="KNS123" s="117"/>
      <c r="KNT123" s="117"/>
      <c r="KNU123" s="118" t="s">
        <v>3</v>
      </c>
      <c r="KNV123" s="118"/>
      <c r="KNW123" s="117"/>
      <c r="KNX123" s="117"/>
      <c r="KNY123" s="117"/>
      <c r="KNZ123" s="117"/>
      <c r="KOA123" s="117"/>
      <c r="KOB123" s="117"/>
      <c r="KOC123" s="118" t="s">
        <v>3</v>
      </c>
      <c r="KOD123" s="118"/>
      <c r="KOE123" s="117"/>
      <c r="KOF123" s="117"/>
      <c r="KOG123" s="117"/>
      <c r="KOH123" s="117"/>
      <c r="KOI123" s="117"/>
      <c r="KOJ123" s="117"/>
      <c r="KOK123" s="118" t="s">
        <v>3</v>
      </c>
      <c r="KOL123" s="118"/>
      <c r="KOM123" s="117"/>
      <c r="KON123" s="117"/>
      <c r="KOO123" s="117"/>
      <c r="KOP123" s="117"/>
      <c r="KOQ123" s="117"/>
      <c r="KOR123" s="117"/>
      <c r="KOS123" s="118" t="s">
        <v>3</v>
      </c>
      <c r="KOT123" s="118"/>
      <c r="KOU123" s="117"/>
      <c r="KOV123" s="117"/>
      <c r="KOW123" s="117"/>
      <c r="KOX123" s="117"/>
      <c r="KOY123" s="117"/>
      <c r="KOZ123" s="117"/>
      <c r="KPA123" s="118" t="s">
        <v>3</v>
      </c>
      <c r="KPB123" s="118"/>
      <c r="KPC123" s="117"/>
      <c r="KPD123" s="117"/>
      <c r="KPE123" s="117"/>
      <c r="KPF123" s="117"/>
      <c r="KPG123" s="117"/>
      <c r="KPH123" s="117"/>
      <c r="KPI123" s="118" t="s">
        <v>3</v>
      </c>
      <c r="KPJ123" s="118"/>
      <c r="KPK123" s="117"/>
      <c r="KPL123" s="117"/>
      <c r="KPM123" s="117"/>
      <c r="KPN123" s="117"/>
      <c r="KPO123" s="117"/>
      <c r="KPP123" s="117"/>
      <c r="KPQ123" s="118" t="s">
        <v>3</v>
      </c>
      <c r="KPR123" s="118"/>
      <c r="KPS123" s="117"/>
      <c r="KPT123" s="117"/>
      <c r="KPU123" s="117"/>
      <c r="KPV123" s="117"/>
      <c r="KPW123" s="117"/>
      <c r="KPX123" s="117"/>
      <c r="KPY123" s="118" t="s">
        <v>3</v>
      </c>
      <c r="KPZ123" s="118"/>
      <c r="KQA123" s="117"/>
      <c r="KQB123" s="117"/>
      <c r="KQC123" s="117"/>
      <c r="KQD123" s="117"/>
      <c r="KQE123" s="117"/>
      <c r="KQF123" s="117"/>
      <c r="KQG123" s="118" t="s">
        <v>3</v>
      </c>
      <c r="KQH123" s="118"/>
      <c r="KQI123" s="117"/>
      <c r="KQJ123" s="117"/>
      <c r="KQK123" s="117"/>
      <c r="KQL123" s="117"/>
      <c r="KQM123" s="117"/>
      <c r="KQN123" s="117"/>
      <c r="KQO123" s="118" t="s">
        <v>3</v>
      </c>
      <c r="KQP123" s="118"/>
      <c r="KQQ123" s="117"/>
      <c r="KQR123" s="117"/>
      <c r="KQS123" s="117"/>
      <c r="KQT123" s="117"/>
      <c r="KQU123" s="117"/>
      <c r="KQV123" s="117"/>
      <c r="KQW123" s="118" t="s">
        <v>3</v>
      </c>
      <c r="KQX123" s="118"/>
      <c r="KQY123" s="117"/>
      <c r="KQZ123" s="117"/>
      <c r="KRA123" s="117"/>
      <c r="KRB123" s="117"/>
      <c r="KRC123" s="117"/>
      <c r="KRD123" s="117"/>
      <c r="KRE123" s="118" t="s">
        <v>3</v>
      </c>
      <c r="KRF123" s="118"/>
      <c r="KRG123" s="117"/>
      <c r="KRH123" s="117"/>
      <c r="KRI123" s="117"/>
      <c r="KRJ123" s="117"/>
      <c r="KRK123" s="117"/>
      <c r="KRL123" s="117"/>
      <c r="KRM123" s="118" t="s">
        <v>3</v>
      </c>
      <c r="KRN123" s="118"/>
      <c r="KRO123" s="117"/>
      <c r="KRP123" s="117"/>
      <c r="KRQ123" s="117"/>
      <c r="KRR123" s="117"/>
      <c r="KRS123" s="117"/>
      <c r="KRT123" s="117"/>
      <c r="KRU123" s="118" t="s">
        <v>3</v>
      </c>
      <c r="KRV123" s="118"/>
      <c r="KRW123" s="117"/>
      <c r="KRX123" s="117"/>
      <c r="KRY123" s="117"/>
      <c r="KRZ123" s="117"/>
      <c r="KSA123" s="117"/>
      <c r="KSB123" s="117"/>
      <c r="KSC123" s="118" t="s">
        <v>3</v>
      </c>
      <c r="KSD123" s="118"/>
      <c r="KSE123" s="117"/>
      <c r="KSF123" s="117"/>
      <c r="KSG123" s="117"/>
      <c r="KSH123" s="117"/>
      <c r="KSI123" s="117"/>
      <c r="KSJ123" s="117"/>
      <c r="KSK123" s="118" t="s">
        <v>3</v>
      </c>
      <c r="KSL123" s="118"/>
      <c r="KSM123" s="117"/>
      <c r="KSN123" s="117"/>
      <c r="KSO123" s="117"/>
      <c r="KSP123" s="117"/>
      <c r="KSQ123" s="117"/>
      <c r="KSR123" s="117"/>
      <c r="KSS123" s="118" t="s">
        <v>3</v>
      </c>
      <c r="KST123" s="118"/>
      <c r="KSU123" s="117"/>
      <c r="KSV123" s="117"/>
      <c r="KSW123" s="117"/>
      <c r="KSX123" s="117"/>
      <c r="KSY123" s="117"/>
      <c r="KSZ123" s="117"/>
      <c r="KTA123" s="118" t="s">
        <v>3</v>
      </c>
      <c r="KTB123" s="118"/>
      <c r="KTC123" s="117"/>
      <c r="KTD123" s="117"/>
      <c r="KTE123" s="117"/>
      <c r="KTF123" s="117"/>
      <c r="KTG123" s="117"/>
      <c r="KTH123" s="117"/>
      <c r="KTI123" s="118" t="s">
        <v>3</v>
      </c>
      <c r="KTJ123" s="118"/>
      <c r="KTK123" s="117"/>
      <c r="KTL123" s="117"/>
      <c r="KTM123" s="117"/>
      <c r="KTN123" s="117"/>
      <c r="KTO123" s="117"/>
      <c r="KTP123" s="117"/>
      <c r="KTQ123" s="118" t="s">
        <v>3</v>
      </c>
      <c r="KTR123" s="118"/>
      <c r="KTS123" s="117"/>
      <c r="KTT123" s="117"/>
      <c r="KTU123" s="117"/>
      <c r="KTV123" s="117"/>
      <c r="KTW123" s="117"/>
      <c r="KTX123" s="117"/>
      <c r="KTY123" s="118" t="s">
        <v>3</v>
      </c>
      <c r="KTZ123" s="118"/>
      <c r="KUA123" s="117"/>
      <c r="KUB123" s="117"/>
      <c r="KUC123" s="117"/>
      <c r="KUD123" s="117"/>
      <c r="KUE123" s="117"/>
      <c r="KUF123" s="117"/>
      <c r="KUG123" s="118" t="s">
        <v>3</v>
      </c>
      <c r="KUH123" s="118"/>
      <c r="KUI123" s="117"/>
      <c r="KUJ123" s="117"/>
      <c r="KUK123" s="117"/>
      <c r="KUL123" s="117"/>
      <c r="KUM123" s="117"/>
      <c r="KUN123" s="117"/>
      <c r="KUO123" s="118" t="s">
        <v>3</v>
      </c>
      <c r="KUP123" s="118"/>
      <c r="KUQ123" s="117"/>
      <c r="KUR123" s="117"/>
      <c r="KUS123" s="117"/>
      <c r="KUT123" s="117"/>
      <c r="KUU123" s="117"/>
      <c r="KUV123" s="117"/>
      <c r="KUW123" s="118" t="s">
        <v>3</v>
      </c>
      <c r="KUX123" s="118"/>
      <c r="KUY123" s="117"/>
      <c r="KUZ123" s="117"/>
      <c r="KVA123" s="117"/>
      <c r="KVB123" s="117"/>
      <c r="KVC123" s="117"/>
      <c r="KVD123" s="117"/>
      <c r="KVE123" s="118" t="s">
        <v>3</v>
      </c>
      <c r="KVF123" s="118"/>
      <c r="KVG123" s="117"/>
      <c r="KVH123" s="117"/>
      <c r="KVI123" s="117"/>
      <c r="KVJ123" s="117"/>
      <c r="KVK123" s="117"/>
      <c r="KVL123" s="117"/>
      <c r="KVM123" s="118" t="s">
        <v>3</v>
      </c>
      <c r="KVN123" s="118"/>
      <c r="KVO123" s="117"/>
      <c r="KVP123" s="117"/>
      <c r="KVQ123" s="117"/>
      <c r="KVR123" s="117"/>
      <c r="KVS123" s="117"/>
      <c r="KVT123" s="117"/>
      <c r="KVU123" s="118" t="s">
        <v>3</v>
      </c>
      <c r="KVV123" s="118"/>
      <c r="KVW123" s="117"/>
      <c r="KVX123" s="117"/>
      <c r="KVY123" s="117"/>
      <c r="KVZ123" s="117"/>
      <c r="KWA123" s="117"/>
      <c r="KWB123" s="117"/>
      <c r="KWC123" s="118" t="s">
        <v>3</v>
      </c>
      <c r="KWD123" s="118"/>
      <c r="KWE123" s="117"/>
      <c r="KWF123" s="117"/>
      <c r="KWG123" s="117"/>
      <c r="KWH123" s="117"/>
      <c r="KWI123" s="117"/>
      <c r="KWJ123" s="117"/>
      <c r="KWK123" s="118" t="s">
        <v>3</v>
      </c>
      <c r="KWL123" s="118"/>
      <c r="KWM123" s="117"/>
      <c r="KWN123" s="117"/>
      <c r="KWO123" s="117"/>
      <c r="KWP123" s="117"/>
      <c r="KWQ123" s="117"/>
      <c r="KWR123" s="117"/>
      <c r="KWS123" s="118" t="s">
        <v>3</v>
      </c>
      <c r="KWT123" s="118"/>
      <c r="KWU123" s="117"/>
      <c r="KWV123" s="117"/>
      <c r="KWW123" s="117"/>
      <c r="KWX123" s="117"/>
      <c r="KWY123" s="117"/>
      <c r="KWZ123" s="117"/>
      <c r="KXA123" s="118" t="s">
        <v>3</v>
      </c>
      <c r="KXB123" s="118"/>
      <c r="KXC123" s="117"/>
      <c r="KXD123" s="117"/>
      <c r="KXE123" s="117"/>
      <c r="KXF123" s="117"/>
      <c r="KXG123" s="117"/>
      <c r="KXH123" s="117"/>
      <c r="KXI123" s="118" t="s">
        <v>3</v>
      </c>
      <c r="KXJ123" s="118"/>
      <c r="KXK123" s="117"/>
      <c r="KXL123" s="117"/>
      <c r="KXM123" s="117"/>
      <c r="KXN123" s="117"/>
      <c r="KXO123" s="117"/>
      <c r="KXP123" s="117"/>
      <c r="KXQ123" s="118" t="s">
        <v>3</v>
      </c>
      <c r="KXR123" s="118"/>
      <c r="KXS123" s="117"/>
      <c r="KXT123" s="117"/>
      <c r="KXU123" s="117"/>
      <c r="KXV123" s="117"/>
      <c r="KXW123" s="117"/>
      <c r="KXX123" s="117"/>
      <c r="KXY123" s="118" t="s">
        <v>3</v>
      </c>
      <c r="KXZ123" s="118"/>
      <c r="KYA123" s="117"/>
      <c r="KYB123" s="117"/>
      <c r="KYC123" s="117"/>
      <c r="KYD123" s="117"/>
      <c r="KYE123" s="117"/>
      <c r="KYF123" s="117"/>
      <c r="KYG123" s="118" t="s">
        <v>3</v>
      </c>
      <c r="KYH123" s="118"/>
      <c r="KYI123" s="117"/>
      <c r="KYJ123" s="117"/>
      <c r="KYK123" s="117"/>
      <c r="KYL123" s="117"/>
      <c r="KYM123" s="117"/>
      <c r="KYN123" s="117"/>
      <c r="KYO123" s="118" t="s">
        <v>3</v>
      </c>
      <c r="KYP123" s="118"/>
      <c r="KYQ123" s="117"/>
      <c r="KYR123" s="117"/>
      <c r="KYS123" s="117"/>
      <c r="KYT123" s="117"/>
      <c r="KYU123" s="117"/>
      <c r="KYV123" s="117"/>
      <c r="KYW123" s="118" t="s">
        <v>3</v>
      </c>
      <c r="KYX123" s="118"/>
      <c r="KYY123" s="117"/>
      <c r="KYZ123" s="117"/>
      <c r="KZA123" s="117"/>
      <c r="KZB123" s="117"/>
      <c r="KZC123" s="117"/>
      <c r="KZD123" s="117"/>
      <c r="KZE123" s="118" t="s">
        <v>3</v>
      </c>
      <c r="KZF123" s="118"/>
      <c r="KZG123" s="117"/>
      <c r="KZH123" s="117"/>
      <c r="KZI123" s="117"/>
      <c r="KZJ123" s="117"/>
      <c r="KZK123" s="117"/>
      <c r="KZL123" s="117"/>
      <c r="KZM123" s="118" t="s">
        <v>3</v>
      </c>
      <c r="KZN123" s="118"/>
      <c r="KZO123" s="117"/>
      <c r="KZP123" s="117"/>
      <c r="KZQ123" s="117"/>
      <c r="KZR123" s="117"/>
      <c r="KZS123" s="117"/>
      <c r="KZT123" s="117"/>
      <c r="KZU123" s="118" t="s">
        <v>3</v>
      </c>
      <c r="KZV123" s="118"/>
      <c r="KZW123" s="117"/>
      <c r="KZX123" s="117"/>
      <c r="KZY123" s="117"/>
      <c r="KZZ123" s="117"/>
      <c r="LAA123" s="117"/>
      <c r="LAB123" s="117"/>
      <c r="LAC123" s="118" t="s">
        <v>3</v>
      </c>
      <c r="LAD123" s="118"/>
      <c r="LAE123" s="117"/>
      <c r="LAF123" s="117"/>
      <c r="LAG123" s="117"/>
      <c r="LAH123" s="117"/>
      <c r="LAI123" s="117"/>
      <c r="LAJ123" s="117"/>
      <c r="LAK123" s="118" t="s">
        <v>3</v>
      </c>
      <c r="LAL123" s="118"/>
      <c r="LAM123" s="117"/>
      <c r="LAN123" s="117"/>
      <c r="LAO123" s="117"/>
      <c r="LAP123" s="117"/>
      <c r="LAQ123" s="117"/>
      <c r="LAR123" s="117"/>
      <c r="LAS123" s="118" t="s">
        <v>3</v>
      </c>
      <c r="LAT123" s="118"/>
      <c r="LAU123" s="117"/>
      <c r="LAV123" s="117"/>
      <c r="LAW123" s="117"/>
      <c r="LAX123" s="117"/>
      <c r="LAY123" s="117"/>
      <c r="LAZ123" s="117"/>
      <c r="LBA123" s="118" t="s">
        <v>3</v>
      </c>
      <c r="LBB123" s="118"/>
      <c r="LBC123" s="117"/>
      <c r="LBD123" s="117"/>
      <c r="LBE123" s="117"/>
      <c r="LBF123" s="117"/>
      <c r="LBG123" s="117"/>
      <c r="LBH123" s="117"/>
      <c r="LBI123" s="118" t="s">
        <v>3</v>
      </c>
      <c r="LBJ123" s="118"/>
      <c r="LBK123" s="117"/>
      <c r="LBL123" s="117"/>
      <c r="LBM123" s="117"/>
      <c r="LBN123" s="117"/>
      <c r="LBO123" s="117"/>
      <c r="LBP123" s="117"/>
      <c r="LBQ123" s="118" t="s">
        <v>3</v>
      </c>
      <c r="LBR123" s="118"/>
      <c r="LBS123" s="117"/>
      <c r="LBT123" s="117"/>
      <c r="LBU123" s="117"/>
      <c r="LBV123" s="117"/>
      <c r="LBW123" s="117"/>
      <c r="LBX123" s="117"/>
      <c r="LBY123" s="118" t="s">
        <v>3</v>
      </c>
      <c r="LBZ123" s="118"/>
      <c r="LCA123" s="117"/>
      <c r="LCB123" s="117"/>
      <c r="LCC123" s="117"/>
      <c r="LCD123" s="117"/>
      <c r="LCE123" s="117"/>
      <c r="LCF123" s="117"/>
      <c r="LCG123" s="118" t="s">
        <v>3</v>
      </c>
      <c r="LCH123" s="118"/>
      <c r="LCI123" s="117"/>
      <c r="LCJ123" s="117"/>
      <c r="LCK123" s="117"/>
      <c r="LCL123" s="117"/>
      <c r="LCM123" s="117"/>
      <c r="LCN123" s="117"/>
      <c r="LCO123" s="118" t="s">
        <v>3</v>
      </c>
      <c r="LCP123" s="118"/>
      <c r="LCQ123" s="117"/>
      <c r="LCR123" s="117"/>
      <c r="LCS123" s="117"/>
      <c r="LCT123" s="117"/>
      <c r="LCU123" s="117"/>
      <c r="LCV123" s="117"/>
      <c r="LCW123" s="118" t="s">
        <v>3</v>
      </c>
      <c r="LCX123" s="118"/>
      <c r="LCY123" s="117"/>
      <c r="LCZ123" s="117"/>
      <c r="LDA123" s="117"/>
      <c r="LDB123" s="117"/>
      <c r="LDC123" s="117"/>
      <c r="LDD123" s="117"/>
      <c r="LDE123" s="118" t="s">
        <v>3</v>
      </c>
      <c r="LDF123" s="118"/>
      <c r="LDG123" s="117"/>
      <c r="LDH123" s="117"/>
      <c r="LDI123" s="117"/>
      <c r="LDJ123" s="117"/>
      <c r="LDK123" s="117"/>
      <c r="LDL123" s="117"/>
      <c r="LDM123" s="118" t="s">
        <v>3</v>
      </c>
      <c r="LDN123" s="118"/>
      <c r="LDO123" s="117"/>
      <c r="LDP123" s="117"/>
      <c r="LDQ123" s="117"/>
      <c r="LDR123" s="117"/>
      <c r="LDS123" s="117"/>
      <c r="LDT123" s="117"/>
      <c r="LDU123" s="118" t="s">
        <v>3</v>
      </c>
      <c r="LDV123" s="118"/>
      <c r="LDW123" s="117"/>
      <c r="LDX123" s="117"/>
      <c r="LDY123" s="117"/>
      <c r="LDZ123" s="117"/>
      <c r="LEA123" s="117"/>
      <c r="LEB123" s="117"/>
      <c r="LEC123" s="118" t="s">
        <v>3</v>
      </c>
      <c r="LED123" s="118"/>
      <c r="LEE123" s="117"/>
      <c r="LEF123" s="117"/>
      <c r="LEG123" s="117"/>
      <c r="LEH123" s="117"/>
      <c r="LEI123" s="117"/>
      <c r="LEJ123" s="117"/>
      <c r="LEK123" s="118" t="s">
        <v>3</v>
      </c>
      <c r="LEL123" s="118"/>
      <c r="LEM123" s="117"/>
      <c r="LEN123" s="117"/>
      <c r="LEO123" s="117"/>
      <c r="LEP123" s="117"/>
      <c r="LEQ123" s="117"/>
      <c r="LER123" s="117"/>
      <c r="LES123" s="118" t="s">
        <v>3</v>
      </c>
      <c r="LET123" s="118"/>
      <c r="LEU123" s="117"/>
      <c r="LEV123" s="117"/>
      <c r="LEW123" s="117"/>
      <c r="LEX123" s="117"/>
      <c r="LEY123" s="117"/>
      <c r="LEZ123" s="117"/>
      <c r="LFA123" s="118" t="s">
        <v>3</v>
      </c>
      <c r="LFB123" s="118"/>
      <c r="LFC123" s="117"/>
      <c r="LFD123" s="117"/>
      <c r="LFE123" s="117"/>
      <c r="LFF123" s="117"/>
      <c r="LFG123" s="117"/>
      <c r="LFH123" s="117"/>
      <c r="LFI123" s="118" t="s">
        <v>3</v>
      </c>
      <c r="LFJ123" s="118"/>
      <c r="LFK123" s="117"/>
      <c r="LFL123" s="117"/>
      <c r="LFM123" s="117"/>
      <c r="LFN123" s="117"/>
      <c r="LFO123" s="117"/>
      <c r="LFP123" s="117"/>
      <c r="LFQ123" s="118" t="s">
        <v>3</v>
      </c>
      <c r="LFR123" s="118"/>
      <c r="LFS123" s="117"/>
      <c r="LFT123" s="117"/>
      <c r="LFU123" s="117"/>
      <c r="LFV123" s="117"/>
      <c r="LFW123" s="117"/>
      <c r="LFX123" s="117"/>
      <c r="LFY123" s="118" t="s">
        <v>3</v>
      </c>
      <c r="LFZ123" s="118"/>
      <c r="LGA123" s="117"/>
      <c r="LGB123" s="117"/>
      <c r="LGC123" s="117"/>
      <c r="LGD123" s="117"/>
      <c r="LGE123" s="117"/>
      <c r="LGF123" s="117"/>
      <c r="LGG123" s="118" t="s">
        <v>3</v>
      </c>
      <c r="LGH123" s="118"/>
      <c r="LGI123" s="117"/>
      <c r="LGJ123" s="117"/>
      <c r="LGK123" s="117"/>
      <c r="LGL123" s="117"/>
      <c r="LGM123" s="117"/>
      <c r="LGN123" s="117"/>
      <c r="LGO123" s="118" t="s">
        <v>3</v>
      </c>
      <c r="LGP123" s="118"/>
      <c r="LGQ123" s="117"/>
      <c r="LGR123" s="117"/>
      <c r="LGS123" s="117"/>
      <c r="LGT123" s="117"/>
      <c r="LGU123" s="117"/>
      <c r="LGV123" s="117"/>
      <c r="LGW123" s="118" t="s">
        <v>3</v>
      </c>
      <c r="LGX123" s="118"/>
      <c r="LGY123" s="117"/>
      <c r="LGZ123" s="117"/>
      <c r="LHA123" s="117"/>
      <c r="LHB123" s="117"/>
      <c r="LHC123" s="117"/>
      <c r="LHD123" s="117"/>
      <c r="LHE123" s="118" t="s">
        <v>3</v>
      </c>
      <c r="LHF123" s="118"/>
      <c r="LHG123" s="117"/>
      <c r="LHH123" s="117"/>
      <c r="LHI123" s="117"/>
      <c r="LHJ123" s="117"/>
      <c r="LHK123" s="117"/>
      <c r="LHL123" s="117"/>
      <c r="LHM123" s="118" t="s">
        <v>3</v>
      </c>
      <c r="LHN123" s="118"/>
      <c r="LHO123" s="117"/>
      <c r="LHP123" s="117"/>
      <c r="LHQ123" s="117"/>
      <c r="LHR123" s="117"/>
      <c r="LHS123" s="117"/>
      <c r="LHT123" s="117"/>
      <c r="LHU123" s="118" t="s">
        <v>3</v>
      </c>
      <c r="LHV123" s="118"/>
      <c r="LHW123" s="117"/>
      <c r="LHX123" s="117"/>
      <c r="LHY123" s="117"/>
      <c r="LHZ123" s="117"/>
      <c r="LIA123" s="117"/>
      <c r="LIB123" s="117"/>
      <c r="LIC123" s="118" t="s">
        <v>3</v>
      </c>
      <c r="LID123" s="118"/>
      <c r="LIE123" s="117"/>
      <c r="LIF123" s="117"/>
      <c r="LIG123" s="117"/>
      <c r="LIH123" s="117"/>
      <c r="LII123" s="117"/>
      <c r="LIJ123" s="117"/>
      <c r="LIK123" s="118" t="s">
        <v>3</v>
      </c>
      <c r="LIL123" s="118"/>
      <c r="LIM123" s="117"/>
      <c r="LIN123" s="117"/>
      <c r="LIO123" s="117"/>
      <c r="LIP123" s="117"/>
      <c r="LIQ123" s="117"/>
      <c r="LIR123" s="117"/>
      <c r="LIS123" s="118" t="s">
        <v>3</v>
      </c>
      <c r="LIT123" s="118"/>
      <c r="LIU123" s="117"/>
      <c r="LIV123" s="117"/>
      <c r="LIW123" s="117"/>
      <c r="LIX123" s="117"/>
      <c r="LIY123" s="117"/>
      <c r="LIZ123" s="117"/>
      <c r="LJA123" s="118" t="s">
        <v>3</v>
      </c>
      <c r="LJB123" s="118"/>
      <c r="LJC123" s="117"/>
      <c r="LJD123" s="117"/>
      <c r="LJE123" s="117"/>
      <c r="LJF123" s="117"/>
      <c r="LJG123" s="117"/>
      <c r="LJH123" s="117"/>
      <c r="LJI123" s="118" t="s">
        <v>3</v>
      </c>
      <c r="LJJ123" s="118"/>
      <c r="LJK123" s="117"/>
      <c r="LJL123" s="117"/>
      <c r="LJM123" s="117"/>
      <c r="LJN123" s="117"/>
      <c r="LJO123" s="117"/>
      <c r="LJP123" s="117"/>
      <c r="LJQ123" s="118" t="s">
        <v>3</v>
      </c>
      <c r="LJR123" s="118"/>
      <c r="LJS123" s="117"/>
      <c r="LJT123" s="117"/>
      <c r="LJU123" s="117"/>
      <c r="LJV123" s="117"/>
      <c r="LJW123" s="117"/>
      <c r="LJX123" s="117"/>
      <c r="LJY123" s="118" t="s">
        <v>3</v>
      </c>
      <c r="LJZ123" s="118"/>
      <c r="LKA123" s="117"/>
      <c r="LKB123" s="117"/>
      <c r="LKC123" s="117"/>
      <c r="LKD123" s="117"/>
      <c r="LKE123" s="117"/>
      <c r="LKF123" s="117"/>
      <c r="LKG123" s="118" t="s">
        <v>3</v>
      </c>
      <c r="LKH123" s="118"/>
      <c r="LKI123" s="117"/>
      <c r="LKJ123" s="117"/>
      <c r="LKK123" s="117"/>
      <c r="LKL123" s="117"/>
      <c r="LKM123" s="117"/>
      <c r="LKN123" s="117"/>
      <c r="LKO123" s="118" t="s">
        <v>3</v>
      </c>
      <c r="LKP123" s="118"/>
      <c r="LKQ123" s="117"/>
      <c r="LKR123" s="117"/>
      <c r="LKS123" s="117"/>
      <c r="LKT123" s="117"/>
      <c r="LKU123" s="117"/>
      <c r="LKV123" s="117"/>
      <c r="LKW123" s="118" t="s">
        <v>3</v>
      </c>
      <c r="LKX123" s="118"/>
      <c r="LKY123" s="117"/>
      <c r="LKZ123" s="117"/>
      <c r="LLA123" s="117"/>
      <c r="LLB123" s="117"/>
      <c r="LLC123" s="117"/>
      <c r="LLD123" s="117"/>
      <c r="LLE123" s="118" t="s">
        <v>3</v>
      </c>
      <c r="LLF123" s="118"/>
      <c r="LLG123" s="117"/>
      <c r="LLH123" s="117"/>
      <c r="LLI123" s="117"/>
      <c r="LLJ123" s="117"/>
      <c r="LLK123" s="117"/>
      <c r="LLL123" s="117"/>
      <c r="LLM123" s="118" t="s">
        <v>3</v>
      </c>
      <c r="LLN123" s="118"/>
      <c r="LLO123" s="117"/>
      <c r="LLP123" s="117"/>
      <c r="LLQ123" s="117"/>
      <c r="LLR123" s="117"/>
      <c r="LLS123" s="117"/>
      <c r="LLT123" s="117"/>
      <c r="LLU123" s="118" t="s">
        <v>3</v>
      </c>
      <c r="LLV123" s="118"/>
      <c r="LLW123" s="117"/>
      <c r="LLX123" s="117"/>
      <c r="LLY123" s="117"/>
      <c r="LLZ123" s="117"/>
      <c r="LMA123" s="117"/>
      <c r="LMB123" s="117"/>
      <c r="LMC123" s="118" t="s">
        <v>3</v>
      </c>
      <c r="LMD123" s="118"/>
      <c r="LME123" s="117"/>
      <c r="LMF123" s="117"/>
      <c r="LMG123" s="117"/>
      <c r="LMH123" s="117"/>
      <c r="LMI123" s="117"/>
      <c r="LMJ123" s="117"/>
      <c r="LMK123" s="118" t="s">
        <v>3</v>
      </c>
      <c r="LML123" s="118"/>
      <c r="LMM123" s="117"/>
      <c r="LMN123" s="117"/>
      <c r="LMO123" s="117"/>
      <c r="LMP123" s="117"/>
      <c r="LMQ123" s="117"/>
      <c r="LMR123" s="117"/>
      <c r="LMS123" s="118" t="s">
        <v>3</v>
      </c>
      <c r="LMT123" s="118"/>
      <c r="LMU123" s="117"/>
      <c r="LMV123" s="117"/>
      <c r="LMW123" s="117"/>
      <c r="LMX123" s="117"/>
      <c r="LMY123" s="117"/>
      <c r="LMZ123" s="117"/>
      <c r="LNA123" s="118" t="s">
        <v>3</v>
      </c>
      <c r="LNB123" s="118"/>
      <c r="LNC123" s="117"/>
      <c r="LND123" s="117"/>
      <c r="LNE123" s="117"/>
      <c r="LNF123" s="117"/>
      <c r="LNG123" s="117"/>
      <c r="LNH123" s="117"/>
      <c r="LNI123" s="118" t="s">
        <v>3</v>
      </c>
      <c r="LNJ123" s="118"/>
      <c r="LNK123" s="117"/>
      <c r="LNL123" s="117"/>
      <c r="LNM123" s="117"/>
      <c r="LNN123" s="117"/>
      <c r="LNO123" s="117"/>
      <c r="LNP123" s="117"/>
      <c r="LNQ123" s="118" t="s">
        <v>3</v>
      </c>
      <c r="LNR123" s="118"/>
      <c r="LNS123" s="117"/>
      <c r="LNT123" s="117"/>
      <c r="LNU123" s="117"/>
      <c r="LNV123" s="117"/>
      <c r="LNW123" s="117"/>
      <c r="LNX123" s="117"/>
      <c r="LNY123" s="118" t="s">
        <v>3</v>
      </c>
      <c r="LNZ123" s="118"/>
      <c r="LOA123" s="117"/>
      <c r="LOB123" s="117"/>
      <c r="LOC123" s="117"/>
      <c r="LOD123" s="117"/>
      <c r="LOE123" s="117"/>
      <c r="LOF123" s="117"/>
      <c r="LOG123" s="118" t="s">
        <v>3</v>
      </c>
      <c r="LOH123" s="118"/>
      <c r="LOI123" s="117"/>
      <c r="LOJ123" s="117"/>
      <c r="LOK123" s="117"/>
      <c r="LOL123" s="117"/>
      <c r="LOM123" s="117"/>
      <c r="LON123" s="117"/>
      <c r="LOO123" s="118" t="s">
        <v>3</v>
      </c>
      <c r="LOP123" s="118"/>
      <c r="LOQ123" s="117"/>
      <c r="LOR123" s="117"/>
      <c r="LOS123" s="117"/>
      <c r="LOT123" s="117"/>
      <c r="LOU123" s="117"/>
      <c r="LOV123" s="117"/>
      <c r="LOW123" s="118" t="s">
        <v>3</v>
      </c>
      <c r="LOX123" s="118"/>
      <c r="LOY123" s="117"/>
      <c r="LOZ123" s="117"/>
      <c r="LPA123" s="117"/>
      <c r="LPB123" s="117"/>
      <c r="LPC123" s="117"/>
      <c r="LPD123" s="117"/>
      <c r="LPE123" s="118" t="s">
        <v>3</v>
      </c>
      <c r="LPF123" s="118"/>
      <c r="LPG123" s="117"/>
      <c r="LPH123" s="117"/>
      <c r="LPI123" s="117"/>
      <c r="LPJ123" s="117"/>
      <c r="LPK123" s="117"/>
      <c r="LPL123" s="117"/>
      <c r="LPM123" s="118" t="s">
        <v>3</v>
      </c>
      <c r="LPN123" s="118"/>
      <c r="LPO123" s="117"/>
      <c r="LPP123" s="117"/>
      <c r="LPQ123" s="117"/>
      <c r="LPR123" s="117"/>
      <c r="LPS123" s="117"/>
      <c r="LPT123" s="117"/>
      <c r="LPU123" s="118" t="s">
        <v>3</v>
      </c>
      <c r="LPV123" s="118"/>
      <c r="LPW123" s="117"/>
      <c r="LPX123" s="117"/>
      <c r="LPY123" s="117"/>
      <c r="LPZ123" s="117"/>
      <c r="LQA123" s="117"/>
      <c r="LQB123" s="117"/>
      <c r="LQC123" s="118" t="s">
        <v>3</v>
      </c>
      <c r="LQD123" s="118"/>
      <c r="LQE123" s="117"/>
      <c r="LQF123" s="117"/>
      <c r="LQG123" s="117"/>
      <c r="LQH123" s="117"/>
      <c r="LQI123" s="117"/>
      <c r="LQJ123" s="117"/>
      <c r="LQK123" s="118" t="s">
        <v>3</v>
      </c>
      <c r="LQL123" s="118"/>
      <c r="LQM123" s="117"/>
      <c r="LQN123" s="117"/>
      <c r="LQO123" s="117"/>
      <c r="LQP123" s="117"/>
      <c r="LQQ123" s="117"/>
      <c r="LQR123" s="117"/>
      <c r="LQS123" s="118" t="s">
        <v>3</v>
      </c>
      <c r="LQT123" s="118"/>
      <c r="LQU123" s="117"/>
      <c r="LQV123" s="117"/>
      <c r="LQW123" s="117"/>
      <c r="LQX123" s="117"/>
      <c r="LQY123" s="117"/>
      <c r="LQZ123" s="117"/>
      <c r="LRA123" s="118" t="s">
        <v>3</v>
      </c>
      <c r="LRB123" s="118"/>
      <c r="LRC123" s="117"/>
      <c r="LRD123" s="117"/>
      <c r="LRE123" s="117"/>
      <c r="LRF123" s="117"/>
      <c r="LRG123" s="117"/>
      <c r="LRH123" s="117"/>
      <c r="LRI123" s="118" t="s">
        <v>3</v>
      </c>
      <c r="LRJ123" s="118"/>
      <c r="LRK123" s="117"/>
      <c r="LRL123" s="117"/>
      <c r="LRM123" s="117"/>
      <c r="LRN123" s="117"/>
      <c r="LRO123" s="117"/>
      <c r="LRP123" s="117"/>
      <c r="LRQ123" s="118" t="s">
        <v>3</v>
      </c>
      <c r="LRR123" s="118"/>
      <c r="LRS123" s="117"/>
      <c r="LRT123" s="117"/>
      <c r="LRU123" s="117"/>
      <c r="LRV123" s="117"/>
      <c r="LRW123" s="117"/>
      <c r="LRX123" s="117"/>
      <c r="LRY123" s="118" t="s">
        <v>3</v>
      </c>
      <c r="LRZ123" s="118"/>
      <c r="LSA123" s="117"/>
      <c r="LSB123" s="117"/>
      <c r="LSC123" s="117"/>
      <c r="LSD123" s="117"/>
      <c r="LSE123" s="117"/>
      <c r="LSF123" s="117"/>
      <c r="LSG123" s="118" t="s">
        <v>3</v>
      </c>
      <c r="LSH123" s="118"/>
      <c r="LSI123" s="117"/>
      <c r="LSJ123" s="117"/>
      <c r="LSK123" s="117"/>
      <c r="LSL123" s="117"/>
      <c r="LSM123" s="117"/>
      <c r="LSN123" s="117"/>
      <c r="LSO123" s="118" t="s">
        <v>3</v>
      </c>
      <c r="LSP123" s="118"/>
      <c r="LSQ123" s="117"/>
      <c r="LSR123" s="117"/>
      <c r="LSS123" s="117"/>
      <c r="LST123" s="117"/>
      <c r="LSU123" s="117"/>
      <c r="LSV123" s="117"/>
      <c r="LSW123" s="118" t="s">
        <v>3</v>
      </c>
      <c r="LSX123" s="118"/>
      <c r="LSY123" s="117"/>
      <c r="LSZ123" s="117"/>
      <c r="LTA123" s="117"/>
      <c r="LTB123" s="117"/>
      <c r="LTC123" s="117"/>
      <c r="LTD123" s="117"/>
      <c r="LTE123" s="118" t="s">
        <v>3</v>
      </c>
      <c r="LTF123" s="118"/>
      <c r="LTG123" s="117"/>
      <c r="LTH123" s="117"/>
      <c r="LTI123" s="117"/>
      <c r="LTJ123" s="117"/>
      <c r="LTK123" s="117"/>
      <c r="LTL123" s="117"/>
      <c r="LTM123" s="118" t="s">
        <v>3</v>
      </c>
      <c r="LTN123" s="118"/>
      <c r="LTO123" s="117"/>
      <c r="LTP123" s="117"/>
      <c r="LTQ123" s="117"/>
      <c r="LTR123" s="117"/>
      <c r="LTS123" s="117"/>
      <c r="LTT123" s="117"/>
      <c r="LTU123" s="118" t="s">
        <v>3</v>
      </c>
      <c r="LTV123" s="118"/>
      <c r="LTW123" s="117"/>
      <c r="LTX123" s="117"/>
      <c r="LTY123" s="117"/>
      <c r="LTZ123" s="117"/>
      <c r="LUA123" s="117"/>
      <c r="LUB123" s="117"/>
      <c r="LUC123" s="118" t="s">
        <v>3</v>
      </c>
      <c r="LUD123" s="118"/>
      <c r="LUE123" s="117"/>
      <c r="LUF123" s="117"/>
      <c r="LUG123" s="117"/>
      <c r="LUH123" s="117"/>
      <c r="LUI123" s="117"/>
      <c r="LUJ123" s="117"/>
      <c r="LUK123" s="118" t="s">
        <v>3</v>
      </c>
      <c r="LUL123" s="118"/>
      <c r="LUM123" s="117"/>
      <c r="LUN123" s="117"/>
      <c r="LUO123" s="117"/>
      <c r="LUP123" s="117"/>
      <c r="LUQ123" s="117"/>
      <c r="LUR123" s="117"/>
      <c r="LUS123" s="118" t="s">
        <v>3</v>
      </c>
      <c r="LUT123" s="118"/>
      <c r="LUU123" s="117"/>
      <c r="LUV123" s="117"/>
      <c r="LUW123" s="117"/>
      <c r="LUX123" s="117"/>
      <c r="LUY123" s="117"/>
      <c r="LUZ123" s="117"/>
      <c r="LVA123" s="118" t="s">
        <v>3</v>
      </c>
      <c r="LVB123" s="118"/>
      <c r="LVC123" s="117"/>
      <c r="LVD123" s="117"/>
      <c r="LVE123" s="117"/>
      <c r="LVF123" s="117"/>
      <c r="LVG123" s="117"/>
      <c r="LVH123" s="117"/>
      <c r="LVI123" s="118" t="s">
        <v>3</v>
      </c>
      <c r="LVJ123" s="118"/>
      <c r="LVK123" s="117"/>
      <c r="LVL123" s="117"/>
      <c r="LVM123" s="117"/>
      <c r="LVN123" s="117"/>
      <c r="LVO123" s="117"/>
      <c r="LVP123" s="117"/>
      <c r="LVQ123" s="118" t="s">
        <v>3</v>
      </c>
      <c r="LVR123" s="118"/>
      <c r="LVS123" s="117"/>
      <c r="LVT123" s="117"/>
      <c r="LVU123" s="117"/>
      <c r="LVV123" s="117"/>
      <c r="LVW123" s="117"/>
      <c r="LVX123" s="117"/>
      <c r="LVY123" s="118" t="s">
        <v>3</v>
      </c>
      <c r="LVZ123" s="118"/>
      <c r="LWA123" s="117"/>
      <c r="LWB123" s="117"/>
      <c r="LWC123" s="117"/>
      <c r="LWD123" s="117"/>
      <c r="LWE123" s="117"/>
      <c r="LWF123" s="117"/>
      <c r="LWG123" s="118" t="s">
        <v>3</v>
      </c>
      <c r="LWH123" s="118"/>
      <c r="LWI123" s="117"/>
      <c r="LWJ123" s="117"/>
      <c r="LWK123" s="117"/>
      <c r="LWL123" s="117"/>
      <c r="LWM123" s="117"/>
      <c r="LWN123" s="117"/>
      <c r="LWO123" s="118" t="s">
        <v>3</v>
      </c>
      <c r="LWP123" s="118"/>
      <c r="LWQ123" s="117"/>
      <c r="LWR123" s="117"/>
      <c r="LWS123" s="117"/>
      <c r="LWT123" s="117"/>
      <c r="LWU123" s="117"/>
      <c r="LWV123" s="117"/>
      <c r="LWW123" s="118" t="s">
        <v>3</v>
      </c>
      <c r="LWX123" s="118"/>
      <c r="LWY123" s="117"/>
      <c r="LWZ123" s="117"/>
      <c r="LXA123" s="117"/>
      <c r="LXB123" s="117"/>
      <c r="LXC123" s="117"/>
      <c r="LXD123" s="117"/>
      <c r="LXE123" s="118" t="s">
        <v>3</v>
      </c>
      <c r="LXF123" s="118"/>
      <c r="LXG123" s="117"/>
      <c r="LXH123" s="117"/>
      <c r="LXI123" s="117"/>
      <c r="LXJ123" s="117"/>
      <c r="LXK123" s="117"/>
      <c r="LXL123" s="117"/>
      <c r="LXM123" s="118" t="s">
        <v>3</v>
      </c>
      <c r="LXN123" s="118"/>
      <c r="LXO123" s="117"/>
      <c r="LXP123" s="117"/>
      <c r="LXQ123" s="117"/>
      <c r="LXR123" s="117"/>
      <c r="LXS123" s="117"/>
      <c r="LXT123" s="117"/>
      <c r="LXU123" s="118" t="s">
        <v>3</v>
      </c>
      <c r="LXV123" s="118"/>
      <c r="LXW123" s="117"/>
      <c r="LXX123" s="117"/>
      <c r="LXY123" s="117"/>
      <c r="LXZ123" s="117"/>
      <c r="LYA123" s="117"/>
      <c r="LYB123" s="117"/>
      <c r="LYC123" s="118" t="s">
        <v>3</v>
      </c>
      <c r="LYD123" s="118"/>
      <c r="LYE123" s="117"/>
      <c r="LYF123" s="117"/>
      <c r="LYG123" s="117"/>
      <c r="LYH123" s="117"/>
      <c r="LYI123" s="117"/>
      <c r="LYJ123" s="117"/>
      <c r="LYK123" s="118" t="s">
        <v>3</v>
      </c>
      <c r="LYL123" s="118"/>
      <c r="LYM123" s="117"/>
      <c r="LYN123" s="117"/>
      <c r="LYO123" s="117"/>
      <c r="LYP123" s="117"/>
      <c r="LYQ123" s="117"/>
      <c r="LYR123" s="117"/>
      <c r="LYS123" s="118" t="s">
        <v>3</v>
      </c>
      <c r="LYT123" s="118"/>
      <c r="LYU123" s="117"/>
      <c r="LYV123" s="117"/>
      <c r="LYW123" s="117"/>
      <c r="LYX123" s="117"/>
      <c r="LYY123" s="117"/>
      <c r="LYZ123" s="117"/>
      <c r="LZA123" s="118" t="s">
        <v>3</v>
      </c>
      <c r="LZB123" s="118"/>
      <c r="LZC123" s="117"/>
      <c r="LZD123" s="117"/>
      <c r="LZE123" s="117"/>
      <c r="LZF123" s="117"/>
      <c r="LZG123" s="117"/>
      <c r="LZH123" s="117"/>
      <c r="LZI123" s="118" t="s">
        <v>3</v>
      </c>
      <c r="LZJ123" s="118"/>
      <c r="LZK123" s="117"/>
      <c r="LZL123" s="117"/>
      <c r="LZM123" s="117"/>
      <c r="LZN123" s="117"/>
      <c r="LZO123" s="117"/>
      <c r="LZP123" s="117"/>
      <c r="LZQ123" s="118" t="s">
        <v>3</v>
      </c>
      <c r="LZR123" s="118"/>
      <c r="LZS123" s="117"/>
      <c r="LZT123" s="117"/>
      <c r="LZU123" s="117"/>
      <c r="LZV123" s="117"/>
      <c r="LZW123" s="117"/>
      <c r="LZX123" s="117"/>
      <c r="LZY123" s="118" t="s">
        <v>3</v>
      </c>
      <c r="LZZ123" s="118"/>
      <c r="MAA123" s="117"/>
      <c r="MAB123" s="117"/>
      <c r="MAC123" s="117"/>
      <c r="MAD123" s="117"/>
      <c r="MAE123" s="117"/>
      <c r="MAF123" s="117"/>
      <c r="MAG123" s="118" t="s">
        <v>3</v>
      </c>
      <c r="MAH123" s="118"/>
      <c r="MAI123" s="117"/>
      <c r="MAJ123" s="117"/>
      <c r="MAK123" s="117"/>
      <c r="MAL123" s="117"/>
      <c r="MAM123" s="117"/>
      <c r="MAN123" s="117"/>
      <c r="MAO123" s="118" t="s">
        <v>3</v>
      </c>
      <c r="MAP123" s="118"/>
      <c r="MAQ123" s="117"/>
      <c r="MAR123" s="117"/>
      <c r="MAS123" s="117"/>
      <c r="MAT123" s="117"/>
      <c r="MAU123" s="117"/>
      <c r="MAV123" s="117"/>
      <c r="MAW123" s="118" t="s">
        <v>3</v>
      </c>
      <c r="MAX123" s="118"/>
      <c r="MAY123" s="117"/>
      <c r="MAZ123" s="117"/>
      <c r="MBA123" s="117"/>
      <c r="MBB123" s="117"/>
      <c r="MBC123" s="117"/>
      <c r="MBD123" s="117"/>
      <c r="MBE123" s="118" t="s">
        <v>3</v>
      </c>
      <c r="MBF123" s="118"/>
      <c r="MBG123" s="117"/>
      <c r="MBH123" s="117"/>
      <c r="MBI123" s="117"/>
      <c r="MBJ123" s="117"/>
      <c r="MBK123" s="117"/>
      <c r="MBL123" s="117"/>
      <c r="MBM123" s="118" t="s">
        <v>3</v>
      </c>
      <c r="MBN123" s="118"/>
      <c r="MBO123" s="117"/>
      <c r="MBP123" s="117"/>
      <c r="MBQ123" s="117"/>
      <c r="MBR123" s="117"/>
      <c r="MBS123" s="117"/>
      <c r="MBT123" s="117"/>
      <c r="MBU123" s="118" t="s">
        <v>3</v>
      </c>
      <c r="MBV123" s="118"/>
      <c r="MBW123" s="117"/>
      <c r="MBX123" s="117"/>
      <c r="MBY123" s="117"/>
      <c r="MBZ123" s="117"/>
      <c r="MCA123" s="117"/>
      <c r="MCB123" s="117"/>
      <c r="MCC123" s="118" t="s">
        <v>3</v>
      </c>
      <c r="MCD123" s="118"/>
      <c r="MCE123" s="117"/>
      <c r="MCF123" s="117"/>
      <c r="MCG123" s="117"/>
      <c r="MCH123" s="117"/>
      <c r="MCI123" s="117"/>
      <c r="MCJ123" s="117"/>
      <c r="MCK123" s="118" t="s">
        <v>3</v>
      </c>
      <c r="MCL123" s="118"/>
      <c r="MCM123" s="117"/>
      <c r="MCN123" s="117"/>
      <c r="MCO123" s="117"/>
      <c r="MCP123" s="117"/>
      <c r="MCQ123" s="117"/>
      <c r="MCR123" s="117"/>
      <c r="MCS123" s="118" t="s">
        <v>3</v>
      </c>
      <c r="MCT123" s="118"/>
      <c r="MCU123" s="117"/>
      <c r="MCV123" s="117"/>
      <c r="MCW123" s="117"/>
      <c r="MCX123" s="117"/>
      <c r="MCY123" s="117"/>
      <c r="MCZ123" s="117"/>
      <c r="MDA123" s="118" t="s">
        <v>3</v>
      </c>
      <c r="MDB123" s="118"/>
      <c r="MDC123" s="117"/>
      <c r="MDD123" s="117"/>
      <c r="MDE123" s="117"/>
      <c r="MDF123" s="117"/>
      <c r="MDG123" s="117"/>
      <c r="MDH123" s="117"/>
      <c r="MDI123" s="118" t="s">
        <v>3</v>
      </c>
      <c r="MDJ123" s="118"/>
      <c r="MDK123" s="117"/>
      <c r="MDL123" s="117"/>
      <c r="MDM123" s="117"/>
      <c r="MDN123" s="117"/>
      <c r="MDO123" s="117"/>
      <c r="MDP123" s="117"/>
      <c r="MDQ123" s="118" t="s">
        <v>3</v>
      </c>
      <c r="MDR123" s="118"/>
      <c r="MDS123" s="117"/>
      <c r="MDT123" s="117"/>
      <c r="MDU123" s="117"/>
      <c r="MDV123" s="117"/>
      <c r="MDW123" s="117"/>
      <c r="MDX123" s="117"/>
      <c r="MDY123" s="118" t="s">
        <v>3</v>
      </c>
      <c r="MDZ123" s="118"/>
      <c r="MEA123" s="117"/>
      <c r="MEB123" s="117"/>
      <c r="MEC123" s="117"/>
      <c r="MED123" s="117"/>
      <c r="MEE123" s="117"/>
      <c r="MEF123" s="117"/>
      <c r="MEG123" s="118" t="s">
        <v>3</v>
      </c>
      <c r="MEH123" s="118"/>
      <c r="MEI123" s="117"/>
      <c r="MEJ123" s="117"/>
      <c r="MEK123" s="117"/>
      <c r="MEL123" s="117"/>
      <c r="MEM123" s="117"/>
      <c r="MEN123" s="117"/>
      <c r="MEO123" s="118" t="s">
        <v>3</v>
      </c>
      <c r="MEP123" s="118"/>
      <c r="MEQ123" s="117"/>
      <c r="MER123" s="117"/>
      <c r="MES123" s="117"/>
      <c r="MET123" s="117"/>
      <c r="MEU123" s="117"/>
      <c r="MEV123" s="117"/>
      <c r="MEW123" s="118" t="s">
        <v>3</v>
      </c>
      <c r="MEX123" s="118"/>
      <c r="MEY123" s="117"/>
      <c r="MEZ123" s="117"/>
      <c r="MFA123" s="117"/>
      <c r="MFB123" s="117"/>
      <c r="MFC123" s="117"/>
      <c r="MFD123" s="117"/>
      <c r="MFE123" s="118" t="s">
        <v>3</v>
      </c>
      <c r="MFF123" s="118"/>
      <c r="MFG123" s="117"/>
      <c r="MFH123" s="117"/>
      <c r="MFI123" s="117"/>
      <c r="MFJ123" s="117"/>
      <c r="MFK123" s="117"/>
      <c r="MFL123" s="117"/>
      <c r="MFM123" s="118" t="s">
        <v>3</v>
      </c>
      <c r="MFN123" s="118"/>
      <c r="MFO123" s="117"/>
      <c r="MFP123" s="117"/>
      <c r="MFQ123" s="117"/>
      <c r="MFR123" s="117"/>
      <c r="MFS123" s="117"/>
      <c r="MFT123" s="117"/>
      <c r="MFU123" s="118" t="s">
        <v>3</v>
      </c>
      <c r="MFV123" s="118"/>
      <c r="MFW123" s="117"/>
      <c r="MFX123" s="117"/>
      <c r="MFY123" s="117"/>
      <c r="MFZ123" s="117"/>
      <c r="MGA123" s="117"/>
      <c r="MGB123" s="117"/>
      <c r="MGC123" s="118" t="s">
        <v>3</v>
      </c>
      <c r="MGD123" s="118"/>
      <c r="MGE123" s="117"/>
      <c r="MGF123" s="117"/>
      <c r="MGG123" s="117"/>
      <c r="MGH123" s="117"/>
      <c r="MGI123" s="117"/>
      <c r="MGJ123" s="117"/>
      <c r="MGK123" s="118" t="s">
        <v>3</v>
      </c>
      <c r="MGL123" s="118"/>
      <c r="MGM123" s="117"/>
      <c r="MGN123" s="117"/>
      <c r="MGO123" s="117"/>
      <c r="MGP123" s="117"/>
      <c r="MGQ123" s="117"/>
      <c r="MGR123" s="117"/>
      <c r="MGS123" s="118" t="s">
        <v>3</v>
      </c>
      <c r="MGT123" s="118"/>
      <c r="MGU123" s="117"/>
      <c r="MGV123" s="117"/>
      <c r="MGW123" s="117"/>
      <c r="MGX123" s="117"/>
      <c r="MGY123" s="117"/>
      <c r="MGZ123" s="117"/>
      <c r="MHA123" s="118" t="s">
        <v>3</v>
      </c>
      <c r="MHB123" s="118"/>
      <c r="MHC123" s="117"/>
      <c r="MHD123" s="117"/>
      <c r="MHE123" s="117"/>
      <c r="MHF123" s="117"/>
      <c r="MHG123" s="117"/>
      <c r="MHH123" s="117"/>
      <c r="MHI123" s="118" t="s">
        <v>3</v>
      </c>
      <c r="MHJ123" s="118"/>
      <c r="MHK123" s="117"/>
      <c r="MHL123" s="117"/>
      <c r="MHM123" s="117"/>
      <c r="MHN123" s="117"/>
      <c r="MHO123" s="117"/>
      <c r="MHP123" s="117"/>
      <c r="MHQ123" s="118" t="s">
        <v>3</v>
      </c>
      <c r="MHR123" s="118"/>
      <c r="MHS123" s="117"/>
      <c r="MHT123" s="117"/>
      <c r="MHU123" s="117"/>
      <c r="MHV123" s="117"/>
      <c r="MHW123" s="117"/>
      <c r="MHX123" s="117"/>
      <c r="MHY123" s="118" t="s">
        <v>3</v>
      </c>
      <c r="MHZ123" s="118"/>
      <c r="MIA123" s="117"/>
      <c r="MIB123" s="117"/>
      <c r="MIC123" s="117"/>
      <c r="MID123" s="117"/>
      <c r="MIE123" s="117"/>
      <c r="MIF123" s="117"/>
      <c r="MIG123" s="118" t="s">
        <v>3</v>
      </c>
      <c r="MIH123" s="118"/>
      <c r="MII123" s="117"/>
      <c r="MIJ123" s="117"/>
      <c r="MIK123" s="117"/>
      <c r="MIL123" s="117"/>
      <c r="MIM123" s="117"/>
      <c r="MIN123" s="117"/>
      <c r="MIO123" s="118" t="s">
        <v>3</v>
      </c>
      <c r="MIP123" s="118"/>
      <c r="MIQ123" s="117"/>
      <c r="MIR123" s="117"/>
      <c r="MIS123" s="117"/>
      <c r="MIT123" s="117"/>
      <c r="MIU123" s="117"/>
      <c r="MIV123" s="117"/>
      <c r="MIW123" s="118" t="s">
        <v>3</v>
      </c>
      <c r="MIX123" s="118"/>
      <c r="MIY123" s="117"/>
      <c r="MIZ123" s="117"/>
      <c r="MJA123" s="117"/>
      <c r="MJB123" s="117"/>
      <c r="MJC123" s="117"/>
      <c r="MJD123" s="117"/>
      <c r="MJE123" s="118" t="s">
        <v>3</v>
      </c>
      <c r="MJF123" s="118"/>
      <c r="MJG123" s="117"/>
      <c r="MJH123" s="117"/>
      <c r="MJI123" s="117"/>
      <c r="MJJ123" s="117"/>
      <c r="MJK123" s="117"/>
      <c r="MJL123" s="117"/>
      <c r="MJM123" s="118" t="s">
        <v>3</v>
      </c>
      <c r="MJN123" s="118"/>
      <c r="MJO123" s="117"/>
      <c r="MJP123" s="117"/>
      <c r="MJQ123" s="117"/>
      <c r="MJR123" s="117"/>
      <c r="MJS123" s="117"/>
      <c r="MJT123" s="117"/>
      <c r="MJU123" s="118" t="s">
        <v>3</v>
      </c>
      <c r="MJV123" s="118"/>
      <c r="MJW123" s="117"/>
      <c r="MJX123" s="117"/>
      <c r="MJY123" s="117"/>
      <c r="MJZ123" s="117"/>
      <c r="MKA123" s="117"/>
      <c r="MKB123" s="117"/>
      <c r="MKC123" s="118" t="s">
        <v>3</v>
      </c>
      <c r="MKD123" s="118"/>
      <c r="MKE123" s="117"/>
      <c r="MKF123" s="117"/>
      <c r="MKG123" s="117"/>
      <c r="MKH123" s="117"/>
      <c r="MKI123" s="117"/>
      <c r="MKJ123" s="117"/>
      <c r="MKK123" s="118" t="s">
        <v>3</v>
      </c>
      <c r="MKL123" s="118"/>
      <c r="MKM123" s="117"/>
      <c r="MKN123" s="117"/>
      <c r="MKO123" s="117"/>
      <c r="MKP123" s="117"/>
      <c r="MKQ123" s="117"/>
      <c r="MKR123" s="117"/>
      <c r="MKS123" s="118" t="s">
        <v>3</v>
      </c>
      <c r="MKT123" s="118"/>
      <c r="MKU123" s="117"/>
      <c r="MKV123" s="117"/>
      <c r="MKW123" s="117"/>
      <c r="MKX123" s="117"/>
      <c r="MKY123" s="117"/>
      <c r="MKZ123" s="117"/>
      <c r="MLA123" s="118" t="s">
        <v>3</v>
      </c>
      <c r="MLB123" s="118"/>
      <c r="MLC123" s="117"/>
      <c r="MLD123" s="117"/>
      <c r="MLE123" s="117"/>
      <c r="MLF123" s="117"/>
      <c r="MLG123" s="117"/>
      <c r="MLH123" s="117"/>
      <c r="MLI123" s="118" t="s">
        <v>3</v>
      </c>
      <c r="MLJ123" s="118"/>
      <c r="MLK123" s="117"/>
      <c r="MLL123" s="117"/>
      <c r="MLM123" s="117"/>
      <c r="MLN123" s="117"/>
      <c r="MLO123" s="117"/>
      <c r="MLP123" s="117"/>
      <c r="MLQ123" s="118" t="s">
        <v>3</v>
      </c>
      <c r="MLR123" s="118"/>
      <c r="MLS123" s="117"/>
      <c r="MLT123" s="117"/>
      <c r="MLU123" s="117"/>
      <c r="MLV123" s="117"/>
      <c r="MLW123" s="117"/>
      <c r="MLX123" s="117"/>
      <c r="MLY123" s="118" t="s">
        <v>3</v>
      </c>
      <c r="MLZ123" s="118"/>
      <c r="MMA123" s="117"/>
      <c r="MMB123" s="117"/>
      <c r="MMC123" s="117"/>
      <c r="MMD123" s="117"/>
      <c r="MME123" s="117"/>
      <c r="MMF123" s="117"/>
      <c r="MMG123" s="118" t="s">
        <v>3</v>
      </c>
      <c r="MMH123" s="118"/>
      <c r="MMI123" s="117"/>
      <c r="MMJ123" s="117"/>
      <c r="MMK123" s="117"/>
      <c r="MML123" s="117"/>
      <c r="MMM123" s="117"/>
      <c r="MMN123" s="117"/>
      <c r="MMO123" s="118" t="s">
        <v>3</v>
      </c>
      <c r="MMP123" s="118"/>
      <c r="MMQ123" s="117"/>
      <c r="MMR123" s="117"/>
      <c r="MMS123" s="117"/>
      <c r="MMT123" s="117"/>
      <c r="MMU123" s="117"/>
      <c r="MMV123" s="117"/>
      <c r="MMW123" s="118" t="s">
        <v>3</v>
      </c>
      <c r="MMX123" s="118"/>
      <c r="MMY123" s="117"/>
      <c r="MMZ123" s="117"/>
      <c r="MNA123" s="117"/>
      <c r="MNB123" s="117"/>
      <c r="MNC123" s="117"/>
      <c r="MND123" s="117"/>
      <c r="MNE123" s="118" t="s">
        <v>3</v>
      </c>
      <c r="MNF123" s="118"/>
      <c r="MNG123" s="117"/>
      <c r="MNH123" s="117"/>
      <c r="MNI123" s="117"/>
      <c r="MNJ123" s="117"/>
      <c r="MNK123" s="117"/>
      <c r="MNL123" s="117"/>
      <c r="MNM123" s="118" t="s">
        <v>3</v>
      </c>
      <c r="MNN123" s="118"/>
      <c r="MNO123" s="117"/>
      <c r="MNP123" s="117"/>
      <c r="MNQ123" s="117"/>
      <c r="MNR123" s="117"/>
      <c r="MNS123" s="117"/>
      <c r="MNT123" s="117"/>
      <c r="MNU123" s="118" t="s">
        <v>3</v>
      </c>
      <c r="MNV123" s="118"/>
      <c r="MNW123" s="117"/>
      <c r="MNX123" s="117"/>
      <c r="MNY123" s="117"/>
      <c r="MNZ123" s="117"/>
      <c r="MOA123" s="117"/>
      <c r="MOB123" s="117"/>
      <c r="MOC123" s="118" t="s">
        <v>3</v>
      </c>
      <c r="MOD123" s="118"/>
      <c r="MOE123" s="117"/>
      <c r="MOF123" s="117"/>
      <c r="MOG123" s="117"/>
      <c r="MOH123" s="117"/>
      <c r="MOI123" s="117"/>
      <c r="MOJ123" s="117"/>
      <c r="MOK123" s="118" t="s">
        <v>3</v>
      </c>
      <c r="MOL123" s="118"/>
      <c r="MOM123" s="117"/>
      <c r="MON123" s="117"/>
      <c r="MOO123" s="117"/>
      <c r="MOP123" s="117"/>
      <c r="MOQ123" s="117"/>
      <c r="MOR123" s="117"/>
      <c r="MOS123" s="118" t="s">
        <v>3</v>
      </c>
      <c r="MOT123" s="118"/>
      <c r="MOU123" s="117"/>
      <c r="MOV123" s="117"/>
      <c r="MOW123" s="117"/>
      <c r="MOX123" s="117"/>
      <c r="MOY123" s="117"/>
      <c r="MOZ123" s="117"/>
      <c r="MPA123" s="118" t="s">
        <v>3</v>
      </c>
      <c r="MPB123" s="118"/>
      <c r="MPC123" s="117"/>
      <c r="MPD123" s="117"/>
      <c r="MPE123" s="117"/>
      <c r="MPF123" s="117"/>
      <c r="MPG123" s="117"/>
      <c r="MPH123" s="117"/>
      <c r="MPI123" s="118" t="s">
        <v>3</v>
      </c>
      <c r="MPJ123" s="118"/>
      <c r="MPK123" s="117"/>
      <c r="MPL123" s="117"/>
      <c r="MPM123" s="117"/>
      <c r="MPN123" s="117"/>
      <c r="MPO123" s="117"/>
      <c r="MPP123" s="117"/>
      <c r="MPQ123" s="118" t="s">
        <v>3</v>
      </c>
      <c r="MPR123" s="118"/>
      <c r="MPS123" s="117"/>
      <c r="MPT123" s="117"/>
      <c r="MPU123" s="117"/>
      <c r="MPV123" s="117"/>
      <c r="MPW123" s="117"/>
      <c r="MPX123" s="117"/>
      <c r="MPY123" s="118" t="s">
        <v>3</v>
      </c>
      <c r="MPZ123" s="118"/>
      <c r="MQA123" s="117"/>
      <c r="MQB123" s="117"/>
      <c r="MQC123" s="117"/>
      <c r="MQD123" s="117"/>
      <c r="MQE123" s="117"/>
      <c r="MQF123" s="117"/>
      <c r="MQG123" s="118" t="s">
        <v>3</v>
      </c>
      <c r="MQH123" s="118"/>
      <c r="MQI123" s="117"/>
      <c r="MQJ123" s="117"/>
      <c r="MQK123" s="117"/>
      <c r="MQL123" s="117"/>
      <c r="MQM123" s="117"/>
      <c r="MQN123" s="117"/>
      <c r="MQO123" s="118" t="s">
        <v>3</v>
      </c>
      <c r="MQP123" s="118"/>
      <c r="MQQ123" s="117"/>
      <c r="MQR123" s="117"/>
      <c r="MQS123" s="117"/>
      <c r="MQT123" s="117"/>
      <c r="MQU123" s="117"/>
      <c r="MQV123" s="117"/>
      <c r="MQW123" s="118" t="s">
        <v>3</v>
      </c>
      <c r="MQX123" s="118"/>
      <c r="MQY123" s="117"/>
      <c r="MQZ123" s="117"/>
      <c r="MRA123" s="117"/>
      <c r="MRB123" s="117"/>
      <c r="MRC123" s="117"/>
      <c r="MRD123" s="117"/>
      <c r="MRE123" s="118" t="s">
        <v>3</v>
      </c>
      <c r="MRF123" s="118"/>
      <c r="MRG123" s="117"/>
      <c r="MRH123" s="117"/>
      <c r="MRI123" s="117"/>
      <c r="MRJ123" s="117"/>
      <c r="MRK123" s="117"/>
      <c r="MRL123" s="117"/>
      <c r="MRM123" s="118" t="s">
        <v>3</v>
      </c>
      <c r="MRN123" s="118"/>
      <c r="MRO123" s="117"/>
      <c r="MRP123" s="117"/>
      <c r="MRQ123" s="117"/>
      <c r="MRR123" s="117"/>
      <c r="MRS123" s="117"/>
      <c r="MRT123" s="117"/>
      <c r="MRU123" s="118" t="s">
        <v>3</v>
      </c>
      <c r="MRV123" s="118"/>
      <c r="MRW123" s="117"/>
      <c r="MRX123" s="117"/>
      <c r="MRY123" s="117"/>
      <c r="MRZ123" s="117"/>
      <c r="MSA123" s="117"/>
      <c r="MSB123" s="117"/>
      <c r="MSC123" s="118" t="s">
        <v>3</v>
      </c>
      <c r="MSD123" s="118"/>
      <c r="MSE123" s="117"/>
      <c r="MSF123" s="117"/>
      <c r="MSG123" s="117"/>
      <c r="MSH123" s="117"/>
      <c r="MSI123" s="117"/>
      <c r="MSJ123" s="117"/>
      <c r="MSK123" s="118" t="s">
        <v>3</v>
      </c>
      <c r="MSL123" s="118"/>
      <c r="MSM123" s="117"/>
      <c r="MSN123" s="117"/>
      <c r="MSO123" s="117"/>
      <c r="MSP123" s="117"/>
      <c r="MSQ123" s="117"/>
      <c r="MSR123" s="117"/>
      <c r="MSS123" s="118" t="s">
        <v>3</v>
      </c>
      <c r="MST123" s="118"/>
      <c r="MSU123" s="117"/>
      <c r="MSV123" s="117"/>
      <c r="MSW123" s="117"/>
      <c r="MSX123" s="117"/>
      <c r="MSY123" s="117"/>
      <c r="MSZ123" s="117"/>
      <c r="MTA123" s="118" t="s">
        <v>3</v>
      </c>
      <c r="MTB123" s="118"/>
      <c r="MTC123" s="117"/>
      <c r="MTD123" s="117"/>
      <c r="MTE123" s="117"/>
      <c r="MTF123" s="117"/>
      <c r="MTG123" s="117"/>
      <c r="MTH123" s="117"/>
      <c r="MTI123" s="118" t="s">
        <v>3</v>
      </c>
      <c r="MTJ123" s="118"/>
      <c r="MTK123" s="117"/>
      <c r="MTL123" s="117"/>
      <c r="MTM123" s="117"/>
      <c r="MTN123" s="117"/>
      <c r="MTO123" s="117"/>
      <c r="MTP123" s="117"/>
      <c r="MTQ123" s="118" t="s">
        <v>3</v>
      </c>
      <c r="MTR123" s="118"/>
      <c r="MTS123" s="117"/>
      <c r="MTT123" s="117"/>
      <c r="MTU123" s="117"/>
      <c r="MTV123" s="117"/>
      <c r="MTW123" s="117"/>
      <c r="MTX123" s="117"/>
      <c r="MTY123" s="118" t="s">
        <v>3</v>
      </c>
      <c r="MTZ123" s="118"/>
      <c r="MUA123" s="117"/>
      <c r="MUB123" s="117"/>
      <c r="MUC123" s="117"/>
      <c r="MUD123" s="117"/>
      <c r="MUE123" s="117"/>
      <c r="MUF123" s="117"/>
      <c r="MUG123" s="118" t="s">
        <v>3</v>
      </c>
      <c r="MUH123" s="118"/>
      <c r="MUI123" s="117"/>
      <c r="MUJ123" s="117"/>
      <c r="MUK123" s="117"/>
      <c r="MUL123" s="117"/>
      <c r="MUM123" s="117"/>
      <c r="MUN123" s="117"/>
      <c r="MUO123" s="118" t="s">
        <v>3</v>
      </c>
      <c r="MUP123" s="118"/>
      <c r="MUQ123" s="117"/>
      <c r="MUR123" s="117"/>
      <c r="MUS123" s="117"/>
      <c r="MUT123" s="117"/>
      <c r="MUU123" s="117"/>
      <c r="MUV123" s="117"/>
      <c r="MUW123" s="118" t="s">
        <v>3</v>
      </c>
      <c r="MUX123" s="118"/>
      <c r="MUY123" s="117"/>
      <c r="MUZ123" s="117"/>
      <c r="MVA123" s="117"/>
      <c r="MVB123" s="117"/>
      <c r="MVC123" s="117"/>
      <c r="MVD123" s="117"/>
      <c r="MVE123" s="118" t="s">
        <v>3</v>
      </c>
      <c r="MVF123" s="118"/>
      <c r="MVG123" s="117"/>
      <c r="MVH123" s="117"/>
      <c r="MVI123" s="117"/>
      <c r="MVJ123" s="117"/>
      <c r="MVK123" s="117"/>
      <c r="MVL123" s="117"/>
      <c r="MVM123" s="118" t="s">
        <v>3</v>
      </c>
      <c r="MVN123" s="118"/>
      <c r="MVO123" s="117"/>
      <c r="MVP123" s="117"/>
      <c r="MVQ123" s="117"/>
      <c r="MVR123" s="117"/>
      <c r="MVS123" s="117"/>
      <c r="MVT123" s="117"/>
      <c r="MVU123" s="118" t="s">
        <v>3</v>
      </c>
      <c r="MVV123" s="118"/>
      <c r="MVW123" s="117"/>
      <c r="MVX123" s="117"/>
      <c r="MVY123" s="117"/>
      <c r="MVZ123" s="117"/>
      <c r="MWA123" s="117"/>
      <c r="MWB123" s="117"/>
      <c r="MWC123" s="118" t="s">
        <v>3</v>
      </c>
      <c r="MWD123" s="118"/>
      <c r="MWE123" s="117"/>
      <c r="MWF123" s="117"/>
      <c r="MWG123" s="117"/>
      <c r="MWH123" s="117"/>
      <c r="MWI123" s="117"/>
      <c r="MWJ123" s="117"/>
      <c r="MWK123" s="118" t="s">
        <v>3</v>
      </c>
      <c r="MWL123" s="118"/>
      <c r="MWM123" s="117"/>
      <c r="MWN123" s="117"/>
      <c r="MWO123" s="117"/>
      <c r="MWP123" s="117"/>
      <c r="MWQ123" s="117"/>
      <c r="MWR123" s="117"/>
      <c r="MWS123" s="118" t="s">
        <v>3</v>
      </c>
      <c r="MWT123" s="118"/>
      <c r="MWU123" s="117"/>
      <c r="MWV123" s="117"/>
      <c r="MWW123" s="117"/>
      <c r="MWX123" s="117"/>
      <c r="MWY123" s="117"/>
      <c r="MWZ123" s="117"/>
      <c r="MXA123" s="118" t="s">
        <v>3</v>
      </c>
      <c r="MXB123" s="118"/>
      <c r="MXC123" s="117"/>
      <c r="MXD123" s="117"/>
      <c r="MXE123" s="117"/>
      <c r="MXF123" s="117"/>
      <c r="MXG123" s="117"/>
      <c r="MXH123" s="117"/>
      <c r="MXI123" s="118" t="s">
        <v>3</v>
      </c>
      <c r="MXJ123" s="118"/>
      <c r="MXK123" s="117"/>
      <c r="MXL123" s="117"/>
      <c r="MXM123" s="117"/>
      <c r="MXN123" s="117"/>
      <c r="MXO123" s="117"/>
      <c r="MXP123" s="117"/>
      <c r="MXQ123" s="118" t="s">
        <v>3</v>
      </c>
      <c r="MXR123" s="118"/>
      <c r="MXS123" s="117"/>
      <c r="MXT123" s="117"/>
      <c r="MXU123" s="117"/>
      <c r="MXV123" s="117"/>
      <c r="MXW123" s="117"/>
      <c r="MXX123" s="117"/>
      <c r="MXY123" s="118" t="s">
        <v>3</v>
      </c>
      <c r="MXZ123" s="118"/>
      <c r="MYA123" s="117"/>
      <c r="MYB123" s="117"/>
      <c r="MYC123" s="117"/>
      <c r="MYD123" s="117"/>
      <c r="MYE123" s="117"/>
      <c r="MYF123" s="117"/>
      <c r="MYG123" s="118" t="s">
        <v>3</v>
      </c>
      <c r="MYH123" s="118"/>
      <c r="MYI123" s="117"/>
      <c r="MYJ123" s="117"/>
      <c r="MYK123" s="117"/>
      <c r="MYL123" s="117"/>
      <c r="MYM123" s="117"/>
      <c r="MYN123" s="117"/>
      <c r="MYO123" s="118" t="s">
        <v>3</v>
      </c>
      <c r="MYP123" s="118"/>
      <c r="MYQ123" s="117"/>
      <c r="MYR123" s="117"/>
      <c r="MYS123" s="117"/>
      <c r="MYT123" s="117"/>
      <c r="MYU123" s="117"/>
      <c r="MYV123" s="117"/>
      <c r="MYW123" s="118" t="s">
        <v>3</v>
      </c>
      <c r="MYX123" s="118"/>
      <c r="MYY123" s="117"/>
      <c r="MYZ123" s="117"/>
      <c r="MZA123" s="117"/>
      <c r="MZB123" s="117"/>
      <c r="MZC123" s="117"/>
      <c r="MZD123" s="117"/>
      <c r="MZE123" s="118" t="s">
        <v>3</v>
      </c>
      <c r="MZF123" s="118"/>
      <c r="MZG123" s="117"/>
      <c r="MZH123" s="117"/>
      <c r="MZI123" s="117"/>
      <c r="MZJ123" s="117"/>
      <c r="MZK123" s="117"/>
      <c r="MZL123" s="117"/>
      <c r="MZM123" s="118" t="s">
        <v>3</v>
      </c>
      <c r="MZN123" s="118"/>
      <c r="MZO123" s="117"/>
      <c r="MZP123" s="117"/>
      <c r="MZQ123" s="117"/>
      <c r="MZR123" s="117"/>
      <c r="MZS123" s="117"/>
      <c r="MZT123" s="117"/>
      <c r="MZU123" s="118" t="s">
        <v>3</v>
      </c>
      <c r="MZV123" s="118"/>
      <c r="MZW123" s="117"/>
      <c r="MZX123" s="117"/>
      <c r="MZY123" s="117"/>
      <c r="MZZ123" s="117"/>
      <c r="NAA123" s="117"/>
      <c r="NAB123" s="117"/>
      <c r="NAC123" s="118" t="s">
        <v>3</v>
      </c>
      <c r="NAD123" s="118"/>
      <c r="NAE123" s="117"/>
      <c r="NAF123" s="117"/>
      <c r="NAG123" s="117"/>
      <c r="NAH123" s="117"/>
      <c r="NAI123" s="117"/>
      <c r="NAJ123" s="117"/>
      <c r="NAK123" s="118" t="s">
        <v>3</v>
      </c>
      <c r="NAL123" s="118"/>
      <c r="NAM123" s="117"/>
      <c r="NAN123" s="117"/>
      <c r="NAO123" s="117"/>
      <c r="NAP123" s="117"/>
      <c r="NAQ123" s="117"/>
      <c r="NAR123" s="117"/>
      <c r="NAS123" s="118" t="s">
        <v>3</v>
      </c>
      <c r="NAT123" s="118"/>
      <c r="NAU123" s="117"/>
      <c r="NAV123" s="117"/>
      <c r="NAW123" s="117"/>
      <c r="NAX123" s="117"/>
      <c r="NAY123" s="117"/>
      <c r="NAZ123" s="117"/>
      <c r="NBA123" s="118" t="s">
        <v>3</v>
      </c>
      <c r="NBB123" s="118"/>
      <c r="NBC123" s="117"/>
      <c r="NBD123" s="117"/>
      <c r="NBE123" s="117"/>
      <c r="NBF123" s="117"/>
      <c r="NBG123" s="117"/>
      <c r="NBH123" s="117"/>
      <c r="NBI123" s="118" t="s">
        <v>3</v>
      </c>
      <c r="NBJ123" s="118"/>
      <c r="NBK123" s="117"/>
      <c r="NBL123" s="117"/>
      <c r="NBM123" s="117"/>
      <c r="NBN123" s="117"/>
      <c r="NBO123" s="117"/>
      <c r="NBP123" s="117"/>
      <c r="NBQ123" s="118" t="s">
        <v>3</v>
      </c>
      <c r="NBR123" s="118"/>
      <c r="NBS123" s="117"/>
      <c r="NBT123" s="117"/>
      <c r="NBU123" s="117"/>
      <c r="NBV123" s="117"/>
      <c r="NBW123" s="117"/>
      <c r="NBX123" s="117"/>
      <c r="NBY123" s="118" t="s">
        <v>3</v>
      </c>
      <c r="NBZ123" s="118"/>
      <c r="NCA123" s="117"/>
      <c r="NCB123" s="117"/>
      <c r="NCC123" s="117"/>
      <c r="NCD123" s="117"/>
      <c r="NCE123" s="117"/>
      <c r="NCF123" s="117"/>
      <c r="NCG123" s="118" t="s">
        <v>3</v>
      </c>
      <c r="NCH123" s="118"/>
      <c r="NCI123" s="117"/>
      <c r="NCJ123" s="117"/>
      <c r="NCK123" s="117"/>
      <c r="NCL123" s="117"/>
      <c r="NCM123" s="117"/>
      <c r="NCN123" s="117"/>
      <c r="NCO123" s="118" t="s">
        <v>3</v>
      </c>
      <c r="NCP123" s="118"/>
      <c r="NCQ123" s="117"/>
      <c r="NCR123" s="117"/>
      <c r="NCS123" s="117"/>
      <c r="NCT123" s="117"/>
      <c r="NCU123" s="117"/>
      <c r="NCV123" s="117"/>
      <c r="NCW123" s="118" t="s">
        <v>3</v>
      </c>
      <c r="NCX123" s="118"/>
      <c r="NCY123" s="117"/>
      <c r="NCZ123" s="117"/>
      <c r="NDA123" s="117"/>
      <c r="NDB123" s="117"/>
      <c r="NDC123" s="117"/>
      <c r="NDD123" s="117"/>
      <c r="NDE123" s="118" t="s">
        <v>3</v>
      </c>
      <c r="NDF123" s="118"/>
      <c r="NDG123" s="117"/>
      <c r="NDH123" s="117"/>
      <c r="NDI123" s="117"/>
      <c r="NDJ123" s="117"/>
      <c r="NDK123" s="117"/>
      <c r="NDL123" s="117"/>
      <c r="NDM123" s="118" t="s">
        <v>3</v>
      </c>
      <c r="NDN123" s="118"/>
      <c r="NDO123" s="117"/>
      <c r="NDP123" s="117"/>
      <c r="NDQ123" s="117"/>
      <c r="NDR123" s="117"/>
      <c r="NDS123" s="117"/>
      <c r="NDT123" s="117"/>
      <c r="NDU123" s="118" t="s">
        <v>3</v>
      </c>
      <c r="NDV123" s="118"/>
      <c r="NDW123" s="117"/>
      <c r="NDX123" s="117"/>
      <c r="NDY123" s="117"/>
      <c r="NDZ123" s="117"/>
      <c r="NEA123" s="117"/>
      <c r="NEB123" s="117"/>
      <c r="NEC123" s="118" t="s">
        <v>3</v>
      </c>
      <c r="NED123" s="118"/>
      <c r="NEE123" s="117"/>
      <c r="NEF123" s="117"/>
      <c r="NEG123" s="117"/>
      <c r="NEH123" s="117"/>
      <c r="NEI123" s="117"/>
      <c r="NEJ123" s="117"/>
      <c r="NEK123" s="118" t="s">
        <v>3</v>
      </c>
      <c r="NEL123" s="118"/>
      <c r="NEM123" s="117"/>
      <c r="NEN123" s="117"/>
      <c r="NEO123" s="117"/>
      <c r="NEP123" s="117"/>
      <c r="NEQ123" s="117"/>
      <c r="NER123" s="117"/>
      <c r="NES123" s="118" t="s">
        <v>3</v>
      </c>
      <c r="NET123" s="118"/>
      <c r="NEU123" s="117"/>
      <c r="NEV123" s="117"/>
      <c r="NEW123" s="117"/>
      <c r="NEX123" s="117"/>
      <c r="NEY123" s="117"/>
      <c r="NEZ123" s="117"/>
      <c r="NFA123" s="118" t="s">
        <v>3</v>
      </c>
      <c r="NFB123" s="118"/>
      <c r="NFC123" s="117"/>
      <c r="NFD123" s="117"/>
      <c r="NFE123" s="117"/>
      <c r="NFF123" s="117"/>
      <c r="NFG123" s="117"/>
      <c r="NFH123" s="117"/>
      <c r="NFI123" s="118" t="s">
        <v>3</v>
      </c>
      <c r="NFJ123" s="118"/>
      <c r="NFK123" s="117"/>
      <c r="NFL123" s="117"/>
      <c r="NFM123" s="117"/>
      <c r="NFN123" s="117"/>
      <c r="NFO123" s="117"/>
      <c r="NFP123" s="117"/>
      <c r="NFQ123" s="118" t="s">
        <v>3</v>
      </c>
      <c r="NFR123" s="118"/>
      <c r="NFS123" s="117"/>
      <c r="NFT123" s="117"/>
      <c r="NFU123" s="117"/>
      <c r="NFV123" s="117"/>
      <c r="NFW123" s="117"/>
      <c r="NFX123" s="117"/>
      <c r="NFY123" s="118" t="s">
        <v>3</v>
      </c>
      <c r="NFZ123" s="118"/>
      <c r="NGA123" s="117"/>
      <c r="NGB123" s="117"/>
      <c r="NGC123" s="117"/>
      <c r="NGD123" s="117"/>
      <c r="NGE123" s="117"/>
      <c r="NGF123" s="117"/>
      <c r="NGG123" s="118" t="s">
        <v>3</v>
      </c>
      <c r="NGH123" s="118"/>
      <c r="NGI123" s="117"/>
      <c r="NGJ123" s="117"/>
      <c r="NGK123" s="117"/>
      <c r="NGL123" s="117"/>
      <c r="NGM123" s="117"/>
      <c r="NGN123" s="117"/>
      <c r="NGO123" s="118" t="s">
        <v>3</v>
      </c>
      <c r="NGP123" s="118"/>
      <c r="NGQ123" s="117"/>
      <c r="NGR123" s="117"/>
      <c r="NGS123" s="117"/>
      <c r="NGT123" s="117"/>
      <c r="NGU123" s="117"/>
      <c r="NGV123" s="117"/>
      <c r="NGW123" s="118" t="s">
        <v>3</v>
      </c>
      <c r="NGX123" s="118"/>
      <c r="NGY123" s="117"/>
      <c r="NGZ123" s="117"/>
      <c r="NHA123" s="117"/>
      <c r="NHB123" s="117"/>
      <c r="NHC123" s="117"/>
      <c r="NHD123" s="117"/>
      <c r="NHE123" s="118" t="s">
        <v>3</v>
      </c>
      <c r="NHF123" s="118"/>
      <c r="NHG123" s="117"/>
      <c r="NHH123" s="117"/>
      <c r="NHI123" s="117"/>
      <c r="NHJ123" s="117"/>
      <c r="NHK123" s="117"/>
      <c r="NHL123" s="117"/>
      <c r="NHM123" s="118" t="s">
        <v>3</v>
      </c>
      <c r="NHN123" s="118"/>
      <c r="NHO123" s="117"/>
      <c r="NHP123" s="117"/>
      <c r="NHQ123" s="117"/>
      <c r="NHR123" s="117"/>
      <c r="NHS123" s="117"/>
      <c r="NHT123" s="117"/>
      <c r="NHU123" s="118" t="s">
        <v>3</v>
      </c>
      <c r="NHV123" s="118"/>
      <c r="NHW123" s="117"/>
      <c r="NHX123" s="117"/>
      <c r="NHY123" s="117"/>
      <c r="NHZ123" s="117"/>
      <c r="NIA123" s="117"/>
      <c r="NIB123" s="117"/>
      <c r="NIC123" s="118" t="s">
        <v>3</v>
      </c>
      <c r="NID123" s="118"/>
      <c r="NIE123" s="117"/>
      <c r="NIF123" s="117"/>
      <c r="NIG123" s="117"/>
      <c r="NIH123" s="117"/>
      <c r="NII123" s="117"/>
      <c r="NIJ123" s="117"/>
      <c r="NIK123" s="118" t="s">
        <v>3</v>
      </c>
      <c r="NIL123" s="118"/>
      <c r="NIM123" s="117"/>
      <c r="NIN123" s="117"/>
      <c r="NIO123" s="117"/>
      <c r="NIP123" s="117"/>
      <c r="NIQ123" s="117"/>
      <c r="NIR123" s="117"/>
      <c r="NIS123" s="118" t="s">
        <v>3</v>
      </c>
      <c r="NIT123" s="118"/>
      <c r="NIU123" s="117"/>
      <c r="NIV123" s="117"/>
      <c r="NIW123" s="117"/>
      <c r="NIX123" s="117"/>
      <c r="NIY123" s="117"/>
      <c r="NIZ123" s="117"/>
      <c r="NJA123" s="118" t="s">
        <v>3</v>
      </c>
      <c r="NJB123" s="118"/>
      <c r="NJC123" s="117"/>
      <c r="NJD123" s="117"/>
      <c r="NJE123" s="117"/>
      <c r="NJF123" s="117"/>
      <c r="NJG123" s="117"/>
      <c r="NJH123" s="117"/>
      <c r="NJI123" s="118" t="s">
        <v>3</v>
      </c>
      <c r="NJJ123" s="118"/>
      <c r="NJK123" s="117"/>
      <c r="NJL123" s="117"/>
      <c r="NJM123" s="117"/>
      <c r="NJN123" s="117"/>
      <c r="NJO123" s="117"/>
      <c r="NJP123" s="117"/>
      <c r="NJQ123" s="118" t="s">
        <v>3</v>
      </c>
      <c r="NJR123" s="118"/>
      <c r="NJS123" s="117"/>
      <c r="NJT123" s="117"/>
      <c r="NJU123" s="117"/>
      <c r="NJV123" s="117"/>
      <c r="NJW123" s="117"/>
      <c r="NJX123" s="117"/>
      <c r="NJY123" s="118" t="s">
        <v>3</v>
      </c>
      <c r="NJZ123" s="118"/>
      <c r="NKA123" s="117"/>
      <c r="NKB123" s="117"/>
      <c r="NKC123" s="117"/>
      <c r="NKD123" s="117"/>
      <c r="NKE123" s="117"/>
      <c r="NKF123" s="117"/>
      <c r="NKG123" s="118" t="s">
        <v>3</v>
      </c>
      <c r="NKH123" s="118"/>
      <c r="NKI123" s="117"/>
      <c r="NKJ123" s="117"/>
      <c r="NKK123" s="117"/>
      <c r="NKL123" s="117"/>
      <c r="NKM123" s="117"/>
      <c r="NKN123" s="117"/>
      <c r="NKO123" s="118" t="s">
        <v>3</v>
      </c>
      <c r="NKP123" s="118"/>
      <c r="NKQ123" s="117"/>
      <c r="NKR123" s="117"/>
      <c r="NKS123" s="117"/>
      <c r="NKT123" s="117"/>
      <c r="NKU123" s="117"/>
      <c r="NKV123" s="117"/>
      <c r="NKW123" s="118" t="s">
        <v>3</v>
      </c>
      <c r="NKX123" s="118"/>
      <c r="NKY123" s="117"/>
      <c r="NKZ123" s="117"/>
      <c r="NLA123" s="117"/>
      <c r="NLB123" s="117"/>
      <c r="NLC123" s="117"/>
      <c r="NLD123" s="117"/>
      <c r="NLE123" s="118" t="s">
        <v>3</v>
      </c>
      <c r="NLF123" s="118"/>
      <c r="NLG123" s="117"/>
      <c r="NLH123" s="117"/>
      <c r="NLI123" s="117"/>
      <c r="NLJ123" s="117"/>
      <c r="NLK123" s="117"/>
      <c r="NLL123" s="117"/>
      <c r="NLM123" s="118" t="s">
        <v>3</v>
      </c>
      <c r="NLN123" s="118"/>
      <c r="NLO123" s="117"/>
      <c r="NLP123" s="117"/>
      <c r="NLQ123" s="117"/>
      <c r="NLR123" s="117"/>
      <c r="NLS123" s="117"/>
      <c r="NLT123" s="117"/>
      <c r="NLU123" s="118" t="s">
        <v>3</v>
      </c>
      <c r="NLV123" s="118"/>
      <c r="NLW123" s="117"/>
      <c r="NLX123" s="117"/>
      <c r="NLY123" s="117"/>
      <c r="NLZ123" s="117"/>
      <c r="NMA123" s="117"/>
      <c r="NMB123" s="117"/>
      <c r="NMC123" s="118" t="s">
        <v>3</v>
      </c>
      <c r="NMD123" s="118"/>
      <c r="NME123" s="117"/>
      <c r="NMF123" s="117"/>
      <c r="NMG123" s="117"/>
      <c r="NMH123" s="117"/>
      <c r="NMI123" s="117"/>
      <c r="NMJ123" s="117"/>
      <c r="NMK123" s="118" t="s">
        <v>3</v>
      </c>
      <c r="NML123" s="118"/>
      <c r="NMM123" s="117"/>
      <c r="NMN123" s="117"/>
      <c r="NMO123" s="117"/>
      <c r="NMP123" s="117"/>
      <c r="NMQ123" s="117"/>
      <c r="NMR123" s="117"/>
      <c r="NMS123" s="118" t="s">
        <v>3</v>
      </c>
      <c r="NMT123" s="118"/>
      <c r="NMU123" s="117"/>
      <c r="NMV123" s="117"/>
      <c r="NMW123" s="117"/>
      <c r="NMX123" s="117"/>
      <c r="NMY123" s="117"/>
      <c r="NMZ123" s="117"/>
      <c r="NNA123" s="118" t="s">
        <v>3</v>
      </c>
      <c r="NNB123" s="118"/>
      <c r="NNC123" s="117"/>
      <c r="NND123" s="117"/>
      <c r="NNE123" s="117"/>
      <c r="NNF123" s="117"/>
      <c r="NNG123" s="117"/>
      <c r="NNH123" s="117"/>
      <c r="NNI123" s="118" t="s">
        <v>3</v>
      </c>
      <c r="NNJ123" s="118"/>
      <c r="NNK123" s="117"/>
      <c r="NNL123" s="117"/>
      <c r="NNM123" s="117"/>
      <c r="NNN123" s="117"/>
      <c r="NNO123" s="117"/>
      <c r="NNP123" s="117"/>
      <c r="NNQ123" s="118" t="s">
        <v>3</v>
      </c>
      <c r="NNR123" s="118"/>
      <c r="NNS123" s="117"/>
      <c r="NNT123" s="117"/>
      <c r="NNU123" s="117"/>
      <c r="NNV123" s="117"/>
      <c r="NNW123" s="117"/>
      <c r="NNX123" s="117"/>
      <c r="NNY123" s="118" t="s">
        <v>3</v>
      </c>
      <c r="NNZ123" s="118"/>
      <c r="NOA123" s="117"/>
      <c r="NOB123" s="117"/>
      <c r="NOC123" s="117"/>
      <c r="NOD123" s="117"/>
      <c r="NOE123" s="117"/>
      <c r="NOF123" s="117"/>
      <c r="NOG123" s="118" t="s">
        <v>3</v>
      </c>
      <c r="NOH123" s="118"/>
      <c r="NOI123" s="117"/>
      <c r="NOJ123" s="117"/>
      <c r="NOK123" s="117"/>
      <c r="NOL123" s="117"/>
      <c r="NOM123" s="117"/>
      <c r="NON123" s="117"/>
      <c r="NOO123" s="118" t="s">
        <v>3</v>
      </c>
      <c r="NOP123" s="118"/>
      <c r="NOQ123" s="117"/>
      <c r="NOR123" s="117"/>
      <c r="NOS123" s="117"/>
      <c r="NOT123" s="117"/>
      <c r="NOU123" s="117"/>
      <c r="NOV123" s="117"/>
      <c r="NOW123" s="118" t="s">
        <v>3</v>
      </c>
      <c r="NOX123" s="118"/>
      <c r="NOY123" s="117"/>
      <c r="NOZ123" s="117"/>
      <c r="NPA123" s="117"/>
      <c r="NPB123" s="117"/>
      <c r="NPC123" s="117"/>
      <c r="NPD123" s="117"/>
      <c r="NPE123" s="118" t="s">
        <v>3</v>
      </c>
      <c r="NPF123" s="118"/>
      <c r="NPG123" s="117"/>
      <c r="NPH123" s="117"/>
      <c r="NPI123" s="117"/>
      <c r="NPJ123" s="117"/>
      <c r="NPK123" s="117"/>
      <c r="NPL123" s="117"/>
      <c r="NPM123" s="118" t="s">
        <v>3</v>
      </c>
      <c r="NPN123" s="118"/>
      <c r="NPO123" s="117"/>
      <c r="NPP123" s="117"/>
      <c r="NPQ123" s="117"/>
      <c r="NPR123" s="117"/>
      <c r="NPS123" s="117"/>
      <c r="NPT123" s="117"/>
      <c r="NPU123" s="118" t="s">
        <v>3</v>
      </c>
      <c r="NPV123" s="118"/>
      <c r="NPW123" s="117"/>
      <c r="NPX123" s="117"/>
      <c r="NPY123" s="117"/>
      <c r="NPZ123" s="117"/>
      <c r="NQA123" s="117"/>
      <c r="NQB123" s="117"/>
      <c r="NQC123" s="118" t="s">
        <v>3</v>
      </c>
      <c r="NQD123" s="118"/>
      <c r="NQE123" s="117"/>
      <c r="NQF123" s="117"/>
      <c r="NQG123" s="117"/>
      <c r="NQH123" s="117"/>
      <c r="NQI123" s="117"/>
      <c r="NQJ123" s="117"/>
      <c r="NQK123" s="118" t="s">
        <v>3</v>
      </c>
      <c r="NQL123" s="118"/>
      <c r="NQM123" s="117"/>
      <c r="NQN123" s="117"/>
      <c r="NQO123" s="117"/>
      <c r="NQP123" s="117"/>
      <c r="NQQ123" s="117"/>
      <c r="NQR123" s="117"/>
      <c r="NQS123" s="118" t="s">
        <v>3</v>
      </c>
      <c r="NQT123" s="118"/>
      <c r="NQU123" s="117"/>
      <c r="NQV123" s="117"/>
      <c r="NQW123" s="117"/>
      <c r="NQX123" s="117"/>
      <c r="NQY123" s="117"/>
      <c r="NQZ123" s="117"/>
      <c r="NRA123" s="118" t="s">
        <v>3</v>
      </c>
      <c r="NRB123" s="118"/>
      <c r="NRC123" s="117"/>
      <c r="NRD123" s="117"/>
      <c r="NRE123" s="117"/>
      <c r="NRF123" s="117"/>
      <c r="NRG123" s="117"/>
      <c r="NRH123" s="117"/>
      <c r="NRI123" s="118" t="s">
        <v>3</v>
      </c>
      <c r="NRJ123" s="118"/>
      <c r="NRK123" s="117"/>
      <c r="NRL123" s="117"/>
      <c r="NRM123" s="117"/>
      <c r="NRN123" s="117"/>
      <c r="NRO123" s="117"/>
      <c r="NRP123" s="117"/>
      <c r="NRQ123" s="118" t="s">
        <v>3</v>
      </c>
      <c r="NRR123" s="118"/>
      <c r="NRS123" s="117"/>
      <c r="NRT123" s="117"/>
      <c r="NRU123" s="117"/>
      <c r="NRV123" s="117"/>
      <c r="NRW123" s="117"/>
      <c r="NRX123" s="117"/>
      <c r="NRY123" s="118" t="s">
        <v>3</v>
      </c>
      <c r="NRZ123" s="118"/>
      <c r="NSA123" s="117"/>
      <c r="NSB123" s="117"/>
      <c r="NSC123" s="117"/>
      <c r="NSD123" s="117"/>
      <c r="NSE123" s="117"/>
      <c r="NSF123" s="117"/>
      <c r="NSG123" s="118" t="s">
        <v>3</v>
      </c>
      <c r="NSH123" s="118"/>
      <c r="NSI123" s="117"/>
      <c r="NSJ123" s="117"/>
      <c r="NSK123" s="117"/>
      <c r="NSL123" s="117"/>
      <c r="NSM123" s="117"/>
      <c r="NSN123" s="117"/>
      <c r="NSO123" s="118" t="s">
        <v>3</v>
      </c>
      <c r="NSP123" s="118"/>
      <c r="NSQ123" s="117"/>
      <c r="NSR123" s="117"/>
      <c r="NSS123" s="117"/>
      <c r="NST123" s="117"/>
      <c r="NSU123" s="117"/>
      <c r="NSV123" s="117"/>
      <c r="NSW123" s="118" t="s">
        <v>3</v>
      </c>
      <c r="NSX123" s="118"/>
      <c r="NSY123" s="117"/>
      <c r="NSZ123" s="117"/>
      <c r="NTA123" s="117"/>
      <c r="NTB123" s="117"/>
      <c r="NTC123" s="117"/>
      <c r="NTD123" s="117"/>
      <c r="NTE123" s="118" t="s">
        <v>3</v>
      </c>
      <c r="NTF123" s="118"/>
      <c r="NTG123" s="117"/>
      <c r="NTH123" s="117"/>
      <c r="NTI123" s="117"/>
      <c r="NTJ123" s="117"/>
      <c r="NTK123" s="117"/>
      <c r="NTL123" s="117"/>
      <c r="NTM123" s="118" t="s">
        <v>3</v>
      </c>
      <c r="NTN123" s="118"/>
      <c r="NTO123" s="117"/>
      <c r="NTP123" s="117"/>
      <c r="NTQ123" s="117"/>
      <c r="NTR123" s="117"/>
      <c r="NTS123" s="117"/>
      <c r="NTT123" s="117"/>
      <c r="NTU123" s="118" t="s">
        <v>3</v>
      </c>
      <c r="NTV123" s="118"/>
      <c r="NTW123" s="117"/>
      <c r="NTX123" s="117"/>
      <c r="NTY123" s="117"/>
      <c r="NTZ123" s="117"/>
      <c r="NUA123" s="117"/>
      <c r="NUB123" s="117"/>
      <c r="NUC123" s="118" t="s">
        <v>3</v>
      </c>
      <c r="NUD123" s="118"/>
      <c r="NUE123" s="117"/>
      <c r="NUF123" s="117"/>
      <c r="NUG123" s="117"/>
      <c r="NUH123" s="117"/>
      <c r="NUI123" s="117"/>
      <c r="NUJ123" s="117"/>
      <c r="NUK123" s="118" t="s">
        <v>3</v>
      </c>
      <c r="NUL123" s="118"/>
      <c r="NUM123" s="117"/>
      <c r="NUN123" s="117"/>
      <c r="NUO123" s="117"/>
      <c r="NUP123" s="117"/>
      <c r="NUQ123" s="117"/>
      <c r="NUR123" s="117"/>
      <c r="NUS123" s="118" t="s">
        <v>3</v>
      </c>
      <c r="NUT123" s="118"/>
      <c r="NUU123" s="117"/>
      <c r="NUV123" s="117"/>
      <c r="NUW123" s="117"/>
      <c r="NUX123" s="117"/>
      <c r="NUY123" s="117"/>
      <c r="NUZ123" s="117"/>
      <c r="NVA123" s="118" t="s">
        <v>3</v>
      </c>
      <c r="NVB123" s="118"/>
      <c r="NVC123" s="117"/>
      <c r="NVD123" s="117"/>
      <c r="NVE123" s="117"/>
      <c r="NVF123" s="117"/>
      <c r="NVG123" s="117"/>
      <c r="NVH123" s="117"/>
      <c r="NVI123" s="118" t="s">
        <v>3</v>
      </c>
      <c r="NVJ123" s="118"/>
      <c r="NVK123" s="117"/>
      <c r="NVL123" s="117"/>
      <c r="NVM123" s="117"/>
      <c r="NVN123" s="117"/>
      <c r="NVO123" s="117"/>
      <c r="NVP123" s="117"/>
      <c r="NVQ123" s="118" t="s">
        <v>3</v>
      </c>
      <c r="NVR123" s="118"/>
      <c r="NVS123" s="117"/>
      <c r="NVT123" s="117"/>
      <c r="NVU123" s="117"/>
      <c r="NVV123" s="117"/>
      <c r="NVW123" s="117"/>
      <c r="NVX123" s="117"/>
      <c r="NVY123" s="118" t="s">
        <v>3</v>
      </c>
      <c r="NVZ123" s="118"/>
      <c r="NWA123" s="117"/>
      <c r="NWB123" s="117"/>
      <c r="NWC123" s="117"/>
      <c r="NWD123" s="117"/>
      <c r="NWE123" s="117"/>
      <c r="NWF123" s="117"/>
      <c r="NWG123" s="118" t="s">
        <v>3</v>
      </c>
      <c r="NWH123" s="118"/>
      <c r="NWI123" s="117"/>
      <c r="NWJ123" s="117"/>
      <c r="NWK123" s="117"/>
      <c r="NWL123" s="117"/>
      <c r="NWM123" s="117"/>
      <c r="NWN123" s="117"/>
      <c r="NWO123" s="118" t="s">
        <v>3</v>
      </c>
      <c r="NWP123" s="118"/>
      <c r="NWQ123" s="117"/>
      <c r="NWR123" s="117"/>
      <c r="NWS123" s="117"/>
      <c r="NWT123" s="117"/>
      <c r="NWU123" s="117"/>
      <c r="NWV123" s="117"/>
      <c r="NWW123" s="118" t="s">
        <v>3</v>
      </c>
      <c r="NWX123" s="118"/>
      <c r="NWY123" s="117"/>
      <c r="NWZ123" s="117"/>
      <c r="NXA123" s="117"/>
      <c r="NXB123" s="117"/>
      <c r="NXC123" s="117"/>
      <c r="NXD123" s="117"/>
      <c r="NXE123" s="118" t="s">
        <v>3</v>
      </c>
      <c r="NXF123" s="118"/>
      <c r="NXG123" s="117"/>
      <c r="NXH123" s="117"/>
      <c r="NXI123" s="117"/>
      <c r="NXJ123" s="117"/>
      <c r="NXK123" s="117"/>
      <c r="NXL123" s="117"/>
      <c r="NXM123" s="118" t="s">
        <v>3</v>
      </c>
      <c r="NXN123" s="118"/>
      <c r="NXO123" s="117"/>
      <c r="NXP123" s="117"/>
      <c r="NXQ123" s="117"/>
      <c r="NXR123" s="117"/>
      <c r="NXS123" s="117"/>
      <c r="NXT123" s="117"/>
      <c r="NXU123" s="118" t="s">
        <v>3</v>
      </c>
      <c r="NXV123" s="118"/>
      <c r="NXW123" s="117"/>
      <c r="NXX123" s="117"/>
      <c r="NXY123" s="117"/>
      <c r="NXZ123" s="117"/>
      <c r="NYA123" s="117"/>
      <c r="NYB123" s="117"/>
      <c r="NYC123" s="118" t="s">
        <v>3</v>
      </c>
      <c r="NYD123" s="118"/>
      <c r="NYE123" s="117"/>
      <c r="NYF123" s="117"/>
      <c r="NYG123" s="117"/>
      <c r="NYH123" s="117"/>
      <c r="NYI123" s="117"/>
      <c r="NYJ123" s="117"/>
      <c r="NYK123" s="118" t="s">
        <v>3</v>
      </c>
      <c r="NYL123" s="118"/>
      <c r="NYM123" s="117"/>
      <c r="NYN123" s="117"/>
      <c r="NYO123" s="117"/>
      <c r="NYP123" s="117"/>
      <c r="NYQ123" s="117"/>
      <c r="NYR123" s="117"/>
      <c r="NYS123" s="118" t="s">
        <v>3</v>
      </c>
      <c r="NYT123" s="118"/>
      <c r="NYU123" s="117"/>
      <c r="NYV123" s="117"/>
      <c r="NYW123" s="117"/>
      <c r="NYX123" s="117"/>
      <c r="NYY123" s="117"/>
      <c r="NYZ123" s="117"/>
      <c r="NZA123" s="118" t="s">
        <v>3</v>
      </c>
      <c r="NZB123" s="118"/>
      <c r="NZC123" s="117"/>
      <c r="NZD123" s="117"/>
      <c r="NZE123" s="117"/>
      <c r="NZF123" s="117"/>
      <c r="NZG123" s="117"/>
      <c r="NZH123" s="117"/>
      <c r="NZI123" s="118" t="s">
        <v>3</v>
      </c>
      <c r="NZJ123" s="118"/>
      <c r="NZK123" s="117"/>
      <c r="NZL123" s="117"/>
      <c r="NZM123" s="117"/>
      <c r="NZN123" s="117"/>
      <c r="NZO123" s="117"/>
      <c r="NZP123" s="117"/>
      <c r="NZQ123" s="118" t="s">
        <v>3</v>
      </c>
      <c r="NZR123" s="118"/>
      <c r="NZS123" s="117"/>
      <c r="NZT123" s="117"/>
      <c r="NZU123" s="117"/>
      <c r="NZV123" s="117"/>
      <c r="NZW123" s="117"/>
      <c r="NZX123" s="117"/>
      <c r="NZY123" s="118" t="s">
        <v>3</v>
      </c>
      <c r="NZZ123" s="118"/>
      <c r="OAA123" s="117"/>
      <c r="OAB123" s="117"/>
      <c r="OAC123" s="117"/>
      <c r="OAD123" s="117"/>
      <c r="OAE123" s="117"/>
      <c r="OAF123" s="117"/>
      <c r="OAG123" s="118" t="s">
        <v>3</v>
      </c>
      <c r="OAH123" s="118"/>
      <c r="OAI123" s="117"/>
      <c r="OAJ123" s="117"/>
      <c r="OAK123" s="117"/>
      <c r="OAL123" s="117"/>
      <c r="OAM123" s="117"/>
      <c r="OAN123" s="117"/>
      <c r="OAO123" s="118" t="s">
        <v>3</v>
      </c>
      <c r="OAP123" s="118"/>
      <c r="OAQ123" s="117"/>
      <c r="OAR123" s="117"/>
      <c r="OAS123" s="117"/>
      <c r="OAT123" s="117"/>
      <c r="OAU123" s="117"/>
      <c r="OAV123" s="117"/>
      <c r="OAW123" s="118" t="s">
        <v>3</v>
      </c>
      <c r="OAX123" s="118"/>
      <c r="OAY123" s="117"/>
      <c r="OAZ123" s="117"/>
      <c r="OBA123" s="117"/>
      <c r="OBB123" s="117"/>
      <c r="OBC123" s="117"/>
      <c r="OBD123" s="117"/>
      <c r="OBE123" s="118" t="s">
        <v>3</v>
      </c>
      <c r="OBF123" s="118"/>
      <c r="OBG123" s="117"/>
      <c r="OBH123" s="117"/>
      <c r="OBI123" s="117"/>
      <c r="OBJ123" s="117"/>
      <c r="OBK123" s="117"/>
      <c r="OBL123" s="117"/>
      <c r="OBM123" s="118" t="s">
        <v>3</v>
      </c>
      <c r="OBN123" s="118"/>
      <c r="OBO123" s="117"/>
      <c r="OBP123" s="117"/>
      <c r="OBQ123" s="117"/>
      <c r="OBR123" s="117"/>
      <c r="OBS123" s="117"/>
      <c r="OBT123" s="117"/>
      <c r="OBU123" s="118" t="s">
        <v>3</v>
      </c>
      <c r="OBV123" s="118"/>
      <c r="OBW123" s="117"/>
      <c r="OBX123" s="117"/>
      <c r="OBY123" s="117"/>
      <c r="OBZ123" s="117"/>
      <c r="OCA123" s="117"/>
      <c r="OCB123" s="117"/>
      <c r="OCC123" s="118" t="s">
        <v>3</v>
      </c>
      <c r="OCD123" s="118"/>
      <c r="OCE123" s="117"/>
      <c r="OCF123" s="117"/>
      <c r="OCG123" s="117"/>
      <c r="OCH123" s="117"/>
      <c r="OCI123" s="117"/>
      <c r="OCJ123" s="117"/>
      <c r="OCK123" s="118" t="s">
        <v>3</v>
      </c>
      <c r="OCL123" s="118"/>
      <c r="OCM123" s="117"/>
      <c r="OCN123" s="117"/>
      <c r="OCO123" s="117"/>
      <c r="OCP123" s="117"/>
      <c r="OCQ123" s="117"/>
      <c r="OCR123" s="117"/>
      <c r="OCS123" s="118" t="s">
        <v>3</v>
      </c>
      <c r="OCT123" s="118"/>
      <c r="OCU123" s="117"/>
      <c r="OCV123" s="117"/>
      <c r="OCW123" s="117"/>
      <c r="OCX123" s="117"/>
      <c r="OCY123" s="117"/>
      <c r="OCZ123" s="117"/>
      <c r="ODA123" s="118" t="s">
        <v>3</v>
      </c>
      <c r="ODB123" s="118"/>
      <c r="ODC123" s="117"/>
      <c r="ODD123" s="117"/>
      <c r="ODE123" s="117"/>
      <c r="ODF123" s="117"/>
      <c r="ODG123" s="117"/>
      <c r="ODH123" s="117"/>
      <c r="ODI123" s="118" t="s">
        <v>3</v>
      </c>
      <c r="ODJ123" s="118"/>
      <c r="ODK123" s="117"/>
      <c r="ODL123" s="117"/>
      <c r="ODM123" s="117"/>
      <c r="ODN123" s="117"/>
      <c r="ODO123" s="117"/>
      <c r="ODP123" s="117"/>
      <c r="ODQ123" s="118" t="s">
        <v>3</v>
      </c>
      <c r="ODR123" s="118"/>
      <c r="ODS123" s="117"/>
      <c r="ODT123" s="117"/>
      <c r="ODU123" s="117"/>
      <c r="ODV123" s="117"/>
      <c r="ODW123" s="117"/>
      <c r="ODX123" s="117"/>
      <c r="ODY123" s="118" t="s">
        <v>3</v>
      </c>
      <c r="ODZ123" s="118"/>
      <c r="OEA123" s="117"/>
      <c r="OEB123" s="117"/>
      <c r="OEC123" s="117"/>
      <c r="OED123" s="117"/>
      <c r="OEE123" s="117"/>
      <c r="OEF123" s="117"/>
      <c r="OEG123" s="118" t="s">
        <v>3</v>
      </c>
      <c r="OEH123" s="118"/>
      <c r="OEI123" s="117"/>
      <c r="OEJ123" s="117"/>
      <c r="OEK123" s="117"/>
      <c r="OEL123" s="117"/>
      <c r="OEM123" s="117"/>
      <c r="OEN123" s="117"/>
      <c r="OEO123" s="118" t="s">
        <v>3</v>
      </c>
      <c r="OEP123" s="118"/>
      <c r="OEQ123" s="117"/>
      <c r="OER123" s="117"/>
      <c r="OES123" s="117"/>
      <c r="OET123" s="117"/>
      <c r="OEU123" s="117"/>
      <c r="OEV123" s="117"/>
      <c r="OEW123" s="118" t="s">
        <v>3</v>
      </c>
      <c r="OEX123" s="118"/>
      <c r="OEY123" s="117"/>
      <c r="OEZ123" s="117"/>
      <c r="OFA123" s="117"/>
      <c r="OFB123" s="117"/>
      <c r="OFC123" s="117"/>
      <c r="OFD123" s="117"/>
      <c r="OFE123" s="118" t="s">
        <v>3</v>
      </c>
      <c r="OFF123" s="118"/>
      <c r="OFG123" s="117"/>
      <c r="OFH123" s="117"/>
      <c r="OFI123" s="117"/>
      <c r="OFJ123" s="117"/>
      <c r="OFK123" s="117"/>
      <c r="OFL123" s="117"/>
      <c r="OFM123" s="118" t="s">
        <v>3</v>
      </c>
      <c r="OFN123" s="118"/>
      <c r="OFO123" s="117"/>
      <c r="OFP123" s="117"/>
      <c r="OFQ123" s="117"/>
      <c r="OFR123" s="117"/>
      <c r="OFS123" s="117"/>
      <c r="OFT123" s="117"/>
      <c r="OFU123" s="118" t="s">
        <v>3</v>
      </c>
      <c r="OFV123" s="118"/>
      <c r="OFW123" s="117"/>
      <c r="OFX123" s="117"/>
      <c r="OFY123" s="117"/>
      <c r="OFZ123" s="117"/>
      <c r="OGA123" s="117"/>
      <c r="OGB123" s="117"/>
      <c r="OGC123" s="118" t="s">
        <v>3</v>
      </c>
      <c r="OGD123" s="118"/>
      <c r="OGE123" s="117"/>
      <c r="OGF123" s="117"/>
      <c r="OGG123" s="117"/>
      <c r="OGH123" s="117"/>
      <c r="OGI123" s="117"/>
      <c r="OGJ123" s="117"/>
      <c r="OGK123" s="118" t="s">
        <v>3</v>
      </c>
      <c r="OGL123" s="118"/>
      <c r="OGM123" s="117"/>
      <c r="OGN123" s="117"/>
      <c r="OGO123" s="117"/>
      <c r="OGP123" s="117"/>
      <c r="OGQ123" s="117"/>
      <c r="OGR123" s="117"/>
      <c r="OGS123" s="118" t="s">
        <v>3</v>
      </c>
      <c r="OGT123" s="118"/>
      <c r="OGU123" s="117"/>
      <c r="OGV123" s="117"/>
      <c r="OGW123" s="117"/>
      <c r="OGX123" s="117"/>
      <c r="OGY123" s="117"/>
      <c r="OGZ123" s="117"/>
      <c r="OHA123" s="118" t="s">
        <v>3</v>
      </c>
      <c r="OHB123" s="118"/>
      <c r="OHC123" s="117"/>
      <c r="OHD123" s="117"/>
      <c r="OHE123" s="117"/>
      <c r="OHF123" s="117"/>
      <c r="OHG123" s="117"/>
      <c r="OHH123" s="117"/>
      <c r="OHI123" s="118" t="s">
        <v>3</v>
      </c>
      <c r="OHJ123" s="118"/>
      <c r="OHK123" s="117"/>
      <c r="OHL123" s="117"/>
      <c r="OHM123" s="117"/>
      <c r="OHN123" s="117"/>
      <c r="OHO123" s="117"/>
      <c r="OHP123" s="117"/>
      <c r="OHQ123" s="118" t="s">
        <v>3</v>
      </c>
      <c r="OHR123" s="118"/>
      <c r="OHS123" s="117"/>
      <c r="OHT123" s="117"/>
      <c r="OHU123" s="117"/>
      <c r="OHV123" s="117"/>
      <c r="OHW123" s="117"/>
      <c r="OHX123" s="117"/>
      <c r="OHY123" s="118" t="s">
        <v>3</v>
      </c>
      <c r="OHZ123" s="118"/>
      <c r="OIA123" s="117"/>
      <c r="OIB123" s="117"/>
      <c r="OIC123" s="117"/>
      <c r="OID123" s="117"/>
      <c r="OIE123" s="117"/>
      <c r="OIF123" s="117"/>
      <c r="OIG123" s="118" t="s">
        <v>3</v>
      </c>
      <c r="OIH123" s="118"/>
      <c r="OII123" s="117"/>
      <c r="OIJ123" s="117"/>
      <c r="OIK123" s="117"/>
      <c r="OIL123" s="117"/>
      <c r="OIM123" s="117"/>
      <c r="OIN123" s="117"/>
      <c r="OIO123" s="118" t="s">
        <v>3</v>
      </c>
      <c r="OIP123" s="118"/>
      <c r="OIQ123" s="117"/>
      <c r="OIR123" s="117"/>
      <c r="OIS123" s="117"/>
      <c r="OIT123" s="117"/>
      <c r="OIU123" s="117"/>
      <c r="OIV123" s="117"/>
      <c r="OIW123" s="118" t="s">
        <v>3</v>
      </c>
      <c r="OIX123" s="118"/>
      <c r="OIY123" s="117"/>
      <c r="OIZ123" s="117"/>
      <c r="OJA123" s="117"/>
      <c r="OJB123" s="117"/>
      <c r="OJC123" s="117"/>
      <c r="OJD123" s="117"/>
      <c r="OJE123" s="118" t="s">
        <v>3</v>
      </c>
      <c r="OJF123" s="118"/>
      <c r="OJG123" s="117"/>
      <c r="OJH123" s="117"/>
      <c r="OJI123" s="117"/>
      <c r="OJJ123" s="117"/>
      <c r="OJK123" s="117"/>
      <c r="OJL123" s="117"/>
      <c r="OJM123" s="118" t="s">
        <v>3</v>
      </c>
      <c r="OJN123" s="118"/>
      <c r="OJO123" s="117"/>
      <c r="OJP123" s="117"/>
      <c r="OJQ123" s="117"/>
      <c r="OJR123" s="117"/>
      <c r="OJS123" s="117"/>
      <c r="OJT123" s="117"/>
      <c r="OJU123" s="118" t="s">
        <v>3</v>
      </c>
      <c r="OJV123" s="118"/>
      <c r="OJW123" s="117"/>
      <c r="OJX123" s="117"/>
      <c r="OJY123" s="117"/>
      <c r="OJZ123" s="117"/>
      <c r="OKA123" s="117"/>
      <c r="OKB123" s="117"/>
      <c r="OKC123" s="118" t="s">
        <v>3</v>
      </c>
      <c r="OKD123" s="118"/>
      <c r="OKE123" s="117"/>
      <c r="OKF123" s="117"/>
      <c r="OKG123" s="117"/>
      <c r="OKH123" s="117"/>
      <c r="OKI123" s="117"/>
      <c r="OKJ123" s="117"/>
      <c r="OKK123" s="118" t="s">
        <v>3</v>
      </c>
      <c r="OKL123" s="118"/>
      <c r="OKM123" s="117"/>
      <c r="OKN123" s="117"/>
      <c r="OKO123" s="117"/>
      <c r="OKP123" s="117"/>
      <c r="OKQ123" s="117"/>
      <c r="OKR123" s="117"/>
      <c r="OKS123" s="118" t="s">
        <v>3</v>
      </c>
      <c r="OKT123" s="118"/>
      <c r="OKU123" s="117"/>
      <c r="OKV123" s="117"/>
      <c r="OKW123" s="117"/>
      <c r="OKX123" s="117"/>
      <c r="OKY123" s="117"/>
      <c r="OKZ123" s="117"/>
      <c r="OLA123" s="118" t="s">
        <v>3</v>
      </c>
      <c r="OLB123" s="118"/>
      <c r="OLC123" s="117"/>
      <c r="OLD123" s="117"/>
      <c r="OLE123" s="117"/>
      <c r="OLF123" s="117"/>
      <c r="OLG123" s="117"/>
      <c r="OLH123" s="117"/>
      <c r="OLI123" s="118" t="s">
        <v>3</v>
      </c>
      <c r="OLJ123" s="118"/>
      <c r="OLK123" s="117"/>
      <c r="OLL123" s="117"/>
      <c r="OLM123" s="117"/>
      <c r="OLN123" s="117"/>
      <c r="OLO123" s="117"/>
      <c r="OLP123" s="117"/>
      <c r="OLQ123" s="118" t="s">
        <v>3</v>
      </c>
      <c r="OLR123" s="118"/>
      <c r="OLS123" s="117"/>
      <c r="OLT123" s="117"/>
      <c r="OLU123" s="117"/>
      <c r="OLV123" s="117"/>
      <c r="OLW123" s="117"/>
      <c r="OLX123" s="117"/>
      <c r="OLY123" s="118" t="s">
        <v>3</v>
      </c>
      <c r="OLZ123" s="118"/>
      <c r="OMA123" s="117"/>
      <c r="OMB123" s="117"/>
      <c r="OMC123" s="117"/>
      <c r="OMD123" s="117"/>
      <c r="OME123" s="117"/>
      <c r="OMF123" s="117"/>
      <c r="OMG123" s="118" t="s">
        <v>3</v>
      </c>
      <c r="OMH123" s="118"/>
      <c r="OMI123" s="117"/>
      <c r="OMJ123" s="117"/>
      <c r="OMK123" s="117"/>
      <c r="OML123" s="117"/>
      <c r="OMM123" s="117"/>
      <c r="OMN123" s="117"/>
      <c r="OMO123" s="118" t="s">
        <v>3</v>
      </c>
      <c r="OMP123" s="118"/>
      <c r="OMQ123" s="117"/>
      <c r="OMR123" s="117"/>
      <c r="OMS123" s="117"/>
      <c r="OMT123" s="117"/>
      <c r="OMU123" s="117"/>
      <c r="OMV123" s="117"/>
      <c r="OMW123" s="118" t="s">
        <v>3</v>
      </c>
      <c r="OMX123" s="118"/>
      <c r="OMY123" s="117"/>
      <c r="OMZ123" s="117"/>
      <c r="ONA123" s="117"/>
      <c r="ONB123" s="117"/>
      <c r="ONC123" s="117"/>
      <c r="OND123" s="117"/>
      <c r="ONE123" s="118" t="s">
        <v>3</v>
      </c>
      <c r="ONF123" s="118"/>
      <c r="ONG123" s="117"/>
      <c r="ONH123" s="117"/>
      <c r="ONI123" s="117"/>
      <c r="ONJ123" s="117"/>
      <c r="ONK123" s="117"/>
      <c r="ONL123" s="117"/>
      <c r="ONM123" s="118" t="s">
        <v>3</v>
      </c>
      <c r="ONN123" s="118"/>
      <c r="ONO123" s="117"/>
      <c r="ONP123" s="117"/>
      <c r="ONQ123" s="117"/>
      <c r="ONR123" s="117"/>
      <c r="ONS123" s="117"/>
      <c r="ONT123" s="117"/>
      <c r="ONU123" s="118" t="s">
        <v>3</v>
      </c>
      <c r="ONV123" s="118"/>
      <c r="ONW123" s="117"/>
      <c r="ONX123" s="117"/>
      <c r="ONY123" s="117"/>
      <c r="ONZ123" s="117"/>
      <c r="OOA123" s="117"/>
      <c r="OOB123" s="117"/>
      <c r="OOC123" s="118" t="s">
        <v>3</v>
      </c>
      <c r="OOD123" s="118"/>
      <c r="OOE123" s="117"/>
      <c r="OOF123" s="117"/>
      <c r="OOG123" s="117"/>
      <c r="OOH123" s="117"/>
      <c r="OOI123" s="117"/>
      <c r="OOJ123" s="117"/>
      <c r="OOK123" s="118" t="s">
        <v>3</v>
      </c>
      <c r="OOL123" s="118"/>
      <c r="OOM123" s="117"/>
      <c r="OON123" s="117"/>
      <c r="OOO123" s="117"/>
      <c r="OOP123" s="117"/>
      <c r="OOQ123" s="117"/>
      <c r="OOR123" s="117"/>
      <c r="OOS123" s="118" t="s">
        <v>3</v>
      </c>
      <c r="OOT123" s="118"/>
      <c r="OOU123" s="117"/>
      <c r="OOV123" s="117"/>
      <c r="OOW123" s="117"/>
      <c r="OOX123" s="117"/>
      <c r="OOY123" s="117"/>
      <c r="OOZ123" s="117"/>
      <c r="OPA123" s="118" t="s">
        <v>3</v>
      </c>
      <c r="OPB123" s="118"/>
      <c r="OPC123" s="117"/>
      <c r="OPD123" s="117"/>
      <c r="OPE123" s="117"/>
      <c r="OPF123" s="117"/>
      <c r="OPG123" s="117"/>
      <c r="OPH123" s="117"/>
      <c r="OPI123" s="118" t="s">
        <v>3</v>
      </c>
      <c r="OPJ123" s="118"/>
      <c r="OPK123" s="117"/>
      <c r="OPL123" s="117"/>
      <c r="OPM123" s="117"/>
      <c r="OPN123" s="117"/>
      <c r="OPO123" s="117"/>
      <c r="OPP123" s="117"/>
      <c r="OPQ123" s="118" t="s">
        <v>3</v>
      </c>
      <c r="OPR123" s="118"/>
      <c r="OPS123" s="117"/>
      <c r="OPT123" s="117"/>
      <c r="OPU123" s="117"/>
      <c r="OPV123" s="117"/>
      <c r="OPW123" s="117"/>
      <c r="OPX123" s="117"/>
      <c r="OPY123" s="118" t="s">
        <v>3</v>
      </c>
      <c r="OPZ123" s="118"/>
      <c r="OQA123" s="117"/>
      <c r="OQB123" s="117"/>
      <c r="OQC123" s="117"/>
      <c r="OQD123" s="117"/>
      <c r="OQE123" s="117"/>
      <c r="OQF123" s="117"/>
      <c r="OQG123" s="118" t="s">
        <v>3</v>
      </c>
      <c r="OQH123" s="118"/>
      <c r="OQI123" s="117"/>
      <c r="OQJ123" s="117"/>
      <c r="OQK123" s="117"/>
      <c r="OQL123" s="117"/>
      <c r="OQM123" s="117"/>
      <c r="OQN123" s="117"/>
      <c r="OQO123" s="118" t="s">
        <v>3</v>
      </c>
      <c r="OQP123" s="118"/>
      <c r="OQQ123" s="117"/>
      <c r="OQR123" s="117"/>
      <c r="OQS123" s="117"/>
      <c r="OQT123" s="117"/>
      <c r="OQU123" s="117"/>
      <c r="OQV123" s="117"/>
      <c r="OQW123" s="118" t="s">
        <v>3</v>
      </c>
      <c r="OQX123" s="118"/>
      <c r="OQY123" s="117"/>
      <c r="OQZ123" s="117"/>
      <c r="ORA123" s="117"/>
      <c r="ORB123" s="117"/>
      <c r="ORC123" s="117"/>
      <c r="ORD123" s="117"/>
      <c r="ORE123" s="118" t="s">
        <v>3</v>
      </c>
      <c r="ORF123" s="118"/>
      <c r="ORG123" s="117"/>
      <c r="ORH123" s="117"/>
      <c r="ORI123" s="117"/>
      <c r="ORJ123" s="117"/>
      <c r="ORK123" s="117"/>
      <c r="ORL123" s="117"/>
      <c r="ORM123" s="118" t="s">
        <v>3</v>
      </c>
      <c r="ORN123" s="118"/>
      <c r="ORO123" s="117"/>
      <c r="ORP123" s="117"/>
      <c r="ORQ123" s="117"/>
      <c r="ORR123" s="117"/>
      <c r="ORS123" s="117"/>
      <c r="ORT123" s="117"/>
      <c r="ORU123" s="118" t="s">
        <v>3</v>
      </c>
      <c r="ORV123" s="118"/>
      <c r="ORW123" s="117"/>
      <c r="ORX123" s="117"/>
      <c r="ORY123" s="117"/>
      <c r="ORZ123" s="117"/>
      <c r="OSA123" s="117"/>
      <c r="OSB123" s="117"/>
      <c r="OSC123" s="118" t="s">
        <v>3</v>
      </c>
      <c r="OSD123" s="118"/>
      <c r="OSE123" s="117"/>
      <c r="OSF123" s="117"/>
      <c r="OSG123" s="117"/>
      <c r="OSH123" s="117"/>
      <c r="OSI123" s="117"/>
      <c r="OSJ123" s="117"/>
      <c r="OSK123" s="118" t="s">
        <v>3</v>
      </c>
      <c r="OSL123" s="118"/>
      <c r="OSM123" s="117"/>
      <c r="OSN123" s="117"/>
      <c r="OSO123" s="117"/>
      <c r="OSP123" s="117"/>
      <c r="OSQ123" s="117"/>
      <c r="OSR123" s="117"/>
      <c r="OSS123" s="118" t="s">
        <v>3</v>
      </c>
      <c r="OST123" s="118"/>
      <c r="OSU123" s="117"/>
      <c r="OSV123" s="117"/>
      <c r="OSW123" s="117"/>
      <c r="OSX123" s="117"/>
      <c r="OSY123" s="117"/>
      <c r="OSZ123" s="117"/>
      <c r="OTA123" s="118" t="s">
        <v>3</v>
      </c>
      <c r="OTB123" s="118"/>
      <c r="OTC123" s="117"/>
      <c r="OTD123" s="117"/>
      <c r="OTE123" s="117"/>
      <c r="OTF123" s="117"/>
      <c r="OTG123" s="117"/>
      <c r="OTH123" s="117"/>
      <c r="OTI123" s="118" t="s">
        <v>3</v>
      </c>
      <c r="OTJ123" s="118"/>
      <c r="OTK123" s="117"/>
      <c r="OTL123" s="117"/>
      <c r="OTM123" s="117"/>
      <c r="OTN123" s="117"/>
      <c r="OTO123" s="117"/>
      <c r="OTP123" s="117"/>
      <c r="OTQ123" s="118" t="s">
        <v>3</v>
      </c>
      <c r="OTR123" s="118"/>
      <c r="OTS123" s="117"/>
      <c r="OTT123" s="117"/>
      <c r="OTU123" s="117"/>
      <c r="OTV123" s="117"/>
      <c r="OTW123" s="117"/>
      <c r="OTX123" s="117"/>
      <c r="OTY123" s="118" t="s">
        <v>3</v>
      </c>
      <c r="OTZ123" s="118"/>
      <c r="OUA123" s="117"/>
      <c r="OUB123" s="117"/>
      <c r="OUC123" s="117"/>
      <c r="OUD123" s="117"/>
      <c r="OUE123" s="117"/>
      <c r="OUF123" s="117"/>
      <c r="OUG123" s="118" t="s">
        <v>3</v>
      </c>
      <c r="OUH123" s="118"/>
      <c r="OUI123" s="117"/>
      <c r="OUJ123" s="117"/>
      <c r="OUK123" s="117"/>
      <c r="OUL123" s="117"/>
      <c r="OUM123" s="117"/>
      <c r="OUN123" s="117"/>
      <c r="OUO123" s="118" t="s">
        <v>3</v>
      </c>
      <c r="OUP123" s="118"/>
      <c r="OUQ123" s="117"/>
      <c r="OUR123" s="117"/>
      <c r="OUS123" s="117"/>
      <c r="OUT123" s="117"/>
      <c r="OUU123" s="117"/>
      <c r="OUV123" s="117"/>
      <c r="OUW123" s="118" t="s">
        <v>3</v>
      </c>
      <c r="OUX123" s="118"/>
      <c r="OUY123" s="117"/>
      <c r="OUZ123" s="117"/>
      <c r="OVA123" s="117"/>
      <c r="OVB123" s="117"/>
      <c r="OVC123" s="117"/>
      <c r="OVD123" s="117"/>
      <c r="OVE123" s="118" t="s">
        <v>3</v>
      </c>
      <c r="OVF123" s="118"/>
      <c r="OVG123" s="117"/>
      <c r="OVH123" s="117"/>
      <c r="OVI123" s="117"/>
      <c r="OVJ123" s="117"/>
      <c r="OVK123" s="117"/>
      <c r="OVL123" s="117"/>
      <c r="OVM123" s="118" t="s">
        <v>3</v>
      </c>
      <c r="OVN123" s="118"/>
      <c r="OVO123" s="117"/>
      <c r="OVP123" s="117"/>
      <c r="OVQ123" s="117"/>
      <c r="OVR123" s="117"/>
      <c r="OVS123" s="117"/>
      <c r="OVT123" s="117"/>
      <c r="OVU123" s="118" t="s">
        <v>3</v>
      </c>
      <c r="OVV123" s="118"/>
      <c r="OVW123" s="117"/>
      <c r="OVX123" s="117"/>
      <c r="OVY123" s="117"/>
      <c r="OVZ123" s="117"/>
      <c r="OWA123" s="117"/>
      <c r="OWB123" s="117"/>
      <c r="OWC123" s="118" t="s">
        <v>3</v>
      </c>
      <c r="OWD123" s="118"/>
      <c r="OWE123" s="117"/>
      <c r="OWF123" s="117"/>
      <c r="OWG123" s="117"/>
      <c r="OWH123" s="117"/>
      <c r="OWI123" s="117"/>
      <c r="OWJ123" s="117"/>
      <c r="OWK123" s="118" t="s">
        <v>3</v>
      </c>
      <c r="OWL123" s="118"/>
      <c r="OWM123" s="117"/>
      <c r="OWN123" s="117"/>
      <c r="OWO123" s="117"/>
      <c r="OWP123" s="117"/>
      <c r="OWQ123" s="117"/>
      <c r="OWR123" s="117"/>
      <c r="OWS123" s="118" t="s">
        <v>3</v>
      </c>
      <c r="OWT123" s="118"/>
      <c r="OWU123" s="117"/>
      <c r="OWV123" s="117"/>
      <c r="OWW123" s="117"/>
      <c r="OWX123" s="117"/>
      <c r="OWY123" s="117"/>
      <c r="OWZ123" s="117"/>
      <c r="OXA123" s="118" t="s">
        <v>3</v>
      </c>
      <c r="OXB123" s="118"/>
      <c r="OXC123" s="117"/>
      <c r="OXD123" s="117"/>
      <c r="OXE123" s="117"/>
      <c r="OXF123" s="117"/>
      <c r="OXG123" s="117"/>
      <c r="OXH123" s="117"/>
      <c r="OXI123" s="118" t="s">
        <v>3</v>
      </c>
      <c r="OXJ123" s="118"/>
      <c r="OXK123" s="117"/>
      <c r="OXL123" s="117"/>
      <c r="OXM123" s="117"/>
      <c r="OXN123" s="117"/>
      <c r="OXO123" s="117"/>
      <c r="OXP123" s="117"/>
      <c r="OXQ123" s="118" t="s">
        <v>3</v>
      </c>
      <c r="OXR123" s="118"/>
      <c r="OXS123" s="117"/>
      <c r="OXT123" s="117"/>
      <c r="OXU123" s="117"/>
      <c r="OXV123" s="117"/>
      <c r="OXW123" s="117"/>
      <c r="OXX123" s="117"/>
      <c r="OXY123" s="118" t="s">
        <v>3</v>
      </c>
      <c r="OXZ123" s="118"/>
      <c r="OYA123" s="117"/>
      <c r="OYB123" s="117"/>
      <c r="OYC123" s="117"/>
      <c r="OYD123" s="117"/>
      <c r="OYE123" s="117"/>
      <c r="OYF123" s="117"/>
      <c r="OYG123" s="118" t="s">
        <v>3</v>
      </c>
      <c r="OYH123" s="118"/>
      <c r="OYI123" s="117"/>
      <c r="OYJ123" s="117"/>
      <c r="OYK123" s="117"/>
      <c r="OYL123" s="117"/>
      <c r="OYM123" s="117"/>
      <c r="OYN123" s="117"/>
      <c r="OYO123" s="118" t="s">
        <v>3</v>
      </c>
      <c r="OYP123" s="118"/>
      <c r="OYQ123" s="117"/>
      <c r="OYR123" s="117"/>
      <c r="OYS123" s="117"/>
      <c r="OYT123" s="117"/>
      <c r="OYU123" s="117"/>
      <c r="OYV123" s="117"/>
      <c r="OYW123" s="118" t="s">
        <v>3</v>
      </c>
      <c r="OYX123" s="118"/>
      <c r="OYY123" s="117"/>
      <c r="OYZ123" s="117"/>
      <c r="OZA123" s="117"/>
      <c r="OZB123" s="117"/>
      <c r="OZC123" s="117"/>
      <c r="OZD123" s="117"/>
      <c r="OZE123" s="118" t="s">
        <v>3</v>
      </c>
      <c r="OZF123" s="118"/>
      <c r="OZG123" s="117"/>
      <c r="OZH123" s="117"/>
      <c r="OZI123" s="117"/>
      <c r="OZJ123" s="117"/>
      <c r="OZK123" s="117"/>
      <c r="OZL123" s="117"/>
      <c r="OZM123" s="118" t="s">
        <v>3</v>
      </c>
      <c r="OZN123" s="118"/>
      <c r="OZO123" s="117"/>
      <c r="OZP123" s="117"/>
      <c r="OZQ123" s="117"/>
      <c r="OZR123" s="117"/>
      <c r="OZS123" s="117"/>
      <c r="OZT123" s="117"/>
      <c r="OZU123" s="118" t="s">
        <v>3</v>
      </c>
      <c r="OZV123" s="118"/>
      <c r="OZW123" s="117"/>
      <c r="OZX123" s="117"/>
      <c r="OZY123" s="117"/>
      <c r="OZZ123" s="117"/>
      <c r="PAA123" s="117"/>
      <c r="PAB123" s="117"/>
      <c r="PAC123" s="118" t="s">
        <v>3</v>
      </c>
      <c r="PAD123" s="118"/>
      <c r="PAE123" s="117"/>
      <c r="PAF123" s="117"/>
      <c r="PAG123" s="117"/>
      <c r="PAH123" s="117"/>
      <c r="PAI123" s="117"/>
      <c r="PAJ123" s="117"/>
      <c r="PAK123" s="118" t="s">
        <v>3</v>
      </c>
      <c r="PAL123" s="118"/>
      <c r="PAM123" s="117"/>
      <c r="PAN123" s="117"/>
      <c r="PAO123" s="117"/>
      <c r="PAP123" s="117"/>
      <c r="PAQ123" s="117"/>
      <c r="PAR123" s="117"/>
      <c r="PAS123" s="118" t="s">
        <v>3</v>
      </c>
      <c r="PAT123" s="118"/>
      <c r="PAU123" s="117"/>
      <c r="PAV123" s="117"/>
      <c r="PAW123" s="117"/>
      <c r="PAX123" s="117"/>
      <c r="PAY123" s="117"/>
      <c r="PAZ123" s="117"/>
      <c r="PBA123" s="118" t="s">
        <v>3</v>
      </c>
      <c r="PBB123" s="118"/>
      <c r="PBC123" s="117"/>
      <c r="PBD123" s="117"/>
      <c r="PBE123" s="117"/>
      <c r="PBF123" s="117"/>
      <c r="PBG123" s="117"/>
      <c r="PBH123" s="117"/>
      <c r="PBI123" s="118" t="s">
        <v>3</v>
      </c>
      <c r="PBJ123" s="118"/>
      <c r="PBK123" s="117"/>
      <c r="PBL123" s="117"/>
      <c r="PBM123" s="117"/>
      <c r="PBN123" s="117"/>
      <c r="PBO123" s="117"/>
      <c r="PBP123" s="117"/>
      <c r="PBQ123" s="118" t="s">
        <v>3</v>
      </c>
      <c r="PBR123" s="118"/>
      <c r="PBS123" s="117"/>
      <c r="PBT123" s="117"/>
      <c r="PBU123" s="117"/>
      <c r="PBV123" s="117"/>
      <c r="PBW123" s="117"/>
      <c r="PBX123" s="117"/>
      <c r="PBY123" s="118" t="s">
        <v>3</v>
      </c>
      <c r="PBZ123" s="118"/>
      <c r="PCA123" s="117"/>
      <c r="PCB123" s="117"/>
      <c r="PCC123" s="117"/>
      <c r="PCD123" s="117"/>
      <c r="PCE123" s="117"/>
      <c r="PCF123" s="117"/>
      <c r="PCG123" s="118" t="s">
        <v>3</v>
      </c>
      <c r="PCH123" s="118"/>
      <c r="PCI123" s="117"/>
      <c r="PCJ123" s="117"/>
      <c r="PCK123" s="117"/>
      <c r="PCL123" s="117"/>
      <c r="PCM123" s="117"/>
      <c r="PCN123" s="117"/>
      <c r="PCO123" s="118" t="s">
        <v>3</v>
      </c>
      <c r="PCP123" s="118"/>
      <c r="PCQ123" s="117"/>
      <c r="PCR123" s="117"/>
      <c r="PCS123" s="117"/>
      <c r="PCT123" s="117"/>
      <c r="PCU123" s="117"/>
      <c r="PCV123" s="117"/>
      <c r="PCW123" s="118" t="s">
        <v>3</v>
      </c>
      <c r="PCX123" s="118"/>
      <c r="PCY123" s="117"/>
      <c r="PCZ123" s="117"/>
      <c r="PDA123" s="117"/>
      <c r="PDB123" s="117"/>
      <c r="PDC123" s="117"/>
      <c r="PDD123" s="117"/>
      <c r="PDE123" s="118" t="s">
        <v>3</v>
      </c>
      <c r="PDF123" s="118"/>
      <c r="PDG123" s="117"/>
      <c r="PDH123" s="117"/>
      <c r="PDI123" s="117"/>
      <c r="PDJ123" s="117"/>
      <c r="PDK123" s="117"/>
      <c r="PDL123" s="117"/>
      <c r="PDM123" s="118" t="s">
        <v>3</v>
      </c>
      <c r="PDN123" s="118"/>
      <c r="PDO123" s="117"/>
      <c r="PDP123" s="117"/>
      <c r="PDQ123" s="117"/>
      <c r="PDR123" s="117"/>
      <c r="PDS123" s="117"/>
      <c r="PDT123" s="117"/>
      <c r="PDU123" s="118" t="s">
        <v>3</v>
      </c>
      <c r="PDV123" s="118"/>
      <c r="PDW123" s="117"/>
      <c r="PDX123" s="117"/>
      <c r="PDY123" s="117"/>
      <c r="PDZ123" s="117"/>
      <c r="PEA123" s="117"/>
      <c r="PEB123" s="117"/>
      <c r="PEC123" s="118" t="s">
        <v>3</v>
      </c>
      <c r="PED123" s="118"/>
      <c r="PEE123" s="117"/>
      <c r="PEF123" s="117"/>
      <c r="PEG123" s="117"/>
      <c r="PEH123" s="117"/>
      <c r="PEI123" s="117"/>
      <c r="PEJ123" s="117"/>
      <c r="PEK123" s="118" t="s">
        <v>3</v>
      </c>
      <c r="PEL123" s="118"/>
      <c r="PEM123" s="117"/>
      <c r="PEN123" s="117"/>
      <c r="PEO123" s="117"/>
      <c r="PEP123" s="117"/>
      <c r="PEQ123" s="117"/>
      <c r="PER123" s="117"/>
      <c r="PES123" s="118" t="s">
        <v>3</v>
      </c>
      <c r="PET123" s="118"/>
      <c r="PEU123" s="117"/>
      <c r="PEV123" s="117"/>
      <c r="PEW123" s="117"/>
      <c r="PEX123" s="117"/>
      <c r="PEY123" s="117"/>
      <c r="PEZ123" s="117"/>
      <c r="PFA123" s="118" t="s">
        <v>3</v>
      </c>
      <c r="PFB123" s="118"/>
      <c r="PFC123" s="117"/>
      <c r="PFD123" s="117"/>
      <c r="PFE123" s="117"/>
      <c r="PFF123" s="117"/>
      <c r="PFG123" s="117"/>
      <c r="PFH123" s="117"/>
      <c r="PFI123" s="118" t="s">
        <v>3</v>
      </c>
      <c r="PFJ123" s="118"/>
      <c r="PFK123" s="117"/>
      <c r="PFL123" s="117"/>
      <c r="PFM123" s="117"/>
      <c r="PFN123" s="117"/>
      <c r="PFO123" s="117"/>
      <c r="PFP123" s="117"/>
      <c r="PFQ123" s="118" t="s">
        <v>3</v>
      </c>
      <c r="PFR123" s="118"/>
      <c r="PFS123" s="117"/>
      <c r="PFT123" s="117"/>
      <c r="PFU123" s="117"/>
      <c r="PFV123" s="117"/>
      <c r="PFW123" s="117"/>
      <c r="PFX123" s="117"/>
      <c r="PFY123" s="118" t="s">
        <v>3</v>
      </c>
      <c r="PFZ123" s="118"/>
      <c r="PGA123" s="117"/>
      <c r="PGB123" s="117"/>
      <c r="PGC123" s="117"/>
      <c r="PGD123" s="117"/>
      <c r="PGE123" s="117"/>
      <c r="PGF123" s="117"/>
      <c r="PGG123" s="118" t="s">
        <v>3</v>
      </c>
      <c r="PGH123" s="118"/>
      <c r="PGI123" s="117"/>
      <c r="PGJ123" s="117"/>
      <c r="PGK123" s="117"/>
      <c r="PGL123" s="117"/>
      <c r="PGM123" s="117"/>
      <c r="PGN123" s="117"/>
      <c r="PGO123" s="118" t="s">
        <v>3</v>
      </c>
      <c r="PGP123" s="118"/>
      <c r="PGQ123" s="117"/>
      <c r="PGR123" s="117"/>
      <c r="PGS123" s="117"/>
      <c r="PGT123" s="117"/>
      <c r="PGU123" s="117"/>
      <c r="PGV123" s="117"/>
      <c r="PGW123" s="118" t="s">
        <v>3</v>
      </c>
      <c r="PGX123" s="118"/>
      <c r="PGY123" s="117"/>
      <c r="PGZ123" s="117"/>
      <c r="PHA123" s="117"/>
      <c r="PHB123" s="117"/>
      <c r="PHC123" s="117"/>
      <c r="PHD123" s="117"/>
      <c r="PHE123" s="118" t="s">
        <v>3</v>
      </c>
      <c r="PHF123" s="118"/>
      <c r="PHG123" s="117"/>
      <c r="PHH123" s="117"/>
      <c r="PHI123" s="117"/>
      <c r="PHJ123" s="117"/>
      <c r="PHK123" s="117"/>
      <c r="PHL123" s="117"/>
      <c r="PHM123" s="118" t="s">
        <v>3</v>
      </c>
      <c r="PHN123" s="118"/>
      <c r="PHO123" s="117"/>
      <c r="PHP123" s="117"/>
      <c r="PHQ123" s="117"/>
      <c r="PHR123" s="117"/>
      <c r="PHS123" s="117"/>
      <c r="PHT123" s="117"/>
      <c r="PHU123" s="118" t="s">
        <v>3</v>
      </c>
      <c r="PHV123" s="118"/>
      <c r="PHW123" s="117"/>
      <c r="PHX123" s="117"/>
      <c r="PHY123" s="117"/>
      <c r="PHZ123" s="117"/>
      <c r="PIA123" s="117"/>
      <c r="PIB123" s="117"/>
      <c r="PIC123" s="118" t="s">
        <v>3</v>
      </c>
      <c r="PID123" s="118"/>
      <c r="PIE123" s="117"/>
      <c r="PIF123" s="117"/>
      <c r="PIG123" s="117"/>
      <c r="PIH123" s="117"/>
      <c r="PII123" s="117"/>
      <c r="PIJ123" s="117"/>
      <c r="PIK123" s="118" t="s">
        <v>3</v>
      </c>
      <c r="PIL123" s="118"/>
      <c r="PIM123" s="117"/>
      <c r="PIN123" s="117"/>
      <c r="PIO123" s="117"/>
      <c r="PIP123" s="117"/>
      <c r="PIQ123" s="117"/>
      <c r="PIR123" s="117"/>
      <c r="PIS123" s="118" t="s">
        <v>3</v>
      </c>
      <c r="PIT123" s="118"/>
      <c r="PIU123" s="117"/>
      <c r="PIV123" s="117"/>
      <c r="PIW123" s="117"/>
      <c r="PIX123" s="117"/>
      <c r="PIY123" s="117"/>
      <c r="PIZ123" s="117"/>
      <c r="PJA123" s="118" t="s">
        <v>3</v>
      </c>
      <c r="PJB123" s="118"/>
      <c r="PJC123" s="117"/>
      <c r="PJD123" s="117"/>
      <c r="PJE123" s="117"/>
      <c r="PJF123" s="117"/>
      <c r="PJG123" s="117"/>
      <c r="PJH123" s="117"/>
      <c r="PJI123" s="118" t="s">
        <v>3</v>
      </c>
      <c r="PJJ123" s="118"/>
      <c r="PJK123" s="117"/>
      <c r="PJL123" s="117"/>
      <c r="PJM123" s="117"/>
      <c r="PJN123" s="117"/>
      <c r="PJO123" s="117"/>
      <c r="PJP123" s="117"/>
      <c r="PJQ123" s="118" t="s">
        <v>3</v>
      </c>
      <c r="PJR123" s="118"/>
      <c r="PJS123" s="117"/>
      <c r="PJT123" s="117"/>
      <c r="PJU123" s="117"/>
      <c r="PJV123" s="117"/>
      <c r="PJW123" s="117"/>
      <c r="PJX123" s="117"/>
      <c r="PJY123" s="118" t="s">
        <v>3</v>
      </c>
      <c r="PJZ123" s="118"/>
      <c r="PKA123" s="117"/>
      <c r="PKB123" s="117"/>
      <c r="PKC123" s="117"/>
      <c r="PKD123" s="117"/>
      <c r="PKE123" s="117"/>
      <c r="PKF123" s="117"/>
      <c r="PKG123" s="118" t="s">
        <v>3</v>
      </c>
      <c r="PKH123" s="118"/>
      <c r="PKI123" s="117"/>
      <c r="PKJ123" s="117"/>
      <c r="PKK123" s="117"/>
      <c r="PKL123" s="117"/>
      <c r="PKM123" s="117"/>
      <c r="PKN123" s="117"/>
      <c r="PKO123" s="118" t="s">
        <v>3</v>
      </c>
      <c r="PKP123" s="118"/>
      <c r="PKQ123" s="117"/>
      <c r="PKR123" s="117"/>
      <c r="PKS123" s="117"/>
      <c r="PKT123" s="117"/>
      <c r="PKU123" s="117"/>
      <c r="PKV123" s="117"/>
      <c r="PKW123" s="118" t="s">
        <v>3</v>
      </c>
      <c r="PKX123" s="118"/>
      <c r="PKY123" s="117"/>
      <c r="PKZ123" s="117"/>
      <c r="PLA123" s="117"/>
      <c r="PLB123" s="117"/>
      <c r="PLC123" s="117"/>
      <c r="PLD123" s="117"/>
      <c r="PLE123" s="118" t="s">
        <v>3</v>
      </c>
      <c r="PLF123" s="118"/>
      <c r="PLG123" s="117"/>
      <c r="PLH123" s="117"/>
      <c r="PLI123" s="117"/>
      <c r="PLJ123" s="117"/>
      <c r="PLK123" s="117"/>
      <c r="PLL123" s="117"/>
      <c r="PLM123" s="118" t="s">
        <v>3</v>
      </c>
      <c r="PLN123" s="118"/>
      <c r="PLO123" s="117"/>
      <c r="PLP123" s="117"/>
      <c r="PLQ123" s="117"/>
      <c r="PLR123" s="117"/>
      <c r="PLS123" s="117"/>
      <c r="PLT123" s="117"/>
      <c r="PLU123" s="118" t="s">
        <v>3</v>
      </c>
      <c r="PLV123" s="118"/>
      <c r="PLW123" s="117"/>
      <c r="PLX123" s="117"/>
      <c r="PLY123" s="117"/>
      <c r="PLZ123" s="117"/>
      <c r="PMA123" s="117"/>
      <c r="PMB123" s="117"/>
      <c r="PMC123" s="118" t="s">
        <v>3</v>
      </c>
      <c r="PMD123" s="118"/>
      <c r="PME123" s="117"/>
      <c r="PMF123" s="117"/>
      <c r="PMG123" s="117"/>
      <c r="PMH123" s="117"/>
      <c r="PMI123" s="117"/>
      <c r="PMJ123" s="117"/>
      <c r="PMK123" s="118" t="s">
        <v>3</v>
      </c>
      <c r="PML123" s="118"/>
      <c r="PMM123" s="117"/>
      <c r="PMN123" s="117"/>
      <c r="PMO123" s="117"/>
      <c r="PMP123" s="117"/>
      <c r="PMQ123" s="117"/>
      <c r="PMR123" s="117"/>
      <c r="PMS123" s="118" t="s">
        <v>3</v>
      </c>
      <c r="PMT123" s="118"/>
      <c r="PMU123" s="117"/>
      <c r="PMV123" s="117"/>
      <c r="PMW123" s="117"/>
      <c r="PMX123" s="117"/>
      <c r="PMY123" s="117"/>
      <c r="PMZ123" s="117"/>
      <c r="PNA123" s="118" t="s">
        <v>3</v>
      </c>
      <c r="PNB123" s="118"/>
      <c r="PNC123" s="117"/>
      <c r="PND123" s="117"/>
      <c r="PNE123" s="117"/>
      <c r="PNF123" s="117"/>
      <c r="PNG123" s="117"/>
      <c r="PNH123" s="117"/>
      <c r="PNI123" s="118" t="s">
        <v>3</v>
      </c>
      <c r="PNJ123" s="118"/>
      <c r="PNK123" s="117"/>
      <c r="PNL123" s="117"/>
      <c r="PNM123" s="117"/>
      <c r="PNN123" s="117"/>
      <c r="PNO123" s="117"/>
      <c r="PNP123" s="117"/>
      <c r="PNQ123" s="118" t="s">
        <v>3</v>
      </c>
      <c r="PNR123" s="118"/>
      <c r="PNS123" s="117"/>
      <c r="PNT123" s="117"/>
      <c r="PNU123" s="117"/>
      <c r="PNV123" s="117"/>
      <c r="PNW123" s="117"/>
      <c r="PNX123" s="117"/>
      <c r="PNY123" s="118" t="s">
        <v>3</v>
      </c>
      <c r="PNZ123" s="118"/>
      <c r="POA123" s="117"/>
      <c r="POB123" s="117"/>
      <c r="POC123" s="117"/>
      <c r="POD123" s="117"/>
      <c r="POE123" s="117"/>
      <c r="POF123" s="117"/>
      <c r="POG123" s="118" t="s">
        <v>3</v>
      </c>
      <c r="POH123" s="118"/>
      <c r="POI123" s="117"/>
      <c r="POJ123" s="117"/>
      <c r="POK123" s="117"/>
      <c r="POL123" s="117"/>
      <c r="POM123" s="117"/>
      <c r="PON123" s="117"/>
      <c r="POO123" s="118" t="s">
        <v>3</v>
      </c>
      <c r="POP123" s="118"/>
      <c r="POQ123" s="117"/>
      <c r="POR123" s="117"/>
      <c r="POS123" s="117"/>
      <c r="POT123" s="117"/>
      <c r="POU123" s="117"/>
      <c r="POV123" s="117"/>
      <c r="POW123" s="118" t="s">
        <v>3</v>
      </c>
      <c r="POX123" s="118"/>
      <c r="POY123" s="117"/>
      <c r="POZ123" s="117"/>
      <c r="PPA123" s="117"/>
      <c r="PPB123" s="117"/>
      <c r="PPC123" s="117"/>
      <c r="PPD123" s="117"/>
      <c r="PPE123" s="118" t="s">
        <v>3</v>
      </c>
      <c r="PPF123" s="118"/>
      <c r="PPG123" s="117"/>
      <c r="PPH123" s="117"/>
      <c r="PPI123" s="117"/>
      <c r="PPJ123" s="117"/>
      <c r="PPK123" s="117"/>
      <c r="PPL123" s="117"/>
      <c r="PPM123" s="118" t="s">
        <v>3</v>
      </c>
      <c r="PPN123" s="118"/>
      <c r="PPO123" s="117"/>
      <c r="PPP123" s="117"/>
      <c r="PPQ123" s="117"/>
      <c r="PPR123" s="117"/>
      <c r="PPS123" s="117"/>
      <c r="PPT123" s="117"/>
      <c r="PPU123" s="118" t="s">
        <v>3</v>
      </c>
      <c r="PPV123" s="118"/>
      <c r="PPW123" s="117"/>
      <c r="PPX123" s="117"/>
      <c r="PPY123" s="117"/>
      <c r="PPZ123" s="117"/>
      <c r="PQA123" s="117"/>
      <c r="PQB123" s="117"/>
      <c r="PQC123" s="118" t="s">
        <v>3</v>
      </c>
      <c r="PQD123" s="118"/>
      <c r="PQE123" s="117"/>
      <c r="PQF123" s="117"/>
      <c r="PQG123" s="117"/>
      <c r="PQH123" s="117"/>
      <c r="PQI123" s="117"/>
      <c r="PQJ123" s="117"/>
      <c r="PQK123" s="118" t="s">
        <v>3</v>
      </c>
      <c r="PQL123" s="118"/>
      <c r="PQM123" s="117"/>
      <c r="PQN123" s="117"/>
      <c r="PQO123" s="117"/>
      <c r="PQP123" s="117"/>
      <c r="PQQ123" s="117"/>
      <c r="PQR123" s="117"/>
      <c r="PQS123" s="118" t="s">
        <v>3</v>
      </c>
      <c r="PQT123" s="118"/>
      <c r="PQU123" s="117"/>
      <c r="PQV123" s="117"/>
      <c r="PQW123" s="117"/>
      <c r="PQX123" s="117"/>
      <c r="PQY123" s="117"/>
      <c r="PQZ123" s="117"/>
      <c r="PRA123" s="118" t="s">
        <v>3</v>
      </c>
      <c r="PRB123" s="118"/>
      <c r="PRC123" s="117"/>
      <c r="PRD123" s="117"/>
      <c r="PRE123" s="117"/>
      <c r="PRF123" s="117"/>
      <c r="PRG123" s="117"/>
      <c r="PRH123" s="117"/>
      <c r="PRI123" s="118" t="s">
        <v>3</v>
      </c>
      <c r="PRJ123" s="118"/>
      <c r="PRK123" s="117"/>
      <c r="PRL123" s="117"/>
      <c r="PRM123" s="117"/>
      <c r="PRN123" s="117"/>
      <c r="PRO123" s="117"/>
      <c r="PRP123" s="117"/>
      <c r="PRQ123" s="118" t="s">
        <v>3</v>
      </c>
      <c r="PRR123" s="118"/>
      <c r="PRS123" s="117"/>
      <c r="PRT123" s="117"/>
      <c r="PRU123" s="117"/>
      <c r="PRV123" s="117"/>
      <c r="PRW123" s="117"/>
      <c r="PRX123" s="117"/>
      <c r="PRY123" s="118" t="s">
        <v>3</v>
      </c>
      <c r="PRZ123" s="118"/>
      <c r="PSA123" s="117"/>
      <c r="PSB123" s="117"/>
      <c r="PSC123" s="117"/>
      <c r="PSD123" s="117"/>
      <c r="PSE123" s="117"/>
      <c r="PSF123" s="117"/>
      <c r="PSG123" s="118" t="s">
        <v>3</v>
      </c>
      <c r="PSH123" s="118"/>
      <c r="PSI123" s="117"/>
      <c r="PSJ123" s="117"/>
      <c r="PSK123" s="117"/>
      <c r="PSL123" s="117"/>
      <c r="PSM123" s="117"/>
      <c r="PSN123" s="117"/>
      <c r="PSO123" s="118" t="s">
        <v>3</v>
      </c>
      <c r="PSP123" s="118"/>
      <c r="PSQ123" s="117"/>
      <c r="PSR123" s="117"/>
      <c r="PSS123" s="117"/>
      <c r="PST123" s="117"/>
      <c r="PSU123" s="117"/>
      <c r="PSV123" s="117"/>
      <c r="PSW123" s="118" t="s">
        <v>3</v>
      </c>
      <c r="PSX123" s="118"/>
      <c r="PSY123" s="117"/>
      <c r="PSZ123" s="117"/>
      <c r="PTA123" s="117"/>
      <c r="PTB123" s="117"/>
      <c r="PTC123" s="117"/>
      <c r="PTD123" s="117"/>
      <c r="PTE123" s="118" t="s">
        <v>3</v>
      </c>
      <c r="PTF123" s="118"/>
      <c r="PTG123" s="117"/>
      <c r="PTH123" s="117"/>
      <c r="PTI123" s="117"/>
      <c r="PTJ123" s="117"/>
      <c r="PTK123" s="117"/>
      <c r="PTL123" s="117"/>
      <c r="PTM123" s="118" t="s">
        <v>3</v>
      </c>
      <c r="PTN123" s="118"/>
      <c r="PTO123" s="117"/>
      <c r="PTP123" s="117"/>
      <c r="PTQ123" s="117"/>
      <c r="PTR123" s="117"/>
      <c r="PTS123" s="117"/>
      <c r="PTT123" s="117"/>
      <c r="PTU123" s="118" t="s">
        <v>3</v>
      </c>
      <c r="PTV123" s="118"/>
      <c r="PTW123" s="117"/>
      <c r="PTX123" s="117"/>
      <c r="PTY123" s="117"/>
      <c r="PTZ123" s="117"/>
      <c r="PUA123" s="117"/>
      <c r="PUB123" s="117"/>
      <c r="PUC123" s="118" t="s">
        <v>3</v>
      </c>
      <c r="PUD123" s="118"/>
      <c r="PUE123" s="117"/>
      <c r="PUF123" s="117"/>
      <c r="PUG123" s="117"/>
      <c r="PUH123" s="117"/>
      <c r="PUI123" s="117"/>
      <c r="PUJ123" s="117"/>
      <c r="PUK123" s="118" t="s">
        <v>3</v>
      </c>
      <c r="PUL123" s="118"/>
      <c r="PUM123" s="117"/>
      <c r="PUN123" s="117"/>
      <c r="PUO123" s="117"/>
      <c r="PUP123" s="117"/>
      <c r="PUQ123" s="117"/>
      <c r="PUR123" s="117"/>
      <c r="PUS123" s="118" t="s">
        <v>3</v>
      </c>
      <c r="PUT123" s="118"/>
      <c r="PUU123" s="117"/>
      <c r="PUV123" s="117"/>
      <c r="PUW123" s="117"/>
      <c r="PUX123" s="117"/>
      <c r="PUY123" s="117"/>
      <c r="PUZ123" s="117"/>
      <c r="PVA123" s="118" t="s">
        <v>3</v>
      </c>
      <c r="PVB123" s="118"/>
      <c r="PVC123" s="117"/>
      <c r="PVD123" s="117"/>
      <c r="PVE123" s="117"/>
      <c r="PVF123" s="117"/>
      <c r="PVG123" s="117"/>
      <c r="PVH123" s="117"/>
      <c r="PVI123" s="118" t="s">
        <v>3</v>
      </c>
      <c r="PVJ123" s="118"/>
      <c r="PVK123" s="117"/>
      <c r="PVL123" s="117"/>
      <c r="PVM123" s="117"/>
      <c r="PVN123" s="117"/>
      <c r="PVO123" s="117"/>
      <c r="PVP123" s="117"/>
      <c r="PVQ123" s="118" t="s">
        <v>3</v>
      </c>
      <c r="PVR123" s="118"/>
      <c r="PVS123" s="117"/>
      <c r="PVT123" s="117"/>
      <c r="PVU123" s="117"/>
      <c r="PVV123" s="117"/>
      <c r="PVW123" s="117"/>
      <c r="PVX123" s="117"/>
      <c r="PVY123" s="118" t="s">
        <v>3</v>
      </c>
      <c r="PVZ123" s="118"/>
      <c r="PWA123" s="117"/>
      <c r="PWB123" s="117"/>
      <c r="PWC123" s="117"/>
      <c r="PWD123" s="117"/>
      <c r="PWE123" s="117"/>
      <c r="PWF123" s="117"/>
      <c r="PWG123" s="118" t="s">
        <v>3</v>
      </c>
      <c r="PWH123" s="118"/>
      <c r="PWI123" s="117"/>
      <c r="PWJ123" s="117"/>
      <c r="PWK123" s="117"/>
      <c r="PWL123" s="117"/>
      <c r="PWM123" s="117"/>
      <c r="PWN123" s="117"/>
      <c r="PWO123" s="118" t="s">
        <v>3</v>
      </c>
      <c r="PWP123" s="118"/>
      <c r="PWQ123" s="117"/>
      <c r="PWR123" s="117"/>
      <c r="PWS123" s="117"/>
      <c r="PWT123" s="117"/>
      <c r="PWU123" s="117"/>
      <c r="PWV123" s="117"/>
      <c r="PWW123" s="118" t="s">
        <v>3</v>
      </c>
      <c r="PWX123" s="118"/>
      <c r="PWY123" s="117"/>
      <c r="PWZ123" s="117"/>
      <c r="PXA123" s="117"/>
      <c r="PXB123" s="117"/>
      <c r="PXC123" s="117"/>
      <c r="PXD123" s="117"/>
      <c r="PXE123" s="118" t="s">
        <v>3</v>
      </c>
      <c r="PXF123" s="118"/>
      <c r="PXG123" s="117"/>
      <c r="PXH123" s="117"/>
      <c r="PXI123" s="117"/>
      <c r="PXJ123" s="117"/>
      <c r="PXK123" s="117"/>
      <c r="PXL123" s="117"/>
      <c r="PXM123" s="118" t="s">
        <v>3</v>
      </c>
      <c r="PXN123" s="118"/>
      <c r="PXO123" s="117"/>
      <c r="PXP123" s="117"/>
      <c r="PXQ123" s="117"/>
      <c r="PXR123" s="117"/>
      <c r="PXS123" s="117"/>
      <c r="PXT123" s="117"/>
      <c r="PXU123" s="118" t="s">
        <v>3</v>
      </c>
      <c r="PXV123" s="118"/>
      <c r="PXW123" s="117"/>
      <c r="PXX123" s="117"/>
      <c r="PXY123" s="117"/>
      <c r="PXZ123" s="117"/>
      <c r="PYA123" s="117"/>
      <c r="PYB123" s="117"/>
      <c r="PYC123" s="118" t="s">
        <v>3</v>
      </c>
      <c r="PYD123" s="118"/>
      <c r="PYE123" s="117"/>
      <c r="PYF123" s="117"/>
      <c r="PYG123" s="117"/>
      <c r="PYH123" s="117"/>
      <c r="PYI123" s="117"/>
      <c r="PYJ123" s="117"/>
      <c r="PYK123" s="118" t="s">
        <v>3</v>
      </c>
      <c r="PYL123" s="118"/>
      <c r="PYM123" s="117"/>
      <c r="PYN123" s="117"/>
      <c r="PYO123" s="117"/>
      <c r="PYP123" s="117"/>
      <c r="PYQ123" s="117"/>
      <c r="PYR123" s="117"/>
      <c r="PYS123" s="118" t="s">
        <v>3</v>
      </c>
      <c r="PYT123" s="118"/>
      <c r="PYU123" s="117"/>
      <c r="PYV123" s="117"/>
      <c r="PYW123" s="117"/>
      <c r="PYX123" s="117"/>
      <c r="PYY123" s="117"/>
      <c r="PYZ123" s="117"/>
      <c r="PZA123" s="118" t="s">
        <v>3</v>
      </c>
      <c r="PZB123" s="118"/>
      <c r="PZC123" s="117"/>
      <c r="PZD123" s="117"/>
      <c r="PZE123" s="117"/>
      <c r="PZF123" s="117"/>
      <c r="PZG123" s="117"/>
      <c r="PZH123" s="117"/>
      <c r="PZI123" s="118" t="s">
        <v>3</v>
      </c>
      <c r="PZJ123" s="118"/>
      <c r="PZK123" s="117"/>
      <c r="PZL123" s="117"/>
      <c r="PZM123" s="117"/>
      <c r="PZN123" s="117"/>
      <c r="PZO123" s="117"/>
      <c r="PZP123" s="117"/>
      <c r="PZQ123" s="118" t="s">
        <v>3</v>
      </c>
      <c r="PZR123" s="118"/>
      <c r="PZS123" s="117"/>
      <c r="PZT123" s="117"/>
      <c r="PZU123" s="117"/>
      <c r="PZV123" s="117"/>
      <c r="PZW123" s="117"/>
      <c r="PZX123" s="117"/>
      <c r="PZY123" s="118" t="s">
        <v>3</v>
      </c>
      <c r="PZZ123" s="118"/>
      <c r="QAA123" s="117"/>
      <c r="QAB123" s="117"/>
      <c r="QAC123" s="117"/>
      <c r="QAD123" s="117"/>
      <c r="QAE123" s="117"/>
      <c r="QAF123" s="117"/>
      <c r="QAG123" s="118" t="s">
        <v>3</v>
      </c>
      <c r="QAH123" s="118"/>
      <c r="QAI123" s="117"/>
      <c r="QAJ123" s="117"/>
      <c r="QAK123" s="117"/>
      <c r="QAL123" s="117"/>
      <c r="QAM123" s="117"/>
      <c r="QAN123" s="117"/>
      <c r="QAO123" s="118" t="s">
        <v>3</v>
      </c>
      <c r="QAP123" s="118"/>
      <c r="QAQ123" s="117"/>
      <c r="QAR123" s="117"/>
      <c r="QAS123" s="117"/>
      <c r="QAT123" s="117"/>
      <c r="QAU123" s="117"/>
      <c r="QAV123" s="117"/>
      <c r="QAW123" s="118" t="s">
        <v>3</v>
      </c>
      <c r="QAX123" s="118"/>
      <c r="QAY123" s="117"/>
      <c r="QAZ123" s="117"/>
      <c r="QBA123" s="117"/>
      <c r="QBB123" s="117"/>
      <c r="QBC123" s="117"/>
      <c r="QBD123" s="117"/>
      <c r="QBE123" s="118" t="s">
        <v>3</v>
      </c>
      <c r="QBF123" s="118"/>
      <c r="QBG123" s="117"/>
      <c r="QBH123" s="117"/>
      <c r="QBI123" s="117"/>
      <c r="QBJ123" s="117"/>
      <c r="QBK123" s="117"/>
      <c r="QBL123" s="117"/>
      <c r="QBM123" s="118" t="s">
        <v>3</v>
      </c>
      <c r="QBN123" s="118"/>
      <c r="QBO123" s="117"/>
      <c r="QBP123" s="117"/>
      <c r="QBQ123" s="117"/>
      <c r="QBR123" s="117"/>
      <c r="QBS123" s="117"/>
      <c r="QBT123" s="117"/>
      <c r="QBU123" s="118" t="s">
        <v>3</v>
      </c>
      <c r="QBV123" s="118"/>
      <c r="QBW123" s="117"/>
      <c r="QBX123" s="117"/>
      <c r="QBY123" s="117"/>
      <c r="QBZ123" s="117"/>
      <c r="QCA123" s="117"/>
      <c r="QCB123" s="117"/>
      <c r="QCC123" s="118" t="s">
        <v>3</v>
      </c>
      <c r="QCD123" s="118"/>
      <c r="QCE123" s="117"/>
      <c r="QCF123" s="117"/>
      <c r="QCG123" s="117"/>
      <c r="QCH123" s="117"/>
      <c r="QCI123" s="117"/>
      <c r="QCJ123" s="117"/>
      <c r="QCK123" s="118" t="s">
        <v>3</v>
      </c>
      <c r="QCL123" s="118"/>
      <c r="QCM123" s="117"/>
      <c r="QCN123" s="117"/>
      <c r="QCO123" s="117"/>
      <c r="QCP123" s="117"/>
      <c r="QCQ123" s="117"/>
      <c r="QCR123" s="117"/>
      <c r="QCS123" s="118" t="s">
        <v>3</v>
      </c>
      <c r="QCT123" s="118"/>
      <c r="QCU123" s="117"/>
      <c r="QCV123" s="117"/>
      <c r="QCW123" s="117"/>
      <c r="QCX123" s="117"/>
      <c r="QCY123" s="117"/>
      <c r="QCZ123" s="117"/>
      <c r="QDA123" s="118" t="s">
        <v>3</v>
      </c>
      <c r="QDB123" s="118"/>
      <c r="QDC123" s="117"/>
      <c r="QDD123" s="117"/>
      <c r="QDE123" s="117"/>
      <c r="QDF123" s="117"/>
      <c r="QDG123" s="117"/>
      <c r="QDH123" s="117"/>
      <c r="QDI123" s="118" t="s">
        <v>3</v>
      </c>
      <c r="QDJ123" s="118"/>
      <c r="QDK123" s="117"/>
      <c r="QDL123" s="117"/>
      <c r="QDM123" s="117"/>
      <c r="QDN123" s="117"/>
      <c r="QDO123" s="117"/>
      <c r="QDP123" s="117"/>
      <c r="QDQ123" s="118" t="s">
        <v>3</v>
      </c>
      <c r="QDR123" s="118"/>
      <c r="QDS123" s="117"/>
      <c r="QDT123" s="117"/>
      <c r="QDU123" s="117"/>
      <c r="QDV123" s="117"/>
      <c r="QDW123" s="117"/>
      <c r="QDX123" s="117"/>
      <c r="QDY123" s="118" t="s">
        <v>3</v>
      </c>
      <c r="QDZ123" s="118"/>
      <c r="QEA123" s="117"/>
      <c r="QEB123" s="117"/>
      <c r="QEC123" s="117"/>
      <c r="QED123" s="117"/>
      <c r="QEE123" s="117"/>
      <c r="QEF123" s="117"/>
      <c r="QEG123" s="118" t="s">
        <v>3</v>
      </c>
      <c r="QEH123" s="118"/>
      <c r="QEI123" s="117"/>
      <c r="QEJ123" s="117"/>
      <c r="QEK123" s="117"/>
      <c r="QEL123" s="117"/>
      <c r="QEM123" s="117"/>
      <c r="QEN123" s="117"/>
      <c r="QEO123" s="118" t="s">
        <v>3</v>
      </c>
      <c r="QEP123" s="118"/>
      <c r="QEQ123" s="117"/>
      <c r="QER123" s="117"/>
      <c r="QES123" s="117"/>
      <c r="QET123" s="117"/>
      <c r="QEU123" s="117"/>
      <c r="QEV123" s="117"/>
      <c r="QEW123" s="118" t="s">
        <v>3</v>
      </c>
      <c r="QEX123" s="118"/>
      <c r="QEY123" s="117"/>
      <c r="QEZ123" s="117"/>
      <c r="QFA123" s="117"/>
      <c r="QFB123" s="117"/>
      <c r="QFC123" s="117"/>
      <c r="QFD123" s="117"/>
      <c r="QFE123" s="118" t="s">
        <v>3</v>
      </c>
      <c r="QFF123" s="118"/>
      <c r="QFG123" s="117"/>
      <c r="QFH123" s="117"/>
      <c r="QFI123" s="117"/>
      <c r="QFJ123" s="117"/>
      <c r="QFK123" s="117"/>
      <c r="QFL123" s="117"/>
      <c r="QFM123" s="118" t="s">
        <v>3</v>
      </c>
      <c r="QFN123" s="118"/>
      <c r="QFO123" s="117"/>
      <c r="QFP123" s="117"/>
      <c r="QFQ123" s="117"/>
      <c r="QFR123" s="117"/>
      <c r="QFS123" s="117"/>
      <c r="QFT123" s="117"/>
      <c r="QFU123" s="118" t="s">
        <v>3</v>
      </c>
      <c r="QFV123" s="118"/>
      <c r="QFW123" s="117"/>
      <c r="QFX123" s="117"/>
      <c r="QFY123" s="117"/>
      <c r="QFZ123" s="117"/>
      <c r="QGA123" s="117"/>
      <c r="QGB123" s="117"/>
      <c r="QGC123" s="118" t="s">
        <v>3</v>
      </c>
      <c r="QGD123" s="118"/>
      <c r="QGE123" s="117"/>
      <c r="QGF123" s="117"/>
      <c r="QGG123" s="117"/>
      <c r="QGH123" s="117"/>
      <c r="QGI123" s="117"/>
      <c r="QGJ123" s="117"/>
      <c r="QGK123" s="118" t="s">
        <v>3</v>
      </c>
      <c r="QGL123" s="118"/>
      <c r="QGM123" s="117"/>
      <c r="QGN123" s="117"/>
      <c r="QGO123" s="117"/>
      <c r="QGP123" s="117"/>
      <c r="QGQ123" s="117"/>
      <c r="QGR123" s="117"/>
      <c r="QGS123" s="118" t="s">
        <v>3</v>
      </c>
      <c r="QGT123" s="118"/>
      <c r="QGU123" s="117"/>
      <c r="QGV123" s="117"/>
      <c r="QGW123" s="117"/>
      <c r="QGX123" s="117"/>
      <c r="QGY123" s="117"/>
      <c r="QGZ123" s="117"/>
      <c r="QHA123" s="118" t="s">
        <v>3</v>
      </c>
      <c r="QHB123" s="118"/>
      <c r="QHC123" s="117"/>
      <c r="QHD123" s="117"/>
      <c r="QHE123" s="117"/>
      <c r="QHF123" s="117"/>
      <c r="QHG123" s="117"/>
      <c r="QHH123" s="117"/>
      <c r="QHI123" s="118" t="s">
        <v>3</v>
      </c>
      <c r="QHJ123" s="118"/>
      <c r="QHK123" s="117"/>
      <c r="QHL123" s="117"/>
      <c r="QHM123" s="117"/>
      <c r="QHN123" s="117"/>
      <c r="QHO123" s="117"/>
      <c r="QHP123" s="117"/>
      <c r="QHQ123" s="118" t="s">
        <v>3</v>
      </c>
      <c r="QHR123" s="118"/>
      <c r="QHS123" s="117"/>
      <c r="QHT123" s="117"/>
      <c r="QHU123" s="117"/>
      <c r="QHV123" s="117"/>
      <c r="QHW123" s="117"/>
      <c r="QHX123" s="117"/>
      <c r="QHY123" s="118" t="s">
        <v>3</v>
      </c>
      <c r="QHZ123" s="118"/>
      <c r="QIA123" s="117"/>
      <c r="QIB123" s="117"/>
      <c r="QIC123" s="117"/>
      <c r="QID123" s="117"/>
      <c r="QIE123" s="117"/>
      <c r="QIF123" s="117"/>
      <c r="QIG123" s="118" t="s">
        <v>3</v>
      </c>
      <c r="QIH123" s="118"/>
      <c r="QII123" s="117"/>
      <c r="QIJ123" s="117"/>
      <c r="QIK123" s="117"/>
      <c r="QIL123" s="117"/>
      <c r="QIM123" s="117"/>
      <c r="QIN123" s="117"/>
      <c r="QIO123" s="118" t="s">
        <v>3</v>
      </c>
      <c r="QIP123" s="118"/>
      <c r="QIQ123" s="117"/>
      <c r="QIR123" s="117"/>
      <c r="QIS123" s="117"/>
      <c r="QIT123" s="117"/>
      <c r="QIU123" s="117"/>
      <c r="QIV123" s="117"/>
      <c r="QIW123" s="118" t="s">
        <v>3</v>
      </c>
      <c r="QIX123" s="118"/>
      <c r="QIY123" s="117"/>
      <c r="QIZ123" s="117"/>
      <c r="QJA123" s="117"/>
      <c r="QJB123" s="117"/>
      <c r="QJC123" s="117"/>
      <c r="QJD123" s="117"/>
      <c r="QJE123" s="118" t="s">
        <v>3</v>
      </c>
      <c r="QJF123" s="118"/>
      <c r="QJG123" s="117"/>
      <c r="QJH123" s="117"/>
      <c r="QJI123" s="117"/>
      <c r="QJJ123" s="117"/>
      <c r="QJK123" s="117"/>
      <c r="QJL123" s="117"/>
      <c r="QJM123" s="118" t="s">
        <v>3</v>
      </c>
      <c r="QJN123" s="118"/>
      <c r="QJO123" s="117"/>
      <c r="QJP123" s="117"/>
      <c r="QJQ123" s="117"/>
      <c r="QJR123" s="117"/>
      <c r="QJS123" s="117"/>
      <c r="QJT123" s="117"/>
      <c r="QJU123" s="118" t="s">
        <v>3</v>
      </c>
      <c r="QJV123" s="118"/>
      <c r="QJW123" s="117"/>
      <c r="QJX123" s="117"/>
      <c r="QJY123" s="117"/>
      <c r="QJZ123" s="117"/>
      <c r="QKA123" s="117"/>
      <c r="QKB123" s="117"/>
      <c r="QKC123" s="118" t="s">
        <v>3</v>
      </c>
      <c r="QKD123" s="118"/>
      <c r="QKE123" s="117"/>
      <c r="QKF123" s="117"/>
      <c r="QKG123" s="117"/>
      <c r="QKH123" s="117"/>
      <c r="QKI123" s="117"/>
      <c r="QKJ123" s="117"/>
      <c r="QKK123" s="118" t="s">
        <v>3</v>
      </c>
      <c r="QKL123" s="118"/>
      <c r="QKM123" s="117"/>
      <c r="QKN123" s="117"/>
      <c r="QKO123" s="117"/>
      <c r="QKP123" s="117"/>
      <c r="QKQ123" s="117"/>
      <c r="QKR123" s="117"/>
      <c r="QKS123" s="118" t="s">
        <v>3</v>
      </c>
      <c r="QKT123" s="118"/>
      <c r="QKU123" s="117"/>
      <c r="QKV123" s="117"/>
      <c r="QKW123" s="117"/>
      <c r="QKX123" s="117"/>
      <c r="QKY123" s="117"/>
      <c r="QKZ123" s="117"/>
      <c r="QLA123" s="118" t="s">
        <v>3</v>
      </c>
      <c r="QLB123" s="118"/>
      <c r="QLC123" s="117"/>
      <c r="QLD123" s="117"/>
      <c r="QLE123" s="117"/>
      <c r="QLF123" s="117"/>
      <c r="QLG123" s="117"/>
      <c r="QLH123" s="117"/>
      <c r="QLI123" s="118" t="s">
        <v>3</v>
      </c>
      <c r="QLJ123" s="118"/>
      <c r="QLK123" s="117"/>
      <c r="QLL123" s="117"/>
      <c r="QLM123" s="117"/>
      <c r="QLN123" s="117"/>
      <c r="QLO123" s="117"/>
      <c r="QLP123" s="117"/>
      <c r="QLQ123" s="118" t="s">
        <v>3</v>
      </c>
      <c r="QLR123" s="118"/>
      <c r="QLS123" s="117"/>
      <c r="QLT123" s="117"/>
      <c r="QLU123" s="117"/>
      <c r="QLV123" s="117"/>
      <c r="QLW123" s="117"/>
      <c r="QLX123" s="117"/>
      <c r="QLY123" s="118" t="s">
        <v>3</v>
      </c>
      <c r="QLZ123" s="118"/>
      <c r="QMA123" s="117"/>
      <c r="QMB123" s="117"/>
      <c r="QMC123" s="117"/>
      <c r="QMD123" s="117"/>
      <c r="QME123" s="117"/>
      <c r="QMF123" s="117"/>
      <c r="QMG123" s="118" t="s">
        <v>3</v>
      </c>
      <c r="QMH123" s="118"/>
      <c r="QMI123" s="117"/>
      <c r="QMJ123" s="117"/>
      <c r="QMK123" s="117"/>
      <c r="QML123" s="117"/>
      <c r="QMM123" s="117"/>
      <c r="QMN123" s="117"/>
      <c r="QMO123" s="118" t="s">
        <v>3</v>
      </c>
      <c r="QMP123" s="118"/>
      <c r="QMQ123" s="117"/>
      <c r="QMR123" s="117"/>
      <c r="QMS123" s="117"/>
      <c r="QMT123" s="117"/>
      <c r="QMU123" s="117"/>
      <c r="QMV123" s="117"/>
      <c r="QMW123" s="118" t="s">
        <v>3</v>
      </c>
      <c r="QMX123" s="118"/>
      <c r="QMY123" s="117"/>
      <c r="QMZ123" s="117"/>
      <c r="QNA123" s="117"/>
      <c r="QNB123" s="117"/>
      <c r="QNC123" s="117"/>
      <c r="QND123" s="117"/>
      <c r="QNE123" s="118" t="s">
        <v>3</v>
      </c>
      <c r="QNF123" s="118"/>
      <c r="QNG123" s="117"/>
      <c r="QNH123" s="117"/>
      <c r="QNI123" s="117"/>
      <c r="QNJ123" s="117"/>
      <c r="QNK123" s="117"/>
      <c r="QNL123" s="117"/>
      <c r="QNM123" s="118" t="s">
        <v>3</v>
      </c>
      <c r="QNN123" s="118"/>
      <c r="QNO123" s="117"/>
      <c r="QNP123" s="117"/>
      <c r="QNQ123" s="117"/>
      <c r="QNR123" s="117"/>
      <c r="QNS123" s="117"/>
      <c r="QNT123" s="117"/>
      <c r="QNU123" s="118" t="s">
        <v>3</v>
      </c>
      <c r="QNV123" s="118"/>
      <c r="QNW123" s="117"/>
      <c r="QNX123" s="117"/>
      <c r="QNY123" s="117"/>
      <c r="QNZ123" s="117"/>
      <c r="QOA123" s="117"/>
      <c r="QOB123" s="117"/>
      <c r="QOC123" s="118" t="s">
        <v>3</v>
      </c>
      <c r="QOD123" s="118"/>
      <c r="QOE123" s="117"/>
      <c r="QOF123" s="117"/>
      <c r="QOG123" s="117"/>
      <c r="QOH123" s="117"/>
      <c r="QOI123" s="117"/>
      <c r="QOJ123" s="117"/>
      <c r="QOK123" s="118" t="s">
        <v>3</v>
      </c>
      <c r="QOL123" s="118"/>
      <c r="QOM123" s="117"/>
      <c r="QON123" s="117"/>
      <c r="QOO123" s="117"/>
      <c r="QOP123" s="117"/>
      <c r="QOQ123" s="117"/>
      <c r="QOR123" s="117"/>
      <c r="QOS123" s="118" t="s">
        <v>3</v>
      </c>
      <c r="QOT123" s="118"/>
      <c r="QOU123" s="117"/>
      <c r="QOV123" s="117"/>
      <c r="QOW123" s="117"/>
      <c r="QOX123" s="117"/>
      <c r="QOY123" s="117"/>
      <c r="QOZ123" s="117"/>
      <c r="QPA123" s="118" t="s">
        <v>3</v>
      </c>
      <c r="QPB123" s="118"/>
      <c r="QPC123" s="117"/>
      <c r="QPD123" s="117"/>
      <c r="QPE123" s="117"/>
      <c r="QPF123" s="117"/>
      <c r="QPG123" s="117"/>
      <c r="QPH123" s="117"/>
      <c r="QPI123" s="118" t="s">
        <v>3</v>
      </c>
      <c r="QPJ123" s="118"/>
      <c r="QPK123" s="117"/>
      <c r="QPL123" s="117"/>
      <c r="QPM123" s="117"/>
      <c r="QPN123" s="117"/>
      <c r="QPO123" s="117"/>
      <c r="QPP123" s="117"/>
      <c r="QPQ123" s="118" t="s">
        <v>3</v>
      </c>
      <c r="QPR123" s="118"/>
      <c r="QPS123" s="117"/>
      <c r="QPT123" s="117"/>
      <c r="QPU123" s="117"/>
      <c r="QPV123" s="117"/>
      <c r="QPW123" s="117"/>
      <c r="QPX123" s="117"/>
      <c r="QPY123" s="118" t="s">
        <v>3</v>
      </c>
      <c r="QPZ123" s="118"/>
      <c r="QQA123" s="117"/>
      <c r="QQB123" s="117"/>
      <c r="QQC123" s="117"/>
      <c r="QQD123" s="117"/>
      <c r="QQE123" s="117"/>
      <c r="QQF123" s="117"/>
      <c r="QQG123" s="118" t="s">
        <v>3</v>
      </c>
      <c r="QQH123" s="118"/>
      <c r="QQI123" s="117"/>
      <c r="QQJ123" s="117"/>
      <c r="QQK123" s="117"/>
      <c r="QQL123" s="117"/>
      <c r="QQM123" s="117"/>
      <c r="QQN123" s="117"/>
      <c r="QQO123" s="118" t="s">
        <v>3</v>
      </c>
      <c r="QQP123" s="118"/>
      <c r="QQQ123" s="117"/>
      <c r="QQR123" s="117"/>
      <c r="QQS123" s="117"/>
      <c r="QQT123" s="117"/>
      <c r="QQU123" s="117"/>
      <c r="QQV123" s="117"/>
      <c r="QQW123" s="118" t="s">
        <v>3</v>
      </c>
      <c r="QQX123" s="118"/>
      <c r="QQY123" s="117"/>
      <c r="QQZ123" s="117"/>
      <c r="QRA123" s="117"/>
      <c r="QRB123" s="117"/>
      <c r="QRC123" s="117"/>
      <c r="QRD123" s="117"/>
      <c r="QRE123" s="118" t="s">
        <v>3</v>
      </c>
      <c r="QRF123" s="118"/>
      <c r="QRG123" s="117"/>
      <c r="QRH123" s="117"/>
      <c r="QRI123" s="117"/>
      <c r="QRJ123" s="117"/>
      <c r="QRK123" s="117"/>
      <c r="QRL123" s="117"/>
      <c r="QRM123" s="118" t="s">
        <v>3</v>
      </c>
      <c r="QRN123" s="118"/>
      <c r="QRO123" s="117"/>
      <c r="QRP123" s="117"/>
      <c r="QRQ123" s="117"/>
      <c r="QRR123" s="117"/>
      <c r="QRS123" s="117"/>
      <c r="QRT123" s="117"/>
      <c r="QRU123" s="118" t="s">
        <v>3</v>
      </c>
      <c r="QRV123" s="118"/>
      <c r="QRW123" s="117"/>
      <c r="QRX123" s="117"/>
      <c r="QRY123" s="117"/>
      <c r="QRZ123" s="117"/>
      <c r="QSA123" s="117"/>
      <c r="QSB123" s="117"/>
      <c r="QSC123" s="118" t="s">
        <v>3</v>
      </c>
      <c r="QSD123" s="118"/>
      <c r="QSE123" s="117"/>
      <c r="QSF123" s="117"/>
      <c r="QSG123" s="117"/>
      <c r="QSH123" s="117"/>
      <c r="QSI123" s="117"/>
      <c r="QSJ123" s="117"/>
      <c r="QSK123" s="118" t="s">
        <v>3</v>
      </c>
      <c r="QSL123" s="118"/>
      <c r="QSM123" s="117"/>
      <c r="QSN123" s="117"/>
      <c r="QSO123" s="117"/>
      <c r="QSP123" s="117"/>
      <c r="QSQ123" s="117"/>
      <c r="QSR123" s="117"/>
      <c r="QSS123" s="118" t="s">
        <v>3</v>
      </c>
      <c r="QST123" s="118"/>
      <c r="QSU123" s="117"/>
      <c r="QSV123" s="117"/>
      <c r="QSW123" s="117"/>
      <c r="QSX123" s="117"/>
      <c r="QSY123" s="117"/>
      <c r="QSZ123" s="117"/>
      <c r="QTA123" s="118" t="s">
        <v>3</v>
      </c>
      <c r="QTB123" s="118"/>
      <c r="QTC123" s="117"/>
      <c r="QTD123" s="117"/>
      <c r="QTE123" s="117"/>
      <c r="QTF123" s="117"/>
      <c r="QTG123" s="117"/>
      <c r="QTH123" s="117"/>
      <c r="QTI123" s="118" t="s">
        <v>3</v>
      </c>
      <c r="QTJ123" s="118"/>
      <c r="QTK123" s="117"/>
      <c r="QTL123" s="117"/>
      <c r="QTM123" s="117"/>
      <c r="QTN123" s="117"/>
      <c r="QTO123" s="117"/>
      <c r="QTP123" s="117"/>
      <c r="QTQ123" s="118" t="s">
        <v>3</v>
      </c>
      <c r="QTR123" s="118"/>
      <c r="QTS123" s="117"/>
      <c r="QTT123" s="117"/>
      <c r="QTU123" s="117"/>
      <c r="QTV123" s="117"/>
      <c r="QTW123" s="117"/>
      <c r="QTX123" s="117"/>
      <c r="QTY123" s="118" t="s">
        <v>3</v>
      </c>
      <c r="QTZ123" s="118"/>
      <c r="QUA123" s="117"/>
      <c r="QUB123" s="117"/>
      <c r="QUC123" s="117"/>
      <c r="QUD123" s="117"/>
      <c r="QUE123" s="117"/>
      <c r="QUF123" s="117"/>
      <c r="QUG123" s="118" t="s">
        <v>3</v>
      </c>
      <c r="QUH123" s="118"/>
      <c r="QUI123" s="117"/>
      <c r="QUJ123" s="117"/>
      <c r="QUK123" s="117"/>
      <c r="QUL123" s="117"/>
      <c r="QUM123" s="117"/>
      <c r="QUN123" s="117"/>
      <c r="QUO123" s="118" t="s">
        <v>3</v>
      </c>
      <c r="QUP123" s="118"/>
      <c r="QUQ123" s="117"/>
      <c r="QUR123" s="117"/>
      <c r="QUS123" s="117"/>
      <c r="QUT123" s="117"/>
      <c r="QUU123" s="117"/>
      <c r="QUV123" s="117"/>
      <c r="QUW123" s="118" t="s">
        <v>3</v>
      </c>
      <c r="QUX123" s="118"/>
      <c r="QUY123" s="117"/>
      <c r="QUZ123" s="117"/>
      <c r="QVA123" s="117"/>
      <c r="QVB123" s="117"/>
      <c r="QVC123" s="117"/>
      <c r="QVD123" s="117"/>
      <c r="QVE123" s="118" t="s">
        <v>3</v>
      </c>
      <c r="QVF123" s="118"/>
      <c r="QVG123" s="117"/>
      <c r="QVH123" s="117"/>
      <c r="QVI123" s="117"/>
      <c r="QVJ123" s="117"/>
      <c r="QVK123" s="117"/>
      <c r="QVL123" s="117"/>
      <c r="QVM123" s="118" t="s">
        <v>3</v>
      </c>
      <c r="QVN123" s="118"/>
      <c r="QVO123" s="117"/>
      <c r="QVP123" s="117"/>
      <c r="QVQ123" s="117"/>
      <c r="QVR123" s="117"/>
      <c r="QVS123" s="117"/>
      <c r="QVT123" s="117"/>
      <c r="QVU123" s="118" t="s">
        <v>3</v>
      </c>
      <c r="QVV123" s="118"/>
      <c r="QVW123" s="117"/>
      <c r="QVX123" s="117"/>
      <c r="QVY123" s="117"/>
      <c r="QVZ123" s="117"/>
      <c r="QWA123" s="117"/>
      <c r="QWB123" s="117"/>
      <c r="QWC123" s="118" t="s">
        <v>3</v>
      </c>
      <c r="QWD123" s="118"/>
      <c r="QWE123" s="117"/>
      <c r="QWF123" s="117"/>
      <c r="QWG123" s="117"/>
      <c r="QWH123" s="117"/>
      <c r="QWI123" s="117"/>
      <c r="QWJ123" s="117"/>
      <c r="QWK123" s="118" t="s">
        <v>3</v>
      </c>
      <c r="QWL123" s="118"/>
      <c r="QWM123" s="117"/>
      <c r="QWN123" s="117"/>
      <c r="QWO123" s="117"/>
      <c r="QWP123" s="117"/>
      <c r="QWQ123" s="117"/>
      <c r="QWR123" s="117"/>
      <c r="QWS123" s="118" t="s">
        <v>3</v>
      </c>
      <c r="QWT123" s="118"/>
      <c r="QWU123" s="117"/>
      <c r="QWV123" s="117"/>
      <c r="QWW123" s="117"/>
      <c r="QWX123" s="117"/>
      <c r="QWY123" s="117"/>
      <c r="QWZ123" s="117"/>
      <c r="QXA123" s="118" t="s">
        <v>3</v>
      </c>
      <c r="QXB123" s="118"/>
      <c r="QXC123" s="117"/>
      <c r="QXD123" s="117"/>
      <c r="QXE123" s="117"/>
      <c r="QXF123" s="117"/>
      <c r="QXG123" s="117"/>
      <c r="QXH123" s="117"/>
      <c r="QXI123" s="118" t="s">
        <v>3</v>
      </c>
      <c r="QXJ123" s="118"/>
      <c r="QXK123" s="117"/>
      <c r="QXL123" s="117"/>
      <c r="QXM123" s="117"/>
      <c r="QXN123" s="117"/>
      <c r="QXO123" s="117"/>
      <c r="QXP123" s="117"/>
      <c r="QXQ123" s="118" t="s">
        <v>3</v>
      </c>
      <c r="QXR123" s="118"/>
      <c r="QXS123" s="117"/>
      <c r="QXT123" s="117"/>
      <c r="QXU123" s="117"/>
      <c r="QXV123" s="117"/>
      <c r="QXW123" s="117"/>
      <c r="QXX123" s="117"/>
      <c r="QXY123" s="118" t="s">
        <v>3</v>
      </c>
      <c r="QXZ123" s="118"/>
      <c r="QYA123" s="117"/>
      <c r="QYB123" s="117"/>
      <c r="QYC123" s="117"/>
      <c r="QYD123" s="117"/>
      <c r="QYE123" s="117"/>
      <c r="QYF123" s="117"/>
      <c r="QYG123" s="118" t="s">
        <v>3</v>
      </c>
      <c r="QYH123" s="118"/>
      <c r="QYI123" s="117"/>
      <c r="QYJ123" s="117"/>
      <c r="QYK123" s="117"/>
      <c r="QYL123" s="117"/>
      <c r="QYM123" s="117"/>
      <c r="QYN123" s="117"/>
      <c r="QYO123" s="118" t="s">
        <v>3</v>
      </c>
      <c r="QYP123" s="118"/>
      <c r="QYQ123" s="117"/>
      <c r="QYR123" s="117"/>
      <c r="QYS123" s="117"/>
      <c r="QYT123" s="117"/>
      <c r="QYU123" s="117"/>
      <c r="QYV123" s="117"/>
      <c r="QYW123" s="118" t="s">
        <v>3</v>
      </c>
      <c r="QYX123" s="118"/>
      <c r="QYY123" s="117"/>
      <c r="QYZ123" s="117"/>
      <c r="QZA123" s="117"/>
      <c r="QZB123" s="117"/>
      <c r="QZC123" s="117"/>
      <c r="QZD123" s="117"/>
      <c r="QZE123" s="118" t="s">
        <v>3</v>
      </c>
      <c r="QZF123" s="118"/>
      <c r="QZG123" s="117"/>
      <c r="QZH123" s="117"/>
      <c r="QZI123" s="117"/>
      <c r="QZJ123" s="117"/>
      <c r="QZK123" s="117"/>
      <c r="QZL123" s="117"/>
      <c r="QZM123" s="118" t="s">
        <v>3</v>
      </c>
      <c r="QZN123" s="118"/>
      <c r="QZO123" s="117"/>
      <c r="QZP123" s="117"/>
      <c r="QZQ123" s="117"/>
      <c r="QZR123" s="117"/>
      <c r="QZS123" s="117"/>
      <c r="QZT123" s="117"/>
      <c r="QZU123" s="118" t="s">
        <v>3</v>
      </c>
      <c r="QZV123" s="118"/>
      <c r="QZW123" s="117"/>
      <c r="QZX123" s="117"/>
      <c r="QZY123" s="117"/>
      <c r="QZZ123" s="117"/>
      <c r="RAA123" s="117"/>
      <c r="RAB123" s="117"/>
      <c r="RAC123" s="118" t="s">
        <v>3</v>
      </c>
      <c r="RAD123" s="118"/>
      <c r="RAE123" s="117"/>
      <c r="RAF123" s="117"/>
      <c r="RAG123" s="117"/>
      <c r="RAH123" s="117"/>
      <c r="RAI123" s="117"/>
      <c r="RAJ123" s="117"/>
      <c r="RAK123" s="118" t="s">
        <v>3</v>
      </c>
      <c r="RAL123" s="118"/>
      <c r="RAM123" s="117"/>
      <c r="RAN123" s="117"/>
      <c r="RAO123" s="117"/>
      <c r="RAP123" s="117"/>
      <c r="RAQ123" s="117"/>
      <c r="RAR123" s="117"/>
      <c r="RAS123" s="118" t="s">
        <v>3</v>
      </c>
      <c r="RAT123" s="118"/>
      <c r="RAU123" s="117"/>
      <c r="RAV123" s="117"/>
      <c r="RAW123" s="117"/>
      <c r="RAX123" s="117"/>
      <c r="RAY123" s="117"/>
      <c r="RAZ123" s="117"/>
      <c r="RBA123" s="118" t="s">
        <v>3</v>
      </c>
      <c r="RBB123" s="118"/>
      <c r="RBC123" s="117"/>
      <c r="RBD123" s="117"/>
      <c r="RBE123" s="117"/>
      <c r="RBF123" s="117"/>
      <c r="RBG123" s="117"/>
      <c r="RBH123" s="117"/>
      <c r="RBI123" s="118" t="s">
        <v>3</v>
      </c>
      <c r="RBJ123" s="118"/>
      <c r="RBK123" s="117"/>
      <c r="RBL123" s="117"/>
      <c r="RBM123" s="117"/>
      <c r="RBN123" s="117"/>
      <c r="RBO123" s="117"/>
      <c r="RBP123" s="117"/>
      <c r="RBQ123" s="118" t="s">
        <v>3</v>
      </c>
      <c r="RBR123" s="118"/>
      <c r="RBS123" s="117"/>
      <c r="RBT123" s="117"/>
      <c r="RBU123" s="117"/>
      <c r="RBV123" s="117"/>
      <c r="RBW123" s="117"/>
      <c r="RBX123" s="117"/>
      <c r="RBY123" s="118" t="s">
        <v>3</v>
      </c>
      <c r="RBZ123" s="118"/>
      <c r="RCA123" s="117"/>
      <c r="RCB123" s="117"/>
      <c r="RCC123" s="117"/>
      <c r="RCD123" s="117"/>
      <c r="RCE123" s="117"/>
      <c r="RCF123" s="117"/>
      <c r="RCG123" s="118" t="s">
        <v>3</v>
      </c>
      <c r="RCH123" s="118"/>
      <c r="RCI123" s="117"/>
      <c r="RCJ123" s="117"/>
      <c r="RCK123" s="117"/>
      <c r="RCL123" s="117"/>
      <c r="RCM123" s="117"/>
      <c r="RCN123" s="117"/>
      <c r="RCO123" s="118" t="s">
        <v>3</v>
      </c>
      <c r="RCP123" s="118"/>
      <c r="RCQ123" s="117"/>
      <c r="RCR123" s="117"/>
      <c r="RCS123" s="117"/>
      <c r="RCT123" s="117"/>
      <c r="RCU123" s="117"/>
      <c r="RCV123" s="117"/>
      <c r="RCW123" s="118" t="s">
        <v>3</v>
      </c>
      <c r="RCX123" s="118"/>
      <c r="RCY123" s="117"/>
      <c r="RCZ123" s="117"/>
      <c r="RDA123" s="117"/>
      <c r="RDB123" s="117"/>
      <c r="RDC123" s="117"/>
      <c r="RDD123" s="117"/>
      <c r="RDE123" s="118" t="s">
        <v>3</v>
      </c>
      <c r="RDF123" s="118"/>
      <c r="RDG123" s="117"/>
      <c r="RDH123" s="117"/>
      <c r="RDI123" s="117"/>
      <c r="RDJ123" s="117"/>
      <c r="RDK123" s="117"/>
      <c r="RDL123" s="117"/>
      <c r="RDM123" s="118" t="s">
        <v>3</v>
      </c>
      <c r="RDN123" s="118"/>
      <c r="RDO123" s="117"/>
      <c r="RDP123" s="117"/>
      <c r="RDQ123" s="117"/>
      <c r="RDR123" s="117"/>
      <c r="RDS123" s="117"/>
      <c r="RDT123" s="117"/>
      <c r="RDU123" s="118" t="s">
        <v>3</v>
      </c>
      <c r="RDV123" s="118"/>
      <c r="RDW123" s="117"/>
      <c r="RDX123" s="117"/>
      <c r="RDY123" s="117"/>
      <c r="RDZ123" s="117"/>
      <c r="REA123" s="117"/>
      <c r="REB123" s="117"/>
      <c r="REC123" s="118" t="s">
        <v>3</v>
      </c>
      <c r="RED123" s="118"/>
      <c r="REE123" s="117"/>
      <c r="REF123" s="117"/>
      <c r="REG123" s="117"/>
      <c r="REH123" s="117"/>
      <c r="REI123" s="117"/>
      <c r="REJ123" s="117"/>
      <c r="REK123" s="118" t="s">
        <v>3</v>
      </c>
      <c r="REL123" s="118"/>
      <c r="REM123" s="117"/>
      <c r="REN123" s="117"/>
      <c r="REO123" s="117"/>
      <c r="REP123" s="117"/>
      <c r="REQ123" s="117"/>
      <c r="RER123" s="117"/>
      <c r="RES123" s="118" t="s">
        <v>3</v>
      </c>
      <c r="RET123" s="118"/>
      <c r="REU123" s="117"/>
      <c r="REV123" s="117"/>
      <c r="REW123" s="117"/>
      <c r="REX123" s="117"/>
      <c r="REY123" s="117"/>
      <c r="REZ123" s="117"/>
      <c r="RFA123" s="118" t="s">
        <v>3</v>
      </c>
      <c r="RFB123" s="118"/>
      <c r="RFC123" s="117"/>
      <c r="RFD123" s="117"/>
      <c r="RFE123" s="117"/>
      <c r="RFF123" s="117"/>
      <c r="RFG123" s="117"/>
      <c r="RFH123" s="117"/>
      <c r="RFI123" s="118" t="s">
        <v>3</v>
      </c>
      <c r="RFJ123" s="118"/>
      <c r="RFK123" s="117"/>
      <c r="RFL123" s="117"/>
      <c r="RFM123" s="117"/>
      <c r="RFN123" s="117"/>
      <c r="RFO123" s="117"/>
      <c r="RFP123" s="117"/>
      <c r="RFQ123" s="118" t="s">
        <v>3</v>
      </c>
      <c r="RFR123" s="118"/>
      <c r="RFS123" s="117"/>
      <c r="RFT123" s="117"/>
      <c r="RFU123" s="117"/>
      <c r="RFV123" s="117"/>
      <c r="RFW123" s="117"/>
      <c r="RFX123" s="117"/>
      <c r="RFY123" s="118" t="s">
        <v>3</v>
      </c>
      <c r="RFZ123" s="118"/>
      <c r="RGA123" s="117"/>
      <c r="RGB123" s="117"/>
      <c r="RGC123" s="117"/>
      <c r="RGD123" s="117"/>
      <c r="RGE123" s="117"/>
      <c r="RGF123" s="117"/>
      <c r="RGG123" s="118" t="s">
        <v>3</v>
      </c>
      <c r="RGH123" s="118"/>
      <c r="RGI123" s="117"/>
      <c r="RGJ123" s="117"/>
      <c r="RGK123" s="117"/>
      <c r="RGL123" s="117"/>
      <c r="RGM123" s="117"/>
      <c r="RGN123" s="117"/>
      <c r="RGO123" s="118" t="s">
        <v>3</v>
      </c>
      <c r="RGP123" s="118"/>
      <c r="RGQ123" s="117"/>
      <c r="RGR123" s="117"/>
      <c r="RGS123" s="117"/>
      <c r="RGT123" s="117"/>
      <c r="RGU123" s="117"/>
      <c r="RGV123" s="117"/>
      <c r="RGW123" s="118" t="s">
        <v>3</v>
      </c>
      <c r="RGX123" s="118"/>
      <c r="RGY123" s="117"/>
      <c r="RGZ123" s="117"/>
      <c r="RHA123" s="117"/>
      <c r="RHB123" s="117"/>
      <c r="RHC123" s="117"/>
      <c r="RHD123" s="117"/>
      <c r="RHE123" s="118" t="s">
        <v>3</v>
      </c>
      <c r="RHF123" s="118"/>
      <c r="RHG123" s="117"/>
      <c r="RHH123" s="117"/>
      <c r="RHI123" s="117"/>
      <c r="RHJ123" s="117"/>
      <c r="RHK123" s="117"/>
      <c r="RHL123" s="117"/>
      <c r="RHM123" s="118" t="s">
        <v>3</v>
      </c>
      <c r="RHN123" s="118"/>
      <c r="RHO123" s="117"/>
      <c r="RHP123" s="117"/>
      <c r="RHQ123" s="117"/>
      <c r="RHR123" s="117"/>
      <c r="RHS123" s="117"/>
      <c r="RHT123" s="117"/>
      <c r="RHU123" s="118" t="s">
        <v>3</v>
      </c>
      <c r="RHV123" s="118"/>
      <c r="RHW123" s="117"/>
      <c r="RHX123" s="117"/>
      <c r="RHY123" s="117"/>
      <c r="RHZ123" s="117"/>
      <c r="RIA123" s="117"/>
      <c r="RIB123" s="117"/>
      <c r="RIC123" s="118" t="s">
        <v>3</v>
      </c>
      <c r="RID123" s="118"/>
      <c r="RIE123" s="117"/>
      <c r="RIF123" s="117"/>
      <c r="RIG123" s="117"/>
      <c r="RIH123" s="117"/>
      <c r="RII123" s="117"/>
      <c r="RIJ123" s="117"/>
      <c r="RIK123" s="118" t="s">
        <v>3</v>
      </c>
      <c r="RIL123" s="118"/>
      <c r="RIM123" s="117"/>
      <c r="RIN123" s="117"/>
      <c r="RIO123" s="117"/>
      <c r="RIP123" s="117"/>
      <c r="RIQ123" s="117"/>
      <c r="RIR123" s="117"/>
      <c r="RIS123" s="118" t="s">
        <v>3</v>
      </c>
      <c r="RIT123" s="118"/>
      <c r="RIU123" s="117"/>
      <c r="RIV123" s="117"/>
      <c r="RIW123" s="117"/>
      <c r="RIX123" s="117"/>
      <c r="RIY123" s="117"/>
      <c r="RIZ123" s="117"/>
      <c r="RJA123" s="118" t="s">
        <v>3</v>
      </c>
      <c r="RJB123" s="118"/>
      <c r="RJC123" s="117"/>
      <c r="RJD123" s="117"/>
      <c r="RJE123" s="117"/>
      <c r="RJF123" s="117"/>
      <c r="RJG123" s="117"/>
      <c r="RJH123" s="117"/>
      <c r="RJI123" s="118" t="s">
        <v>3</v>
      </c>
      <c r="RJJ123" s="118"/>
      <c r="RJK123" s="117"/>
      <c r="RJL123" s="117"/>
      <c r="RJM123" s="117"/>
      <c r="RJN123" s="117"/>
      <c r="RJO123" s="117"/>
      <c r="RJP123" s="117"/>
      <c r="RJQ123" s="118" t="s">
        <v>3</v>
      </c>
      <c r="RJR123" s="118"/>
      <c r="RJS123" s="117"/>
      <c r="RJT123" s="117"/>
      <c r="RJU123" s="117"/>
      <c r="RJV123" s="117"/>
      <c r="RJW123" s="117"/>
      <c r="RJX123" s="117"/>
      <c r="RJY123" s="118" t="s">
        <v>3</v>
      </c>
      <c r="RJZ123" s="118"/>
      <c r="RKA123" s="117"/>
      <c r="RKB123" s="117"/>
      <c r="RKC123" s="117"/>
      <c r="RKD123" s="117"/>
      <c r="RKE123" s="117"/>
      <c r="RKF123" s="117"/>
      <c r="RKG123" s="118" t="s">
        <v>3</v>
      </c>
      <c r="RKH123" s="118"/>
      <c r="RKI123" s="117"/>
      <c r="RKJ123" s="117"/>
      <c r="RKK123" s="117"/>
      <c r="RKL123" s="117"/>
      <c r="RKM123" s="117"/>
      <c r="RKN123" s="117"/>
      <c r="RKO123" s="118" t="s">
        <v>3</v>
      </c>
      <c r="RKP123" s="118"/>
      <c r="RKQ123" s="117"/>
      <c r="RKR123" s="117"/>
      <c r="RKS123" s="117"/>
      <c r="RKT123" s="117"/>
      <c r="RKU123" s="117"/>
      <c r="RKV123" s="117"/>
      <c r="RKW123" s="118" t="s">
        <v>3</v>
      </c>
      <c r="RKX123" s="118"/>
      <c r="RKY123" s="117"/>
      <c r="RKZ123" s="117"/>
      <c r="RLA123" s="117"/>
      <c r="RLB123" s="117"/>
      <c r="RLC123" s="117"/>
      <c r="RLD123" s="117"/>
      <c r="RLE123" s="118" t="s">
        <v>3</v>
      </c>
      <c r="RLF123" s="118"/>
      <c r="RLG123" s="117"/>
      <c r="RLH123" s="117"/>
      <c r="RLI123" s="117"/>
      <c r="RLJ123" s="117"/>
      <c r="RLK123" s="117"/>
      <c r="RLL123" s="117"/>
      <c r="RLM123" s="118" t="s">
        <v>3</v>
      </c>
      <c r="RLN123" s="118"/>
      <c r="RLO123" s="117"/>
      <c r="RLP123" s="117"/>
      <c r="RLQ123" s="117"/>
      <c r="RLR123" s="117"/>
      <c r="RLS123" s="117"/>
      <c r="RLT123" s="117"/>
      <c r="RLU123" s="118" t="s">
        <v>3</v>
      </c>
      <c r="RLV123" s="118"/>
      <c r="RLW123" s="117"/>
      <c r="RLX123" s="117"/>
      <c r="RLY123" s="117"/>
      <c r="RLZ123" s="117"/>
      <c r="RMA123" s="117"/>
      <c r="RMB123" s="117"/>
      <c r="RMC123" s="118" t="s">
        <v>3</v>
      </c>
      <c r="RMD123" s="118"/>
      <c r="RME123" s="117"/>
      <c r="RMF123" s="117"/>
      <c r="RMG123" s="117"/>
      <c r="RMH123" s="117"/>
      <c r="RMI123" s="117"/>
      <c r="RMJ123" s="117"/>
      <c r="RMK123" s="118" t="s">
        <v>3</v>
      </c>
      <c r="RML123" s="118"/>
      <c r="RMM123" s="117"/>
      <c r="RMN123" s="117"/>
      <c r="RMO123" s="117"/>
      <c r="RMP123" s="117"/>
      <c r="RMQ123" s="117"/>
      <c r="RMR123" s="117"/>
      <c r="RMS123" s="118" t="s">
        <v>3</v>
      </c>
      <c r="RMT123" s="118"/>
      <c r="RMU123" s="117"/>
      <c r="RMV123" s="117"/>
      <c r="RMW123" s="117"/>
      <c r="RMX123" s="117"/>
      <c r="RMY123" s="117"/>
      <c r="RMZ123" s="117"/>
      <c r="RNA123" s="118" t="s">
        <v>3</v>
      </c>
      <c r="RNB123" s="118"/>
      <c r="RNC123" s="117"/>
      <c r="RND123" s="117"/>
      <c r="RNE123" s="117"/>
      <c r="RNF123" s="117"/>
      <c r="RNG123" s="117"/>
      <c r="RNH123" s="117"/>
      <c r="RNI123" s="118" t="s">
        <v>3</v>
      </c>
      <c r="RNJ123" s="118"/>
      <c r="RNK123" s="117"/>
      <c r="RNL123" s="117"/>
      <c r="RNM123" s="117"/>
      <c r="RNN123" s="117"/>
      <c r="RNO123" s="117"/>
      <c r="RNP123" s="117"/>
      <c r="RNQ123" s="118" t="s">
        <v>3</v>
      </c>
      <c r="RNR123" s="118"/>
      <c r="RNS123" s="117"/>
      <c r="RNT123" s="117"/>
      <c r="RNU123" s="117"/>
      <c r="RNV123" s="117"/>
      <c r="RNW123" s="117"/>
      <c r="RNX123" s="117"/>
      <c r="RNY123" s="118" t="s">
        <v>3</v>
      </c>
      <c r="RNZ123" s="118"/>
      <c r="ROA123" s="117"/>
      <c r="ROB123" s="117"/>
      <c r="ROC123" s="117"/>
      <c r="ROD123" s="117"/>
      <c r="ROE123" s="117"/>
      <c r="ROF123" s="117"/>
      <c r="ROG123" s="118" t="s">
        <v>3</v>
      </c>
      <c r="ROH123" s="118"/>
      <c r="ROI123" s="117"/>
      <c r="ROJ123" s="117"/>
      <c r="ROK123" s="117"/>
      <c r="ROL123" s="117"/>
      <c r="ROM123" s="117"/>
      <c r="RON123" s="117"/>
      <c r="ROO123" s="118" t="s">
        <v>3</v>
      </c>
      <c r="ROP123" s="118"/>
      <c r="ROQ123" s="117"/>
      <c r="ROR123" s="117"/>
      <c r="ROS123" s="117"/>
      <c r="ROT123" s="117"/>
      <c r="ROU123" s="117"/>
      <c r="ROV123" s="117"/>
      <c r="ROW123" s="118" t="s">
        <v>3</v>
      </c>
      <c r="ROX123" s="118"/>
      <c r="ROY123" s="117"/>
      <c r="ROZ123" s="117"/>
      <c r="RPA123" s="117"/>
      <c r="RPB123" s="117"/>
      <c r="RPC123" s="117"/>
      <c r="RPD123" s="117"/>
      <c r="RPE123" s="118" t="s">
        <v>3</v>
      </c>
      <c r="RPF123" s="118"/>
      <c r="RPG123" s="117"/>
      <c r="RPH123" s="117"/>
      <c r="RPI123" s="117"/>
      <c r="RPJ123" s="117"/>
      <c r="RPK123" s="117"/>
      <c r="RPL123" s="117"/>
      <c r="RPM123" s="118" t="s">
        <v>3</v>
      </c>
      <c r="RPN123" s="118"/>
      <c r="RPO123" s="117"/>
      <c r="RPP123" s="117"/>
      <c r="RPQ123" s="117"/>
      <c r="RPR123" s="117"/>
      <c r="RPS123" s="117"/>
      <c r="RPT123" s="117"/>
      <c r="RPU123" s="118" t="s">
        <v>3</v>
      </c>
      <c r="RPV123" s="118"/>
      <c r="RPW123" s="117"/>
      <c r="RPX123" s="117"/>
      <c r="RPY123" s="117"/>
      <c r="RPZ123" s="117"/>
      <c r="RQA123" s="117"/>
      <c r="RQB123" s="117"/>
      <c r="RQC123" s="118" t="s">
        <v>3</v>
      </c>
      <c r="RQD123" s="118"/>
      <c r="RQE123" s="117"/>
      <c r="RQF123" s="117"/>
      <c r="RQG123" s="117"/>
      <c r="RQH123" s="117"/>
      <c r="RQI123" s="117"/>
      <c r="RQJ123" s="117"/>
      <c r="RQK123" s="118" t="s">
        <v>3</v>
      </c>
      <c r="RQL123" s="118"/>
      <c r="RQM123" s="117"/>
      <c r="RQN123" s="117"/>
      <c r="RQO123" s="117"/>
      <c r="RQP123" s="117"/>
      <c r="RQQ123" s="117"/>
      <c r="RQR123" s="117"/>
      <c r="RQS123" s="118" t="s">
        <v>3</v>
      </c>
      <c r="RQT123" s="118"/>
      <c r="RQU123" s="117"/>
      <c r="RQV123" s="117"/>
      <c r="RQW123" s="117"/>
      <c r="RQX123" s="117"/>
      <c r="RQY123" s="117"/>
      <c r="RQZ123" s="117"/>
      <c r="RRA123" s="118" t="s">
        <v>3</v>
      </c>
      <c r="RRB123" s="118"/>
      <c r="RRC123" s="117"/>
      <c r="RRD123" s="117"/>
      <c r="RRE123" s="117"/>
      <c r="RRF123" s="117"/>
      <c r="RRG123" s="117"/>
      <c r="RRH123" s="117"/>
      <c r="RRI123" s="118" t="s">
        <v>3</v>
      </c>
      <c r="RRJ123" s="118"/>
      <c r="RRK123" s="117"/>
      <c r="RRL123" s="117"/>
      <c r="RRM123" s="117"/>
      <c r="RRN123" s="117"/>
      <c r="RRO123" s="117"/>
      <c r="RRP123" s="117"/>
      <c r="RRQ123" s="118" t="s">
        <v>3</v>
      </c>
      <c r="RRR123" s="118"/>
      <c r="RRS123" s="117"/>
      <c r="RRT123" s="117"/>
      <c r="RRU123" s="117"/>
      <c r="RRV123" s="117"/>
      <c r="RRW123" s="117"/>
      <c r="RRX123" s="117"/>
      <c r="RRY123" s="118" t="s">
        <v>3</v>
      </c>
      <c r="RRZ123" s="118"/>
      <c r="RSA123" s="117"/>
      <c r="RSB123" s="117"/>
      <c r="RSC123" s="117"/>
      <c r="RSD123" s="117"/>
      <c r="RSE123" s="117"/>
      <c r="RSF123" s="117"/>
      <c r="RSG123" s="118" t="s">
        <v>3</v>
      </c>
      <c r="RSH123" s="118"/>
      <c r="RSI123" s="117"/>
      <c r="RSJ123" s="117"/>
      <c r="RSK123" s="117"/>
      <c r="RSL123" s="117"/>
      <c r="RSM123" s="117"/>
      <c r="RSN123" s="117"/>
      <c r="RSO123" s="118" t="s">
        <v>3</v>
      </c>
      <c r="RSP123" s="118"/>
      <c r="RSQ123" s="117"/>
      <c r="RSR123" s="117"/>
      <c r="RSS123" s="117"/>
      <c r="RST123" s="117"/>
      <c r="RSU123" s="117"/>
      <c r="RSV123" s="117"/>
      <c r="RSW123" s="118" t="s">
        <v>3</v>
      </c>
      <c r="RSX123" s="118"/>
      <c r="RSY123" s="117"/>
      <c r="RSZ123" s="117"/>
      <c r="RTA123" s="117"/>
      <c r="RTB123" s="117"/>
      <c r="RTC123" s="117"/>
      <c r="RTD123" s="117"/>
      <c r="RTE123" s="118" t="s">
        <v>3</v>
      </c>
      <c r="RTF123" s="118"/>
      <c r="RTG123" s="117"/>
      <c r="RTH123" s="117"/>
      <c r="RTI123" s="117"/>
      <c r="RTJ123" s="117"/>
      <c r="RTK123" s="117"/>
      <c r="RTL123" s="117"/>
      <c r="RTM123" s="118" t="s">
        <v>3</v>
      </c>
      <c r="RTN123" s="118"/>
      <c r="RTO123" s="117"/>
      <c r="RTP123" s="117"/>
      <c r="RTQ123" s="117"/>
      <c r="RTR123" s="117"/>
      <c r="RTS123" s="117"/>
      <c r="RTT123" s="117"/>
      <c r="RTU123" s="118" t="s">
        <v>3</v>
      </c>
      <c r="RTV123" s="118"/>
      <c r="RTW123" s="117"/>
      <c r="RTX123" s="117"/>
      <c r="RTY123" s="117"/>
      <c r="RTZ123" s="117"/>
      <c r="RUA123" s="117"/>
      <c r="RUB123" s="117"/>
      <c r="RUC123" s="118" t="s">
        <v>3</v>
      </c>
      <c r="RUD123" s="118"/>
      <c r="RUE123" s="117"/>
      <c r="RUF123" s="117"/>
      <c r="RUG123" s="117"/>
      <c r="RUH123" s="117"/>
      <c r="RUI123" s="117"/>
      <c r="RUJ123" s="117"/>
      <c r="RUK123" s="118" t="s">
        <v>3</v>
      </c>
      <c r="RUL123" s="118"/>
      <c r="RUM123" s="117"/>
      <c r="RUN123" s="117"/>
      <c r="RUO123" s="117"/>
      <c r="RUP123" s="117"/>
      <c r="RUQ123" s="117"/>
      <c r="RUR123" s="117"/>
      <c r="RUS123" s="118" t="s">
        <v>3</v>
      </c>
      <c r="RUT123" s="118"/>
      <c r="RUU123" s="117"/>
      <c r="RUV123" s="117"/>
      <c r="RUW123" s="117"/>
      <c r="RUX123" s="117"/>
      <c r="RUY123" s="117"/>
      <c r="RUZ123" s="117"/>
      <c r="RVA123" s="118" t="s">
        <v>3</v>
      </c>
      <c r="RVB123" s="118"/>
      <c r="RVC123" s="117"/>
      <c r="RVD123" s="117"/>
      <c r="RVE123" s="117"/>
      <c r="RVF123" s="117"/>
      <c r="RVG123" s="117"/>
      <c r="RVH123" s="117"/>
      <c r="RVI123" s="118" t="s">
        <v>3</v>
      </c>
      <c r="RVJ123" s="118"/>
      <c r="RVK123" s="117"/>
      <c r="RVL123" s="117"/>
      <c r="RVM123" s="117"/>
      <c r="RVN123" s="117"/>
      <c r="RVO123" s="117"/>
      <c r="RVP123" s="117"/>
      <c r="RVQ123" s="118" t="s">
        <v>3</v>
      </c>
      <c r="RVR123" s="118"/>
      <c r="RVS123" s="117"/>
      <c r="RVT123" s="117"/>
      <c r="RVU123" s="117"/>
      <c r="RVV123" s="117"/>
      <c r="RVW123" s="117"/>
      <c r="RVX123" s="117"/>
      <c r="RVY123" s="118" t="s">
        <v>3</v>
      </c>
      <c r="RVZ123" s="118"/>
      <c r="RWA123" s="117"/>
      <c r="RWB123" s="117"/>
      <c r="RWC123" s="117"/>
      <c r="RWD123" s="117"/>
      <c r="RWE123" s="117"/>
      <c r="RWF123" s="117"/>
      <c r="RWG123" s="118" t="s">
        <v>3</v>
      </c>
      <c r="RWH123" s="118"/>
      <c r="RWI123" s="117"/>
      <c r="RWJ123" s="117"/>
      <c r="RWK123" s="117"/>
      <c r="RWL123" s="117"/>
      <c r="RWM123" s="117"/>
      <c r="RWN123" s="117"/>
      <c r="RWO123" s="118" t="s">
        <v>3</v>
      </c>
      <c r="RWP123" s="118"/>
      <c r="RWQ123" s="117"/>
      <c r="RWR123" s="117"/>
      <c r="RWS123" s="117"/>
      <c r="RWT123" s="117"/>
      <c r="RWU123" s="117"/>
      <c r="RWV123" s="117"/>
      <c r="RWW123" s="118" t="s">
        <v>3</v>
      </c>
      <c r="RWX123" s="118"/>
      <c r="RWY123" s="117"/>
      <c r="RWZ123" s="117"/>
      <c r="RXA123" s="117"/>
      <c r="RXB123" s="117"/>
      <c r="RXC123" s="117"/>
      <c r="RXD123" s="117"/>
      <c r="RXE123" s="118" t="s">
        <v>3</v>
      </c>
      <c r="RXF123" s="118"/>
      <c r="RXG123" s="117"/>
      <c r="RXH123" s="117"/>
      <c r="RXI123" s="117"/>
      <c r="RXJ123" s="117"/>
      <c r="RXK123" s="117"/>
      <c r="RXL123" s="117"/>
      <c r="RXM123" s="118" t="s">
        <v>3</v>
      </c>
      <c r="RXN123" s="118"/>
      <c r="RXO123" s="117"/>
      <c r="RXP123" s="117"/>
      <c r="RXQ123" s="117"/>
      <c r="RXR123" s="117"/>
      <c r="RXS123" s="117"/>
      <c r="RXT123" s="117"/>
      <c r="RXU123" s="118" t="s">
        <v>3</v>
      </c>
      <c r="RXV123" s="118"/>
      <c r="RXW123" s="117"/>
      <c r="RXX123" s="117"/>
      <c r="RXY123" s="117"/>
      <c r="RXZ123" s="117"/>
      <c r="RYA123" s="117"/>
      <c r="RYB123" s="117"/>
      <c r="RYC123" s="118" t="s">
        <v>3</v>
      </c>
      <c r="RYD123" s="118"/>
      <c r="RYE123" s="117"/>
      <c r="RYF123" s="117"/>
      <c r="RYG123" s="117"/>
      <c r="RYH123" s="117"/>
      <c r="RYI123" s="117"/>
      <c r="RYJ123" s="117"/>
      <c r="RYK123" s="118" t="s">
        <v>3</v>
      </c>
      <c r="RYL123" s="118"/>
      <c r="RYM123" s="117"/>
      <c r="RYN123" s="117"/>
      <c r="RYO123" s="117"/>
      <c r="RYP123" s="117"/>
      <c r="RYQ123" s="117"/>
      <c r="RYR123" s="117"/>
      <c r="RYS123" s="118" t="s">
        <v>3</v>
      </c>
      <c r="RYT123" s="118"/>
      <c r="RYU123" s="117"/>
      <c r="RYV123" s="117"/>
      <c r="RYW123" s="117"/>
      <c r="RYX123" s="117"/>
      <c r="RYY123" s="117"/>
      <c r="RYZ123" s="117"/>
      <c r="RZA123" s="118" t="s">
        <v>3</v>
      </c>
      <c r="RZB123" s="118"/>
      <c r="RZC123" s="117"/>
      <c r="RZD123" s="117"/>
      <c r="RZE123" s="117"/>
      <c r="RZF123" s="117"/>
      <c r="RZG123" s="117"/>
      <c r="RZH123" s="117"/>
      <c r="RZI123" s="118" t="s">
        <v>3</v>
      </c>
      <c r="RZJ123" s="118"/>
      <c r="RZK123" s="117"/>
      <c r="RZL123" s="117"/>
      <c r="RZM123" s="117"/>
      <c r="RZN123" s="117"/>
      <c r="RZO123" s="117"/>
      <c r="RZP123" s="117"/>
      <c r="RZQ123" s="118" t="s">
        <v>3</v>
      </c>
      <c r="RZR123" s="118"/>
      <c r="RZS123" s="117"/>
      <c r="RZT123" s="117"/>
      <c r="RZU123" s="117"/>
      <c r="RZV123" s="117"/>
      <c r="RZW123" s="117"/>
      <c r="RZX123" s="117"/>
      <c r="RZY123" s="118" t="s">
        <v>3</v>
      </c>
      <c r="RZZ123" s="118"/>
      <c r="SAA123" s="117"/>
      <c r="SAB123" s="117"/>
      <c r="SAC123" s="117"/>
      <c r="SAD123" s="117"/>
      <c r="SAE123" s="117"/>
      <c r="SAF123" s="117"/>
      <c r="SAG123" s="118" t="s">
        <v>3</v>
      </c>
      <c r="SAH123" s="118"/>
      <c r="SAI123" s="117"/>
      <c r="SAJ123" s="117"/>
      <c r="SAK123" s="117"/>
      <c r="SAL123" s="117"/>
      <c r="SAM123" s="117"/>
      <c r="SAN123" s="117"/>
      <c r="SAO123" s="118" t="s">
        <v>3</v>
      </c>
      <c r="SAP123" s="118"/>
      <c r="SAQ123" s="117"/>
      <c r="SAR123" s="117"/>
      <c r="SAS123" s="117"/>
      <c r="SAT123" s="117"/>
      <c r="SAU123" s="117"/>
      <c r="SAV123" s="117"/>
      <c r="SAW123" s="118" t="s">
        <v>3</v>
      </c>
      <c r="SAX123" s="118"/>
      <c r="SAY123" s="117"/>
      <c r="SAZ123" s="117"/>
      <c r="SBA123" s="117"/>
      <c r="SBB123" s="117"/>
      <c r="SBC123" s="117"/>
      <c r="SBD123" s="117"/>
      <c r="SBE123" s="118" t="s">
        <v>3</v>
      </c>
      <c r="SBF123" s="118"/>
      <c r="SBG123" s="117"/>
      <c r="SBH123" s="117"/>
      <c r="SBI123" s="117"/>
      <c r="SBJ123" s="117"/>
      <c r="SBK123" s="117"/>
      <c r="SBL123" s="117"/>
      <c r="SBM123" s="118" t="s">
        <v>3</v>
      </c>
      <c r="SBN123" s="118"/>
      <c r="SBO123" s="117"/>
      <c r="SBP123" s="117"/>
      <c r="SBQ123" s="117"/>
      <c r="SBR123" s="117"/>
      <c r="SBS123" s="117"/>
      <c r="SBT123" s="117"/>
      <c r="SBU123" s="118" t="s">
        <v>3</v>
      </c>
      <c r="SBV123" s="118"/>
      <c r="SBW123" s="117"/>
      <c r="SBX123" s="117"/>
      <c r="SBY123" s="117"/>
      <c r="SBZ123" s="117"/>
      <c r="SCA123" s="117"/>
      <c r="SCB123" s="117"/>
      <c r="SCC123" s="118" t="s">
        <v>3</v>
      </c>
      <c r="SCD123" s="118"/>
      <c r="SCE123" s="117"/>
      <c r="SCF123" s="117"/>
      <c r="SCG123" s="117"/>
      <c r="SCH123" s="117"/>
      <c r="SCI123" s="117"/>
      <c r="SCJ123" s="117"/>
      <c r="SCK123" s="118" t="s">
        <v>3</v>
      </c>
      <c r="SCL123" s="118"/>
      <c r="SCM123" s="117"/>
      <c r="SCN123" s="117"/>
      <c r="SCO123" s="117"/>
      <c r="SCP123" s="117"/>
      <c r="SCQ123" s="117"/>
      <c r="SCR123" s="117"/>
      <c r="SCS123" s="118" t="s">
        <v>3</v>
      </c>
      <c r="SCT123" s="118"/>
      <c r="SCU123" s="117"/>
      <c r="SCV123" s="117"/>
      <c r="SCW123" s="117"/>
      <c r="SCX123" s="117"/>
      <c r="SCY123" s="117"/>
      <c r="SCZ123" s="117"/>
      <c r="SDA123" s="118" t="s">
        <v>3</v>
      </c>
      <c r="SDB123" s="118"/>
      <c r="SDC123" s="117"/>
      <c r="SDD123" s="117"/>
      <c r="SDE123" s="117"/>
      <c r="SDF123" s="117"/>
      <c r="SDG123" s="117"/>
      <c r="SDH123" s="117"/>
      <c r="SDI123" s="118" t="s">
        <v>3</v>
      </c>
      <c r="SDJ123" s="118"/>
      <c r="SDK123" s="117"/>
      <c r="SDL123" s="117"/>
      <c r="SDM123" s="117"/>
      <c r="SDN123" s="117"/>
      <c r="SDO123" s="117"/>
      <c r="SDP123" s="117"/>
      <c r="SDQ123" s="118" t="s">
        <v>3</v>
      </c>
      <c r="SDR123" s="118"/>
      <c r="SDS123" s="117"/>
      <c r="SDT123" s="117"/>
      <c r="SDU123" s="117"/>
      <c r="SDV123" s="117"/>
      <c r="SDW123" s="117"/>
      <c r="SDX123" s="117"/>
      <c r="SDY123" s="118" t="s">
        <v>3</v>
      </c>
      <c r="SDZ123" s="118"/>
      <c r="SEA123" s="117"/>
      <c r="SEB123" s="117"/>
      <c r="SEC123" s="117"/>
      <c r="SED123" s="117"/>
      <c r="SEE123" s="117"/>
      <c r="SEF123" s="117"/>
      <c r="SEG123" s="118" t="s">
        <v>3</v>
      </c>
      <c r="SEH123" s="118"/>
      <c r="SEI123" s="117"/>
      <c r="SEJ123" s="117"/>
      <c r="SEK123" s="117"/>
      <c r="SEL123" s="117"/>
      <c r="SEM123" s="117"/>
      <c r="SEN123" s="117"/>
      <c r="SEO123" s="118" t="s">
        <v>3</v>
      </c>
      <c r="SEP123" s="118"/>
      <c r="SEQ123" s="117"/>
      <c r="SER123" s="117"/>
      <c r="SES123" s="117"/>
      <c r="SET123" s="117"/>
      <c r="SEU123" s="117"/>
      <c r="SEV123" s="117"/>
      <c r="SEW123" s="118" t="s">
        <v>3</v>
      </c>
      <c r="SEX123" s="118"/>
      <c r="SEY123" s="117"/>
      <c r="SEZ123" s="117"/>
      <c r="SFA123" s="117"/>
      <c r="SFB123" s="117"/>
      <c r="SFC123" s="117"/>
      <c r="SFD123" s="117"/>
      <c r="SFE123" s="118" t="s">
        <v>3</v>
      </c>
      <c r="SFF123" s="118"/>
      <c r="SFG123" s="117"/>
      <c r="SFH123" s="117"/>
      <c r="SFI123" s="117"/>
      <c r="SFJ123" s="117"/>
      <c r="SFK123" s="117"/>
      <c r="SFL123" s="117"/>
      <c r="SFM123" s="118" t="s">
        <v>3</v>
      </c>
      <c r="SFN123" s="118"/>
      <c r="SFO123" s="117"/>
      <c r="SFP123" s="117"/>
      <c r="SFQ123" s="117"/>
      <c r="SFR123" s="117"/>
      <c r="SFS123" s="117"/>
      <c r="SFT123" s="117"/>
      <c r="SFU123" s="118" t="s">
        <v>3</v>
      </c>
      <c r="SFV123" s="118"/>
      <c r="SFW123" s="117"/>
      <c r="SFX123" s="117"/>
      <c r="SFY123" s="117"/>
      <c r="SFZ123" s="117"/>
      <c r="SGA123" s="117"/>
      <c r="SGB123" s="117"/>
      <c r="SGC123" s="118" t="s">
        <v>3</v>
      </c>
      <c r="SGD123" s="118"/>
      <c r="SGE123" s="117"/>
      <c r="SGF123" s="117"/>
      <c r="SGG123" s="117"/>
      <c r="SGH123" s="117"/>
      <c r="SGI123" s="117"/>
      <c r="SGJ123" s="117"/>
      <c r="SGK123" s="118" t="s">
        <v>3</v>
      </c>
      <c r="SGL123" s="118"/>
      <c r="SGM123" s="117"/>
      <c r="SGN123" s="117"/>
      <c r="SGO123" s="117"/>
      <c r="SGP123" s="117"/>
      <c r="SGQ123" s="117"/>
      <c r="SGR123" s="117"/>
      <c r="SGS123" s="118" t="s">
        <v>3</v>
      </c>
      <c r="SGT123" s="118"/>
      <c r="SGU123" s="117"/>
      <c r="SGV123" s="117"/>
      <c r="SGW123" s="117"/>
      <c r="SGX123" s="117"/>
      <c r="SGY123" s="117"/>
      <c r="SGZ123" s="117"/>
      <c r="SHA123" s="118" t="s">
        <v>3</v>
      </c>
      <c r="SHB123" s="118"/>
      <c r="SHC123" s="117"/>
      <c r="SHD123" s="117"/>
      <c r="SHE123" s="117"/>
      <c r="SHF123" s="117"/>
      <c r="SHG123" s="117"/>
      <c r="SHH123" s="117"/>
      <c r="SHI123" s="118" t="s">
        <v>3</v>
      </c>
      <c r="SHJ123" s="118"/>
      <c r="SHK123" s="117"/>
      <c r="SHL123" s="117"/>
      <c r="SHM123" s="117"/>
      <c r="SHN123" s="117"/>
      <c r="SHO123" s="117"/>
      <c r="SHP123" s="117"/>
      <c r="SHQ123" s="118" t="s">
        <v>3</v>
      </c>
      <c r="SHR123" s="118"/>
      <c r="SHS123" s="117"/>
      <c r="SHT123" s="117"/>
      <c r="SHU123" s="117"/>
      <c r="SHV123" s="117"/>
      <c r="SHW123" s="117"/>
      <c r="SHX123" s="117"/>
      <c r="SHY123" s="118" t="s">
        <v>3</v>
      </c>
      <c r="SHZ123" s="118"/>
      <c r="SIA123" s="117"/>
      <c r="SIB123" s="117"/>
      <c r="SIC123" s="117"/>
      <c r="SID123" s="117"/>
      <c r="SIE123" s="117"/>
      <c r="SIF123" s="117"/>
      <c r="SIG123" s="118" t="s">
        <v>3</v>
      </c>
      <c r="SIH123" s="118"/>
      <c r="SII123" s="117"/>
      <c r="SIJ123" s="117"/>
      <c r="SIK123" s="117"/>
      <c r="SIL123" s="117"/>
      <c r="SIM123" s="117"/>
      <c r="SIN123" s="117"/>
      <c r="SIO123" s="118" t="s">
        <v>3</v>
      </c>
      <c r="SIP123" s="118"/>
      <c r="SIQ123" s="117"/>
      <c r="SIR123" s="117"/>
      <c r="SIS123" s="117"/>
      <c r="SIT123" s="117"/>
      <c r="SIU123" s="117"/>
      <c r="SIV123" s="117"/>
      <c r="SIW123" s="118" t="s">
        <v>3</v>
      </c>
      <c r="SIX123" s="118"/>
      <c r="SIY123" s="117"/>
      <c r="SIZ123" s="117"/>
      <c r="SJA123" s="117"/>
      <c r="SJB123" s="117"/>
      <c r="SJC123" s="117"/>
      <c r="SJD123" s="117"/>
      <c r="SJE123" s="118" t="s">
        <v>3</v>
      </c>
      <c r="SJF123" s="118"/>
      <c r="SJG123" s="117"/>
      <c r="SJH123" s="117"/>
      <c r="SJI123" s="117"/>
      <c r="SJJ123" s="117"/>
      <c r="SJK123" s="117"/>
      <c r="SJL123" s="117"/>
      <c r="SJM123" s="118" t="s">
        <v>3</v>
      </c>
      <c r="SJN123" s="118"/>
      <c r="SJO123" s="117"/>
      <c r="SJP123" s="117"/>
      <c r="SJQ123" s="117"/>
      <c r="SJR123" s="117"/>
      <c r="SJS123" s="117"/>
      <c r="SJT123" s="117"/>
      <c r="SJU123" s="118" t="s">
        <v>3</v>
      </c>
      <c r="SJV123" s="118"/>
      <c r="SJW123" s="117"/>
      <c r="SJX123" s="117"/>
      <c r="SJY123" s="117"/>
      <c r="SJZ123" s="117"/>
      <c r="SKA123" s="117"/>
      <c r="SKB123" s="117"/>
      <c r="SKC123" s="118" t="s">
        <v>3</v>
      </c>
      <c r="SKD123" s="118"/>
      <c r="SKE123" s="117"/>
      <c r="SKF123" s="117"/>
      <c r="SKG123" s="117"/>
      <c r="SKH123" s="117"/>
      <c r="SKI123" s="117"/>
      <c r="SKJ123" s="117"/>
      <c r="SKK123" s="118" t="s">
        <v>3</v>
      </c>
      <c r="SKL123" s="118"/>
      <c r="SKM123" s="117"/>
      <c r="SKN123" s="117"/>
      <c r="SKO123" s="117"/>
      <c r="SKP123" s="117"/>
      <c r="SKQ123" s="117"/>
      <c r="SKR123" s="117"/>
      <c r="SKS123" s="118" t="s">
        <v>3</v>
      </c>
      <c r="SKT123" s="118"/>
      <c r="SKU123" s="117"/>
      <c r="SKV123" s="117"/>
      <c r="SKW123" s="117"/>
      <c r="SKX123" s="117"/>
      <c r="SKY123" s="117"/>
      <c r="SKZ123" s="117"/>
      <c r="SLA123" s="118" t="s">
        <v>3</v>
      </c>
      <c r="SLB123" s="118"/>
      <c r="SLC123" s="117"/>
      <c r="SLD123" s="117"/>
      <c r="SLE123" s="117"/>
      <c r="SLF123" s="117"/>
      <c r="SLG123" s="117"/>
      <c r="SLH123" s="117"/>
      <c r="SLI123" s="118" t="s">
        <v>3</v>
      </c>
      <c r="SLJ123" s="118"/>
      <c r="SLK123" s="117"/>
      <c r="SLL123" s="117"/>
      <c r="SLM123" s="117"/>
      <c r="SLN123" s="117"/>
      <c r="SLO123" s="117"/>
      <c r="SLP123" s="117"/>
      <c r="SLQ123" s="118" t="s">
        <v>3</v>
      </c>
      <c r="SLR123" s="118"/>
      <c r="SLS123" s="117"/>
      <c r="SLT123" s="117"/>
      <c r="SLU123" s="117"/>
      <c r="SLV123" s="117"/>
      <c r="SLW123" s="117"/>
      <c r="SLX123" s="117"/>
      <c r="SLY123" s="118" t="s">
        <v>3</v>
      </c>
      <c r="SLZ123" s="118"/>
      <c r="SMA123" s="117"/>
      <c r="SMB123" s="117"/>
      <c r="SMC123" s="117"/>
      <c r="SMD123" s="117"/>
      <c r="SME123" s="117"/>
      <c r="SMF123" s="117"/>
      <c r="SMG123" s="118" t="s">
        <v>3</v>
      </c>
      <c r="SMH123" s="118"/>
      <c r="SMI123" s="117"/>
      <c r="SMJ123" s="117"/>
      <c r="SMK123" s="117"/>
      <c r="SML123" s="117"/>
      <c r="SMM123" s="117"/>
      <c r="SMN123" s="117"/>
      <c r="SMO123" s="118" t="s">
        <v>3</v>
      </c>
      <c r="SMP123" s="118"/>
      <c r="SMQ123" s="117"/>
      <c r="SMR123" s="117"/>
      <c r="SMS123" s="117"/>
      <c r="SMT123" s="117"/>
      <c r="SMU123" s="117"/>
      <c r="SMV123" s="117"/>
      <c r="SMW123" s="118" t="s">
        <v>3</v>
      </c>
      <c r="SMX123" s="118"/>
      <c r="SMY123" s="117"/>
      <c r="SMZ123" s="117"/>
      <c r="SNA123" s="117"/>
      <c r="SNB123" s="117"/>
      <c r="SNC123" s="117"/>
      <c r="SND123" s="117"/>
      <c r="SNE123" s="118" t="s">
        <v>3</v>
      </c>
      <c r="SNF123" s="118"/>
      <c r="SNG123" s="117"/>
      <c r="SNH123" s="117"/>
      <c r="SNI123" s="117"/>
      <c r="SNJ123" s="117"/>
      <c r="SNK123" s="117"/>
      <c r="SNL123" s="117"/>
      <c r="SNM123" s="118" t="s">
        <v>3</v>
      </c>
      <c r="SNN123" s="118"/>
      <c r="SNO123" s="117"/>
      <c r="SNP123" s="117"/>
      <c r="SNQ123" s="117"/>
      <c r="SNR123" s="117"/>
      <c r="SNS123" s="117"/>
      <c r="SNT123" s="117"/>
      <c r="SNU123" s="118" t="s">
        <v>3</v>
      </c>
      <c r="SNV123" s="118"/>
      <c r="SNW123" s="117"/>
      <c r="SNX123" s="117"/>
      <c r="SNY123" s="117"/>
      <c r="SNZ123" s="117"/>
      <c r="SOA123" s="117"/>
      <c r="SOB123" s="117"/>
      <c r="SOC123" s="118" t="s">
        <v>3</v>
      </c>
      <c r="SOD123" s="118"/>
      <c r="SOE123" s="117"/>
      <c r="SOF123" s="117"/>
      <c r="SOG123" s="117"/>
      <c r="SOH123" s="117"/>
      <c r="SOI123" s="117"/>
      <c r="SOJ123" s="117"/>
      <c r="SOK123" s="118" t="s">
        <v>3</v>
      </c>
      <c r="SOL123" s="118"/>
      <c r="SOM123" s="117"/>
      <c r="SON123" s="117"/>
      <c r="SOO123" s="117"/>
      <c r="SOP123" s="117"/>
      <c r="SOQ123" s="117"/>
      <c r="SOR123" s="117"/>
      <c r="SOS123" s="118" t="s">
        <v>3</v>
      </c>
      <c r="SOT123" s="118"/>
      <c r="SOU123" s="117"/>
      <c r="SOV123" s="117"/>
      <c r="SOW123" s="117"/>
      <c r="SOX123" s="117"/>
      <c r="SOY123" s="117"/>
      <c r="SOZ123" s="117"/>
      <c r="SPA123" s="118" t="s">
        <v>3</v>
      </c>
      <c r="SPB123" s="118"/>
      <c r="SPC123" s="117"/>
      <c r="SPD123" s="117"/>
      <c r="SPE123" s="117"/>
      <c r="SPF123" s="117"/>
      <c r="SPG123" s="117"/>
      <c r="SPH123" s="117"/>
      <c r="SPI123" s="118" t="s">
        <v>3</v>
      </c>
      <c r="SPJ123" s="118"/>
      <c r="SPK123" s="117"/>
      <c r="SPL123" s="117"/>
      <c r="SPM123" s="117"/>
      <c r="SPN123" s="117"/>
      <c r="SPO123" s="117"/>
      <c r="SPP123" s="117"/>
      <c r="SPQ123" s="118" t="s">
        <v>3</v>
      </c>
      <c r="SPR123" s="118"/>
      <c r="SPS123" s="117"/>
      <c r="SPT123" s="117"/>
      <c r="SPU123" s="117"/>
      <c r="SPV123" s="117"/>
      <c r="SPW123" s="117"/>
      <c r="SPX123" s="117"/>
      <c r="SPY123" s="118" t="s">
        <v>3</v>
      </c>
      <c r="SPZ123" s="118"/>
      <c r="SQA123" s="117"/>
      <c r="SQB123" s="117"/>
      <c r="SQC123" s="117"/>
      <c r="SQD123" s="117"/>
      <c r="SQE123" s="117"/>
      <c r="SQF123" s="117"/>
      <c r="SQG123" s="118" t="s">
        <v>3</v>
      </c>
      <c r="SQH123" s="118"/>
      <c r="SQI123" s="117"/>
      <c r="SQJ123" s="117"/>
      <c r="SQK123" s="117"/>
      <c r="SQL123" s="117"/>
      <c r="SQM123" s="117"/>
      <c r="SQN123" s="117"/>
      <c r="SQO123" s="118" t="s">
        <v>3</v>
      </c>
      <c r="SQP123" s="118"/>
      <c r="SQQ123" s="117"/>
      <c r="SQR123" s="117"/>
      <c r="SQS123" s="117"/>
      <c r="SQT123" s="117"/>
      <c r="SQU123" s="117"/>
      <c r="SQV123" s="117"/>
      <c r="SQW123" s="118" t="s">
        <v>3</v>
      </c>
      <c r="SQX123" s="118"/>
      <c r="SQY123" s="117"/>
      <c r="SQZ123" s="117"/>
      <c r="SRA123" s="117"/>
      <c r="SRB123" s="117"/>
      <c r="SRC123" s="117"/>
      <c r="SRD123" s="117"/>
      <c r="SRE123" s="118" t="s">
        <v>3</v>
      </c>
      <c r="SRF123" s="118"/>
      <c r="SRG123" s="117"/>
      <c r="SRH123" s="117"/>
      <c r="SRI123" s="117"/>
      <c r="SRJ123" s="117"/>
      <c r="SRK123" s="117"/>
      <c r="SRL123" s="117"/>
      <c r="SRM123" s="118" t="s">
        <v>3</v>
      </c>
      <c r="SRN123" s="118"/>
      <c r="SRO123" s="117"/>
      <c r="SRP123" s="117"/>
      <c r="SRQ123" s="117"/>
      <c r="SRR123" s="117"/>
      <c r="SRS123" s="117"/>
      <c r="SRT123" s="117"/>
      <c r="SRU123" s="118" t="s">
        <v>3</v>
      </c>
      <c r="SRV123" s="118"/>
      <c r="SRW123" s="117"/>
      <c r="SRX123" s="117"/>
      <c r="SRY123" s="117"/>
      <c r="SRZ123" s="117"/>
      <c r="SSA123" s="117"/>
      <c r="SSB123" s="117"/>
      <c r="SSC123" s="118" t="s">
        <v>3</v>
      </c>
      <c r="SSD123" s="118"/>
      <c r="SSE123" s="117"/>
      <c r="SSF123" s="117"/>
      <c r="SSG123" s="117"/>
      <c r="SSH123" s="117"/>
      <c r="SSI123" s="117"/>
      <c r="SSJ123" s="117"/>
      <c r="SSK123" s="118" t="s">
        <v>3</v>
      </c>
      <c r="SSL123" s="118"/>
      <c r="SSM123" s="117"/>
      <c r="SSN123" s="117"/>
      <c r="SSO123" s="117"/>
      <c r="SSP123" s="117"/>
      <c r="SSQ123" s="117"/>
      <c r="SSR123" s="117"/>
      <c r="SSS123" s="118" t="s">
        <v>3</v>
      </c>
      <c r="SST123" s="118"/>
      <c r="SSU123" s="117"/>
      <c r="SSV123" s="117"/>
      <c r="SSW123" s="117"/>
      <c r="SSX123" s="117"/>
      <c r="SSY123" s="117"/>
      <c r="SSZ123" s="117"/>
      <c r="STA123" s="118" t="s">
        <v>3</v>
      </c>
      <c r="STB123" s="118"/>
      <c r="STC123" s="117"/>
      <c r="STD123" s="117"/>
      <c r="STE123" s="117"/>
      <c r="STF123" s="117"/>
      <c r="STG123" s="117"/>
      <c r="STH123" s="117"/>
      <c r="STI123" s="118" t="s">
        <v>3</v>
      </c>
      <c r="STJ123" s="118"/>
      <c r="STK123" s="117"/>
      <c r="STL123" s="117"/>
      <c r="STM123" s="117"/>
      <c r="STN123" s="117"/>
      <c r="STO123" s="117"/>
      <c r="STP123" s="117"/>
      <c r="STQ123" s="118" t="s">
        <v>3</v>
      </c>
      <c r="STR123" s="118"/>
      <c r="STS123" s="117"/>
      <c r="STT123" s="117"/>
      <c r="STU123" s="117"/>
      <c r="STV123" s="117"/>
      <c r="STW123" s="117"/>
      <c r="STX123" s="117"/>
      <c r="STY123" s="118" t="s">
        <v>3</v>
      </c>
      <c r="STZ123" s="118"/>
      <c r="SUA123" s="117"/>
      <c r="SUB123" s="117"/>
      <c r="SUC123" s="117"/>
      <c r="SUD123" s="117"/>
      <c r="SUE123" s="117"/>
      <c r="SUF123" s="117"/>
      <c r="SUG123" s="118" t="s">
        <v>3</v>
      </c>
      <c r="SUH123" s="118"/>
      <c r="SUI123" s="117"/>
      <c r="SUJ123" s="117"/>
      <c r="SUK123" s="117"/>
      <c r="SUL123" s="117"/>
      <c r="SUM123" s="117"/>
      <c r="SUN123" s="117"/>
      <c r="SUO123" s="118" t="s">
        <v>3</v>
      </c>
      <c r="SUP123" s="118"/>
      <c r="SUQ123" s="117"/>
      <c r="SUR123" s="117"/>
      <c r="SUS123" s="117"/>
      <c r="SUT123" s="117"/>
      <c r="SUU123" s="117"/>
      <c r="SUV123" s="117"/>
      <c r="SUW123" s="118" t="s">
        <v>3</v>
      </c>
      <c r="SUX123" s="118"/>
      <c r="SUY123" s="117"/>
      <c r="SUZ123" s="117"/>
      <c r="SVA123" s="117"/>
      <c r="SVB123" s="117"/>
      <c r="SVC123" s="117"/>
      <c r="SVD123" s="117"/>
      <c r="SVE123" s="118" t="s">
        <v>3</v>
      </c>
      <c r="SVF123" s="118"/>
      <c r="SVG123" s="117"/>
      <c r="SVH123" s="117"/>
      <c r="SVI123" s="117"/>
      <c r="SVJ123" s="117"/>
      <c r="SVK123" s="117"/>
      <c r="SVL123" s="117"/>
      <c r="SVM123" s="118" t="s">
        <v>3</v>
      </c>
      <c r="SVN123" s="118"/>
      <c r="SVO123" s="117"/>
      <c r="SVP123" s="117"/>
      <c r="SVQ123" s="117"/>
      <c r="SVR123" s="117"/>
      <c r="SVS123" s="117"/>
      <c r="SVT123" s="117"/>
      <c r="SVU123" s="118" t="s">
        <v>3</v>
      </c>
      <c r="SVV123" s="118"/>
      <c r="SVW123" s="117"/>
      <c r="SVX123" s="117"/>
      <c r="SVY123" s="117"/>
      <c r="SVZ123" s="117"/>
      <c r="SWA123" s="117"/>
      <c r="SWB123" s="117"/>
      <c r="SWC123" s="118" t="s">
        <v>3</v>
      </c>
      <c r="SWD123" s="118"/>
      <c r="SWE123" s="117"/>
      <c r="SWF123" s="117"/>
      <c r="SWG123" s="117"/>
      <c r="SWH123" s="117"/>
      <c r="SWI123" s="117"/>
      <c r="SWJ123" s="117"/>
      <c r="SWK123" s="118" t="s">
        <v>3</v>
      </c>
      <c r="SWL123" s="118"/>
      <c r="SWM123" s="117"/>
      <c r="SWN123" s="117"/>
      <c r="SWO123" s="117"/>
      <c r="SWP123" s="117"/>
      <c r="SWQ123" s="117"/>
      <c r="SWR123" s="117"/>
      <c r="SWS123" s="118" t="s">
        <v>3</v>
      </c>
      <c r="SWT123" s="118"/>
      <c r="SWU123" s="117"/>
      <c r="SWV123" s="117"/>
      <c r="SWW123" s="117"/>
      <c r="SWX123" s="117"/>
      <c r="SWY123" s="117"/>
      <c r="SWZ123" s="117"/>
      <c r="SXA123" s="118" t="s">
        <v>3</v>
      </c>
      <c r="SXB123" s="118"/>
      <c r="SXC123" s="117"/>
      <c r="SXD123" s="117"/>
      <c r="SXE123" s="117"/>
      <c r="SXF123" s="117"/>
      <c r="SXG123" s="117"/>
      <c r="SXH123" s="117"/>
      <c r="SXI123" s="118" t="s">
        <v>3</v>
      </c>
      <c r="SXJ123" s="118"/>
      <c r="SXK123" s="117"/>
      <c r="SXL123" s="117"/>
      <c r="SXM123" s="117"/>
      <c r="SXN123" s="117"/>
      <c r="SXO123" s="117"/>
      <c r="SXP123" s="117"/>
      <c r="SXQ123" s="118" t="s">
        <v>3</v>
      </c>
      <c r="SXR123" s="118"/>
      <c r="SXS123" s="117"/>
      <c r="SXT123" s="117"/>
      <c r="SXU123" s="117"/>
      <c r="SXV123" s="117"/>
      <c r="SXW123" s="117"/>
      <c r="SXX123" s="117"/>
      <c r="SXY123" s="118" t="s">
        <v>3</v>
      </c>
      <c r="SXZ123" s="118"/>
      <c r="SYA123" s="117"/>
      <c r="SYB123" s="117"/>
      <c r="SYC123" s="117"/>
      <c r="SYD123" s="117"/>
      <c r="SYE123" s="117"/>
      <c r="SYF123" s="117"/>
      <c r="SYG123" s="118" t="s">
        <v>3</v>
      </c>
      <c r="SYH123" s="118"/>
      <c r="SYI123" s="117"/>
      <c r="SYJ123" s="117"/>
      <c r="SYK123" s="117"/>
      <c r="SYL123" s="117"/>
      <c r="SYM123" s="117"/>
      <c r="SYN123" s="117"/>
      <c r="SYO123" s="118" t="s">
        <v>3</v>
      </c>
      <c r="SYP123" s="118"/>
      <c r="SYQ123" s="117"/>
      <c r="SYR123" s="117"/>
      <c r="SYS123" s="117"/>
      <c r="SYT123" s="117"/>
      <c r="SYU123" s="117"/>
      <c r="SYV123" s="117"/>
      <c r="SYW123" s="118" t="s">
        <v>3</v>
      </c>
      <c r="SYX123" s="118"/>
      <c r="SYY123" s="117"/>
      <c r="SYZ123" s="117"/>
      <c r="SZA123" s="117"/>
      <c r="SZB123" s="117"/>
      <c r="SZC123" s="117"/>
      <c r="SZD123" s="117"/>
      <c r="SZE123" s="118" t="s">
        <v>3</v>
      </c>
      <c r="SZF123" s="118"/>
      <c r="SZG123" s="117"/>
      <c r="SZH123" s="117"/>
      <c r="SZI123" s="117"/>
      <c r="SZJ123" s="117"/>
      <c r="SZK123" s="117"/>
      <c r="SZL123" s="117"/>
      <c r="SZM123" s="118" t="s">
        <v>3</v>
      </c>
      <c r="SZN123" s="118"/>
      <c r="SZO123" s="117"/>
      <c r="SZP123" s="117"/>
      <c r="SZQ123" s="117"/>
      <c r="SZR123" s="117"/>
      <c r="SZS123" s="117"/>
      <c r="SZT123" s="117"/>
      <c r="SZU123" s="118" t="s">
        <v>3</v>
      </c>
      <c r="SZV123" s="118"/>
      <c r="SZW123" s="117"/>
      <c r="SZX123" s="117"/>
      <c r="SZY123" s="117"/>
      <c r="SZZ123" s="117"/>
      <c r="TAA123" s="117"/>
      <c r="TAB123" s="117"/>
      <c r="TAC123" s="118" t="s">
        <v>3</v>
      </c>
      <c r="TAD123" s="118"/>
      <c r="TAE123" s="117"/>
      <c r="TAF123" s="117"/>
      <c r="TAG123" s="117"/>
      <c r="TAH123" s="117"/>
      <c r="TAI123" s="117"/>
      <c r="TAJ123" s="117"/>
      <c r="TAK123" s="118" t="s">
        <v>3</v>
      </c>
      <c r="TAL123" s="118"/>
      <c r="TAM123" s="117"/>
      <c r="TAN123" s="117"/>
      <c r="TAO123" s="117"/>
      <c r="TAP123" s="117"/>
      <c r="TAQ123" s="117"/>
      <c r="TAR123" s="117"/>
      <c r="TAS123" s="118" t="s">
        <v>3</v>
      </c>
      <c r="TAT123" s="118"/>
      <c r="TAU123" s="117"/>
      <c r="TAV123" s="117"/>
      <c r="TAW123" s="117"/>
      <c r="TAX123" s="117"/>
      <c r="TAY123" s="117"/>
      <c r="TAZ123" s="117"/>
      <c r="TBA123" s="118" t="s">
        <v>3</v>
      </c>
      <c r="TBB123" s="118"/>
      <c r="TBC123" s="117"/>
      <c r="TBD123" s="117"/>
      <c r="TBE123" s="117"/>
      <c r="TBF123" s="117"/>
      <c r="TBG123" s="117"/>
      <c r="TBH123" s="117"/>
      <c r="TBI123" s="118" t="s">
        <v>3</v>
      </c>
      <c r="TBJ123" s="118"/>
      <c r="TBK123" s="117"/>
      <c r="TBL123" s="117"/>
      <c r="TBM123" s="117"/>
      <c r="TBN123" s="117"/>
      <c r="TBO123" s="117"/>
      <c r="TBP123" s="117"/>
      <c r="TBQ123" s="118" t="s">
        <v>3</v>
      </c>
      <c r="TBR123" s="118"/>
      <c r="TBS123" s="117"/>
      <c r="TBT123" s="117"/>
      <c r="TBU123" s="117"/>
      <c r="TBV123" s="117"/>
      <c r="TBW123" s="117"/>
      <c r="TBX123" s="117"/>
      <c r="TBY123" s="118" t="s">
        <v>3</v>
      </c>
      <c r="TBZ123" s="118"/>
      <c r="TCA123" s="117"/>
      <c r="TCB123" s="117"/>
      <c r="TCC123" s="117"/>
      <c r="TCD123" s="117"/>
      <c r="TCE123" s="117"/>
      <c r="TCF123" s="117"/>
      <c r="TCG123" s="118" t="s">
        <v>3</v>
      </c>
      <c r="TCH123" s="118"/>
      <c r="TCI123" s="117"/>
      <c r="TCJ123" s="117"/>
      <c r="TCK123" s="117"/>
      <c r="TCL123" s="117"/>
      <c r="TCM123" s="117"/>
      <c r="TCN123" s="117"/>
      <c r="TCO123" s="118" t="s">
        <v>3</v>
      </c>
      <c r="TCP123" s="118"/>
      <c r="TCQ123" s="117"/>
      <c r="TCR123" s="117"/>
      <c r="TCS123" s="117"/>
      <c r="TCT123" s="117"/>
      <c r="TCU123" s="117"/>
      <c r="TCV123" s="117"/>
      <c r="TCW123" s="118" t="s">
        <v>3</v>
      </c>
      <c r="TCX123" s="118"/>
      <c r="TCY123" s="117"/>
      <c r="TCZ123" s="117"/>
      <c r="TDA123" s="117"/>
      <c r="TDB123" s="117"/>
      <c r="TDC123" s="117"/>
      <c r="TDD123" s="117"/>
      <c r="TDE123" s="118" t="s">
        <v>3</v>
      </c>
      <c r="TDF123" s="118"/>
      <c r="TDG123" s="117"/>
      <c r="TDH123" s="117"/>
      <c r="TDI123" s="117"/>
      <c r="TDJ123" s="117"/>
      <c r="TDK123" s="117"/>
      <c r="TDL123" s="117"/>
      <c r="TDM123" s="118" t="s">
        <v>3</v>
      </c>
      <c r="TDN123" s="118"/>
      <c r="TDO123" s="117"/>
      <c r="TDP123" s="117"/>
      <c r="TDQ123" s="117"/>
      <c r="TDR123" s="117"/>
      <c r="TDS123" s="117"/>
      <c r="TDT123" s="117"/>
      <c r="TDU123" s="118" t="s">
        <v>3</v>
      </c>
      <c r="TDV123" s="118"/>
      <c r="TDW123" s="117"/>
      <c r="TDX123" s="117"/>
      <c r="TDY123" s="117"/>
      <c r="TDZ123" s="117"/>
      <c r="TEA123" s="117"/>
      <c r="TEB123" s="117"/>
      <c r="TEC123" s="118" t="s">
        <v>3</v>
      </c>
      <c r="TED123" s="118"/>
      <c r="TEE123" s="117"/>
      <c r="TEF123" s="117"/>
      <c r="TEG123" s="117"/>
      <c r="TEH123" s="117"/>
      <c r="TEI123" s="117"/>
      <c r="TEJ123" s="117"/>
      <c r="TEK123" s="118" t="s">
        <v>3</v>
      </c>
      <c r="TEL123" s="118"/>
      <c r="TEM123" s="117"/>
      <c r="TEN123" s="117"/>
      <c r="TEO123" s="117"/>
      <c r="TEP123" s="117"/>
      <c r="TEQ123" s="117"/>
      <c r="TER123" s="117"/>
      <c r="TES123" s="118" t="s">
        <v>3</v>
      </c>
      <c r="TET123" s="118"/>
      <c r="TEU123" s="117"/>
      <c r="TEV123" s="117"/>
      <c r="TEW123" s="117"/>
      <c r="TEX123" s="117"/>
      <c r="TEY123" s="117"/>
      <c r="TEZ123" s="117"/>
      <c r="TFA123" s="118" t="s">
        <v>3</v>
      </c>
      <c r="TFB123" s="118"/>
      <c r="TFC123" s="117"/>
      <c r="TFD123" s="117"/>
      <c r="TFE123" s="117"/>
      <c r="TFF123" s="117"/>
      <c r="TFG123" s="117"/>
      <c r="TFH123" s="117"/>
      <c r="TFI123" s="118" t="s">
        <v>3</v>
      </c>
      <c r="TFJ123" s="118"/>
      <c r="TFK123" s="117"/>
      <c r="TFL123" s="117"/>
      <c r="TFM123" s="117"/>
      <c r="TFN123" s="117"/>
      <c r="TFO123" s="117"/>
      <c r="TFP123" s="117"/>
      <c r="TFQ123" s="118" t="s">
        <v>3</v>
      </c>
      <c r="TFR123" s="118"/>
      <c r="TFS123" s="117"/>
      <c r="TFT123" s="117"/>
      <c r="TFU123" s="117"/>
      <c r="TFV123" s="117"/>
      <c r="TFW123" s="117"/>
      <c r="TFX123" s="117"/>
      <c r="TFY123" s="118" t="s">
        <v>3</v>
      </c>
      <c r="TFZ123" s="118"/>
      <c r="TGA123" s="117"/>
      <c r="TGB123" s="117"/>
      <c r="TGC123" s="117"/>
      <c r="TGD123" s="117"/>
      <c r="TGE123" s="117"/>
      <c r="TGF123" s="117"/>
      <c r="TGG123" s="118" t="s">
        <v>3</v>
      </c>
      <c r="TGH123" s="118"/>
      <c r="TGI123" s="117"/>
      <c r="TGJ123" s="117"/>
      <c r="TGK123" s="117"/>
      <c r="TGL123" s="117"/>
      <c r="TGM123" s="117"/>
      <c r="TGN123" s="117"/>
      <c r="TGO123" s="118" t="s">
        <v>3</v>
      </c>
      <c r="TGP123" s="118"/>
      <c r="TGQ123" s="117"/>
      <c r="TGR123" s="117"/>
      <c r="TGS123" s="117"/>
      <c r="TGT123" s="117"/>
      <c r="TGU123" s="117"/>
      <c r="TGV123" s="117"/>
      <c r="TGW123" s="118" t="s">
        <v>3</v>
      </c>
      <c r="TGX123" s="118"/>
      <c r="TGY123" s="117"/>
      <c r="TGZ123" s="117"/>
      <c r="THA123" s="117"/>
      <c r="THB123" s="117"/>
      <c r="THC123" s="117"/>
      <c r="THD123" s="117"/>
      <c r="THE123" s="118" t="s">
        <v>3</v>
      </c>
      <c r="THF123" s="118"/>
      <c r="THG123" s="117"/>
      <c r="THH123" s="117"/>
      <c r="THI123" s="117"/>
      <c r="THJ123" s="117"/>
      <c r="THK123" s="117"/>
      <c r="THL123" s="117"/>
      <c r="THM123" s="118" t="s">
        <v>3</v>
      </c>
      <c r="THN123" s="118"/>
      <c r="THO123" s="117"/>
      <c r="THP123" s="117"/>
      <c r="THQ123" s="117"/>
      <c r="THR123" s="117"/>
      <c r="THS123" s="117"/>
      <c r="THT123" s="117"/>
      <c r="THU123" s="118" t="s">
        <v>3</v>
      </c>
      <c r="THV123" s="118"/>
      <c r="THW123" s="117"/>
      <c r="THX123" s="117"/>
      <c r="THY123" s="117"/>
      <c r="THZ123" s="117"/>
      <c r="TIA123" s="117"/>
      <c r="TIB123" s="117"/>
      <c r="TIC123" s="118" t="s">
        <v>3</v>
      </c>
      <c r="TID123" s="118"/>
      <c r="TIE123" s="117"/>
      <c r="TIF123" s="117"/>
      <c r="TIG123" s="117"/>
      <c r="TIH123" s="117"/>
      <c r="TII123" s="117"/>
      <c r="TIJ123" s="117"/>
      <c r="TIK123" s="118" t="s">
        <v>3</v>
      </c>
      <c r="TIL123" s="118"/>
      <c r="TIM123" s="117"/>
      <c r="TIN123" s="117"/>
      <c r="TIO123" s="117"/>
      <c r="TIP123" s="117"/>
      <c r="TIQ123" s="117"/>
      <c r="TIR123" s="117"/>
      <c r="TIS123" s="118" t="s">
        <v>3</v>
      </c>
      <c r="TIT123" s="118"/>
      <c r="TIU123" s="117"/>
      <c r="TIV123" s="117"/>
      <c r="TIW123" s="117"/>
      <c r="TIX123" s="117"/>
      <c r="TIY123" s="117"/>
      <c r="TIZ123" s="117"/>
      <c r="TJA123" s="118" t="s">
        <v>3</v>
      </c>
      <c r="TJB123" s="118"/>
      <c r="TJC123" s="117"/>
      <c r="TJD123" s="117"/>
      <c r="TJE123" s="117"/>
      <c r="TJF123" s="117"/>
      <c r="TJG123" s="117"/>
      <c r="TJH123" s="117"/>
      <c r="TJI123" s="118" t="s">
        <v>3</v>
      </c>
      <c r="TJJ123" s="118"/>
      <c r="TJK123" s="117"/>
      <c r="TJL123" s="117"/>
      <c r="TJM123" s="117"/>
      <c r="TJN123" s="117"/>
      <c r="TJO123" s="117"/>
      <c r="TJP123" s="117"/>
      <c r="TJQ123" s="118" t="s">
        <v>3</v>
      </c>
      <c r="TJR123" s="118"/>
      <c r="TJS123" s="117"/>
      <c r="TJT123" s="117"/>
      <c r="TJU123" s="117"/>
      <c r="TJV123" s="117"/>
      <c r="TJW123" s="117"/>
      <c r="TJX123" s="117"/>
      <c r="TJY123" s="118" t="s">
        <v>3</v>
      </c>
      <c r="TJZ123" s="118"/>
      <c r="TKA123" s="117"/>
      <c r="TKB123" s="117"/>
      <c r="TKC123" s="117"/>
      <c r="TKD123" s="117"/>
      <c r="TKE123" s="117"/>
      <c r="TKF123" s="117"/>
      <c r="TKG123" s="118" t="s">
        <v>3</v>
      </c>
      <c r="TKH123" s="118"/>
      <c r="TKI123" s="117"/>
      <c r="TKJ123" s="117"/>
      <c r="TKK123" s="117"/>
      <c r="TKL123" s="117"/>
      <c r="TKM123" s="117"/>
      <c r="TKN123" s="117"/>
      <c r="TKO123" s="118" t="s">
        <v>3</v>
      </c>
      <c r="TKP123" s="118"/>
      <c r="TKQ123" s="117"/>
      <c r="TKR123" s="117"/>
      <c r="TKS123" s="117"/>
      <c r="TKT123" s="117"/>
      <c r="TKU123" s="117"/>
      <c r="TKV123" s="117"/>
      <c r="TKW123" s="118" t="s">
        <v>3</v>
      </c>
      <c r="TKX123" s="118"/>
      <c r="TKY123" s="117"/>
      <c r="TKZ123" s="117"/>
      <c r="TLA123" s="117"/>
      <c r="TLB123" s="117"/>
      <c r="TLC123" s="117"/>
      <c r="TLD123" s="117"/>
      <c r="TLE123" s="118" t="s">
        <v>3</v>
      </c>
      <c r="TLF123" s="118"/>
      <c r="TLG123" s="117"/>
      <c r="TLH123" s="117"/>
      <c r="TLI123" s="117"/>
      <c r="TLJ123" s="117"/>
      <c r="TLK123" s="117"/>
      <c r="TLL123" s="117"/>
      <c r="TLM123" s="118" t="s">
        <v>3</v>
      </c>
      <c r="TLN123" s="118"/>
      <c r="TLO123" s="117"/>
      <c r="TLP123" s="117"/>
      <c r="TLQ123" s="117"/>
      <c r="TLR123" s="117"/>
      <c r="TLS123" s="117"/>
      <c r="TLT123" s="117"/>
      <c r="TLU123" s="118" t="s">
        <v>3</v>
      </c>
      <c r="TLV123" s="118"/>
      <c r="TLW123" s="117"/>
      <c r="TLX123" s="117"/>
      <c r="TLY123" s="117"/>
      <c r="TLZ123" s="117"/>
      <c r="TMA123" s="117"/>
      <c r="TMB123" s="117"/>
      <c r="TMC123" s="118" t="s">
        <v>3</v>
      </c>
      <c r="TMD123" s="118"/>
      <c r="TME123" s="117"/>
      <c r="TMF123" s="117"/>
      <c r="TMG123" s="117"/>
      <c r="TMH123" s="117"/>
      <c r="TMI123" s="117"/>
      <c r="TMJ123" s="117"/>
      <c r="TMK123" s="118" t="s">
        <v>3</v>
      </c>
      <c r="TML123" s="118"/>
      <c r="TMM123" s="117"/>
      <c r="TMN123" s="117"/>
      <c r="TMO123" s="117"/>
      <c r="TMP123" s="117"/>
      <c r="TMQ123" s="117"/>
      <c r="TMR123" s="117"/>
      <c r="TMS123" s="118" t="s">
        <v>3</v>
      </c>
      <c r="TMT123" s="118"/>
      <c r="TMU123" s="117"/>
      <c r="TMV123" s="117"/>
      <c r="TMW123" s="117"/>
      <c r="TMX123" s="117"/>
      <c r="TMY123" s="117"/>
      <c r="TMZ123" s="117"/>
      <c r="TNA123" s="118" t="s">
        <v>3</v>
      </c>
      <c r="TNB123" s="118"/>
      <c r="TNC123" s="117"/>
      <c r="TND123" s="117"/>
      <c r="TNE123" s="117"/>
      <c r="TNF123" s="117"/>
      <c r="TNG123" s="117"/>
      <c r="TNH123" s="117"/>
      <c r="TNI123" s="118" t="s">
        <v>3</v>
      </c>
      <c r="TNJ123" s="118"/>
      <c r="TNK123" s="117"/>
      <c r="TNL123" s="117"/>
      <c r="TNM123" s="117"/>
      <c r="TNN123" s="117"/>
      <c r="TNO123" s="117"/>
      <c r="TNP123" s="117"/>
      <c r="TNQ123" s="118" t="s">
        <v>3</v>
      </c>
      <c r="TNR123" s="118"/>
      <c r="TNS123" s="117"/>
      <c r="TNT123" s="117"/>
      <c r="TNU123" s="117"/>
      <c r="TNV123" s="117"/>
      <c r="TNW123" s="117"/>
      <c r="TNX123" s="117"/>
      <c r="TNY123" s="118" t="s">
        <v>3</v>
      </c>
      <c r="TNZ123" s="118"/>
      <c r="TOA123" s="117"/>
      <c r="TOB123" s="117"/>
      <c r="TOC123" s="117"/>
      <c r="TOD123" s="117"/>
      <c r="TOE123" s="117"/>
      <c r="TOF123" s="117"/>
      <c r="TOG123" s="118" t="s">
        <v>3</v>
      </c>
      <c r="TOH123" s="118"/>
      <c r="TOI123" s="117"/>
      <c r="TOJ123" s="117"/>
      <c r="TOK123" s="117"/>
      <c r="TOL123" s="117"/>
      <c r="TOM123" s="117"/>
      <c r="TON123" s="117"/>
      <c r="TOO123" s="118" t="s">
        <v>3</v>
      </c>
      <c r="TOP123" s="118"/>
      <c r="TOQ123" s="117"/>
      <c r="TOR123" s="117"/>
      <c r="TOS123" s="117"/>
      <c r="TOT123" s="117"/>
      <c r="TOU123" s="117"/>
      <c r="TOV123" s="117"/>
      <c r="TOW123" s="118" t="s">
        <v>3</v>
      </c>
      <c r="TOX123" s="118"/>
      <c r="TOY123" s="117"/>
      <c r="TOZ123" s="117"/>
      <c r="TPA123" s="117"/>
      <c r="TPB123" s="117"/>
      <c r="TPC123" s="117"/>
      <c r="TPD123" s="117"/>
      <c r="TPE123" s="118" t="s">
        <v>3</v>
      </c>
      <c r="TPF123" s="118"/>
      <c r="TPG123" s="117"/>
      <c r="TPH123" s="117"/>
      <c r="TPI123" s="117"/>
      <c r="TPJ123" s="117"/>
      <c r="TPK123" s="117"/>
      <c r="TPL123" s="117"/>
      <c r="TPM123" s="118" t="s">
        <v>3</v>
      </c>
      <c r="TPN123" s="118"/>
      <c r="TPO123" s="117"/>
      <c r="TPP123" s="117"/>
      <c r="TPQ123" s="117"/>
      <c r="TPR123" s="117"/>
      <c r="TPS123" s="117"/>
      <c r="TPT123" s="117"/>
      <c r="TPU123" s="118" t="s">
        <v>3</v>
      </c>
      <c r="TPV123" s="118"/>
      <c r="TPW123" s="117"/>
      <c r="TPX123" s="117"/>
      <c r="TPY123" s="117"/>
      <c r="TPZ123" s="117"/>
      <c r="TQA123" s="117"/>
      <c r="TQB123" s="117"/>
      <c r="TQC123" s="118" t="s">
        <v>3</v>
      </c>
      <c r="TQD123" s="118"/>
      <c r="TQE123" s="117"/>
      <c r="TQF123" s="117"/>
      <c r="TQG123" s="117"/>
      <c r="TQH123" s="117"/>
      <c r="TQI123" s="117"/>
      <c r="TQJ123" s="117"/>
      <c r="TQK123" s="118" t="s">
        <v>3</v>
      </c>
      <c r="TQL123" s="118"/>
      <c r="TQM123" s="117"/>
      <c r="TQN123" s="117"/>
      <c r="TQO123" s="117"/>
      <c r="TQP123" s="117"/>
      <c r="TQQ123" s="117"/>
      <c r="TQR123" s="117"/>
      <c r="TQS123" s="118" t="s">
        <v>3</v>
      </c>
      <c r="TQT123" s="118"/>
      <c r="TQU123" s="117"/>
      <c r="TQV123" s="117"/>
      <c r="TQW123" s="117"/>
      <c r="TQX123" s="117"/>
      <c r="TQY123" s="117"/>
      <c r="TQZ123" s="117"/>
      <c r="TRA123" s="118" t="s">
        <v>3</v>
      </c>
      <c r="TRB123" s="118"/>
      <c r="TRC123" s="117"/>
      <c r="TRD123" s="117"/>
      <c r="TRE123" s="117"/>
      <c r="TRF123" s="117"/>
      <c r="TRG123" s="117"/>
      <c r="TRH123" s="117"/>
      <c r="TRI123" s="118" t="s">
        <v>3</v>
      </c>
      <c r="TRJ123" s="118"/>
      <c r="TRK123" s="117"/>
      <c r="TRL123" s="117"/>
      <c r="TRM123" s="117"/>
      <c r="TRN123" s="117"/>
      <c r="TRO123" s="117"/>
      <c r="TRP123" s="117"/>
      <c r="TRQ123" s="118" t="s">
        <v>3</v>
      </c>
      <c r="TRR123" s="118"/>
      <c r="TRS123" s="117"/>
      <c r="TRT123" s="117"/>
      <c r="TRU123" s="117"/>
      <c r="TRV123" s="117"/>
      <c r="TRW123" s="117"/>
      <c r="TRX123" s="117"/>
      <c r="TRY123" s="118" t="s">
        <v>3</v>
      </c>
      <c r="TRZ123" s="118"/>
      <c r="TSA123" s="117"/>
      <c r="TSB123" s="117"/>
      <c r="TSC123" s="117"/>
      <c r="TSD123" s="117"/>
      <c r="TSE123" s="117"/>
      <c r="TSF123" s="117"/>
      <c r="TSG123" s="118" t="s">
        <v>3</v>
      </c>
      <c r="TSH123" s="118"/>
      <c r="TSI123" s="117"/>
      <c r="TSJ123" s="117"/>
      <c r="TSK123" s="117"/>
      <c r="TSL123" s="117"/>
      <c r="TSM123" s="117"/>
      <c r="TSN123" s="117"/>
      <c r="TSO123" s="118" t="s">
        <v>3</v>
      </c>
      <c r="TSP123" s="118"/>
      <c r="TSQ123" s="117"/>
      <c r="TSR123" s="117"/>
      <c r="TSS123" s="117"/>
      <c r="TST123" s="117"/>
      <c r="TSU123" s="117"/>
      <c r="TSV123" s="117"/>
      <c r="TSW123" s="118" t="s">
        <v>3</v>
      </c>
      <c r="TSX123" s="118"/>
      <c r="TSY123" s="117"/>
      <c r="TSZ123" s="117"/>
      <c r="TTA123" s="117"/>
      <c r="TTB123" s="117"/>
      <c r="TTC123" s="117"/>
      <c r="TTD123" s="117"/>
      <c r="TTE123" s="118" t="s">
        <v>3</v>
      </c>
      <c r="TTF123" s="118"/>
      <c r="TTG123" s="117"/>
      <c r="TTH123" s="117"/>
      <c r="TTI123" s="117"/>
      <c r="TTJ123" s="117"/>
      <c r="TTK123" s="117"/>
      <c r="TTL123" s="117"/>
      <c r="TTM123" s="118" t="s">
        <v>3</v>
      </c>
      <c r="TTN123" s="118"/>
      <c r="TTO123" s="117"/>
      <c r="TTP123" s="117"/>
      <c r="TTQ123" s="117"/>
      <c r="TTR123" s="117"/>
      <c r="TTS123" s="117"/>
      <c r="TTT123" s="117"/>
      <c r="TTU123" s="118" t="s">
        <v>3</v>
      </c>
      <c r="TTV123" s="118"/>
      <c r="TTW123" s="117"/>
      <c r="TTX123" s="117"/>
      <c r="TTY123" s="117"/>
      <c r="TTZ123" s="117"/>
      <c r="TUA123" s="117"/>
      <c r="TUB123" s="117"/>
      <c r="TUC123" s="118" t="s">
        <v>3</v>
      </c>
      <c r="TUD123" s="118"/>
      <c r="TUE123" s="117"/>
      <c r="TUF123" s="117"/>
      <c r="TUG123" s="117"/>
      <c r="TUH123" s="117"/>
      <c r="TUI123" s="117"/>
      <c r="TUJ123" s="117"/>
      <c r="TUK123" s="118" t="s">
        <v>3</v>
      </c>
      <c r="TUL123" s="118"/>
      <c r="TUM123" s="117"/>
      <c r="TUN123" s="117"/>
      <c r="TUO123" s="117"/>
      <c r="TUP123" s="117"/>
      <c r="TUQ123" s="117"/>
      <c r="TUR123" s="117"/>
      <c r="TUS123" s="118" t="s">
        <v>3</v>
      </c>
      <c r="TUT123" s="118"/>
      <c r="TUU123" s="117"/>
      <c r="TUV123" s="117"/>
      <c r="TUW123" s="117"/>
      <c r="TUX123" s="117"/>
      <c r="TUY123" s="117"/>
      <c r="TUZ123" s="117"/>
      <c r="TVA123" s="118" t="s">
        <v>3</v>
      </c>
      <c r="TVB123" s="118"/>
      <c r="TVC123" s="117"/>
      <c r="TVD123" s="117"/>
      <c r="TVE123" s="117"/>
      <c r="TVF123" s="117"/>
      <c r="TVG123" s="117"/>
      <c r="TVH123" s="117"/>
      <c r="TVI123" s="118" t="s">
        <v>3</v>
      </c>
      <c r="TVJ123" s="118"/>
      <c r="TVK123" s="117"/>
      <c r="TVL123" s="117"/>
      <c r="TVM123" s="117"/>
      <c r="TVN123" s="117"/>
      <c r="TVO123" s="117"/>
      <c r="TVP123" s="117"/>
      <c r="TVQ123" s="118" t="s">
        <v>3</v>
      </c>
      <c r="TVR123" s="118"/>
      <c r="TVS123" s="117"/>
      <c r="TVT123" s="117"/>
      <c r="TVU123" s="117"/>
      <c r="TVV123" s="117"/>
      <c r="TVW123" s="117"/>
      <c r="TVX123" s="117"/>
      <c r="TVY123" s="118" t="s">
        <v>3</v>
      </c>
      <c r="TVZ123" s="118"/>
      <c r="TWA123" s="117"/>
      <c r="TWB123" s="117"/>
      <c r="TWC123" s="117"/>
      <c r="TWD123" s="117"/>
      <c r="TWE123" s="117"/>
      <c r="TWF123" s="117"/>
      <c r="TWG123" s="118" t="s">
        <v>3</v>
      </c>
      <c r="TWH123" s="118"/>
      <c r="TWI123" s="117"/>
      <c r="TWJ123" s="117"/>
      <c r="TWK123" s="117"/>
      <c r="TWL123" s="117"/>
      <c r="TWM123" s="117"/>
      <c r="TWN123" s="117"/>
      <c r="TWO123" s="118" t="s">
        <v>3</v>
      </c>
      <c r="TWP123" s="118"/>
      <c r="TWQ123" s="117"/>
      <c r="TWR123" s="117"/>
      <c r="TWS123" s="117"/>
      <c r="TWT123" s="117"/>
      <c r="TWU123" s="117"/>
      <c r="TWV123" s="117"/>
      <c r="TWW123" s="118" t="s">
        <v>3</v>
      </c>
      <c r="TWX123" s="118"/>
      <c r="TWY123" s="117"/>
      <c r="TWZ123" s="117"/>
      <c r="TXA123" s="117"/>
      <c r="TXB123" s="117"/>
      <c r="TXC123" s="117"/>
      <c r="TXD123" s="117"/>
      <c r="TXE123" s="118" t="s">
        <v>3</v>
      </c>
      <c r="TXF123" s="118"/>
      <c r="TXG123" s="117"/>
      <c r="TXH123" s="117"/>
      <c r="TXI123" s="117"/>
      <c r="TXJ123" s="117"/>
      <c r="TXK123" s="117"/>
      <c r="TXL123" s="117"/>
      <c r="TXM123" s="118" t="s">
        <v>3</v>
      </c>
      <c r="TXN123" s="118"/>
      <c r="TXO123" s="117"/>
      <c r="TXP123" s="117"/>
      <c r="TXQ123" s="117"/>
      <c r="TXR123" s="117"/>
      <c r="TXS123" s="117"/>
      <c r="TXT123" s="117"/>
      <c r="TXU123" s="118" t="s">
        <v>3</v>
      </c>
      <c r="TXV123" s="118"/>
      <c r="TXW123" s="117"/>
      <c r="TXX123" s="117"/>
      <c r="TXY123" s="117"/>
      <c r="TXZ123" s="117"/>
      <c r="TYA123" s="117"/>
      <c r="TYB123" s="117"/>
      <c r="TYC123" s="118" t="s">
        <v>3</v>
      </c>
      <c r="TYD123" s="118"/>
      <c r="TYE123" s="117"/>
      <c r="TYF123" s="117"/>
      <c r="TYG123" s="117"/>
      <c r="TYH123" s="117"/>
      <c r="TYI123" s="117"/>
      <c r="TYJ123" s="117"/>
      <c r="TYK123" s="118" t="s">
        <v>3</v>
      </c>
      <c r="TYL123" s="118"/>
      <c r="TYM123" s="117"/>
      <c r="TYN123" s="117"/>
      <c r="TYO123" s="117"/>
      <c r="TYP123" s="117"/>
      <c r="TYQ123" s="117"/>
      <c r="TYR123" s="117"/>
      <c r="TYS123" s="118" t="s">
        <v>3</v>
      </c>
      <c r="TYT123" s="118"/>
      <c r="TYU123" s="117"/>
      <c r="TYV123" s="117"/>
      <c r="TYW123" s="117"/>
      <c r="TYX123" s="117"/>
      <c r="TYY123" s="117"/>
      <c r="TYZ123" s="117"/>
      <c r="TZA123" s="118" t="s">
        <v>3</v>
      </c>
      <c r="TZB123" s="118"/>
      <c r="TZC123" s="117"/>
      <c r="TZD123" s="117"/>
      <c r="TZE123" s="117"/>
      <c r="TZF123" s="117"/>
      <c r="TZG123" s="117"/>
      <c r="TZH123" s="117"/>
      <c r="TZI123" s="118" t="s">
        <v>3</v>
      </c>
      <c r="TZJ123" s="118"/>
      <c r="TZK123" s="117"/>
      <c r="TZL123" s="117"/>
      <c r="TZM123" s="117"/>
      <c r="TZN123" s="117"/>
      <c r="TZO123" s="117"/>
      <c r="TZP123" s="117"/>
      <c r="TZQ123" s="118" t="s">
        <v>3</v>
      </c>
      <c r="TZR123" s="118"/>
      <c r="TZS123" s="117"/>
      <c r="TZT123" s="117"/>
      <c r="TZU123" s="117"/>
      <c r="TZV123" s="117"/>
      <c r="TZW123" s="117"/>
      <c r="TZX123" s="117"/>
      <c r="TZY123" s="118" t="s">
        <v>3</v>
      </c>
      <c r="TZZ123" s="118"/>
      <c r="UAA123" s="117"/>
      <c r="UAB123" s="117"/>
      <c r="UAC123" s="117"/>
      <c r="UAD123" s="117"/>
      <c r="UAE123" s="117"/>
      <c r="UAF123" s="117"/>
      <c r="UAG123" s="118" t="s">
        <v>3</v>
      </c>
      <c r="UAH123" s="118"/>
      <c r="UAI123" s="117"/>
      <c r="UAJ123" s="117"/>
      <c r="UAK123" s="117"/>
      <c r="UAL123" s="117"/>
      <c r="UAM123" s="117"/>
      <c r="UAN123" s="117"/>
      <c r="UAO123" s="118" t="s">
        <v>3</v>
      </c>
      <c r="UAP123" s="118"/>
      <c r="UAQ123" s="117"/>
      <c r="UAR123" s="117"/>
      <c r="UAS123" s="117"/>
      <c r="UAT123" s="117"/>
      <c r="UAU123" s="117"/>
      <c r="UAV123" s="117"/>
      <c r="UAW123" s="118" t="s">
        <v>3</v>
      </c>
      <c r="UAX123" s="118"/>
      <c r="UAY123" s="117"/>
      <c r="UAZ123" s="117"/>
      <c r="UBA123" s="117"/>
      <c r="UBB123" s="117"/>
      <c r="UBC123" s="117"/>
      <c r="UBD123" s="117"/>
      <c r="UBE123" s="118" t="s">
        <v>3</v>
      </c>
      <c r="UBF123" s="118"/>
      <c r="UBG123" s="117"/>
      <c r="UBH123" s="117"/>
      <c r="UBI123" s="117"/>
      <c r="UBJ123" s="117"/>
      <c r="UBK123" s="117"/>
      <c r="UBL123" s="117"/>
      <c r="UBM123" s="118" t="s">
        <v>3</v>
      </c>
      <c r="UBN123" s="118"/>
      <c r="UBO123" s="117"/>
      <c r="UBP123" s="117"/>
      <c r="UBQ123" s="117"/>
      <c r="UBR123" s="117"/>
      <c r="UBS123" s="117"/>
      <c r="UBT123" s="117"/>
      <c r="UBU123" s="118" t="s">
        <v>3</v>
      </c>
      <c r="UBV123" s="118"/>
      <c r="UBW123" s="117"/>
      <c r="UBX123" s="117"/>
      <c r="UBY123" s="117"/>
      <c r="UBZ123" s="117"/>
      <c r="UCA123" s="117"/>
      <c r="UCB123" s="117"/>
      <c r="UCC123" s="118" t="s">
        <v>3</v>
      </c>
      <c r="UCD123" s="118"/>
      <c r="UCE123" s="117"/>
      <c r="UCF123" s="117"/>
      <c r="UCG123" s="117"/>
      <c r="UCH123" s="117"/>
      <c r="UCI123" s="117"/>
      <c r="UCJ123" s="117"/>
      <c r="UCK123" s="118" t="s">
        <v>3</v>
      </c>
      <c r="UCL123" s="118"/>
      <c r="UCM123" s="117"/>
      <c r="UCN123" s="117"/>
      <c r="UCO123" s="117"/>
      <c r="UCP123" s="117"/>
      <c r="UCQ123" s="117"/>
      <c r="UCR123" s="117"/>
      <c r="UCS123" s="118" t="s">
        <v>3</v>
      </c>
      <c r="UCT123" s="118"/>
      <c r="UCU123" s="117"/>
      <c r="UCV123" s="117"/>
      <c r="UCW123" s="117"/>
      <c r="UCX123" s="117"/>
      <c r="UCY123" s="117"/>
      <c r="UCZ123" s="117"/>
      <c r="UDA123" s="118" t="s">
        <v>3</v>
      </c>
      <c r="UDB123" s="118"/>
      <c r="UDC123" s="117"/>
      <c r="UDD123" s="117"/>
      <c r="UDE123" s="117"/>
      <c r="UDF123" s="117"/>
      <c r="UDG123" s="117"/>
      <c r="UDH123" s="117"/>
      <c r="UDI123" s="118" t="s">
        <v>3</v>
      </c>
      <c r="UDJ123" s="118"/>
      <c r="UDK123" s="117"/>
      <c r="UDL123" s="117"/>
      <c r="UDM123" s="117"/>
      <c r="UDN123" s="117"/>
      <c r="UDO123" s="117"/>
      <c r="UDP123" s="117"/>
      <c r="UDQ123" s="118" t="s">
        <v>3</v>
      </c>
      <c r="UDR123" s="118"/>
      <c r="UDS123" s="117"/>
      <c r="UDT123" s="117"/>
      <c r="UDU123" s="117"/>
      <c r="UDV123" s="117"/>
      <c r="UDW123" s="117"/>
      <c r="UDX123" s="117"/>
      <c r="UDY123" s="118" t="s">
        <v>3</v>
      </c>
      <c r="UDZ123" s="118"/>
      <c r="UEA123" s="117"/>
      <c r="UEB123" s="117"/>
      <c r="UEC123" s="117"/>
      <c r="UED123" s="117"/>
      <c r="UEE123" s="117"/>
      <c r="UEF123" s="117"/>
      <c r="UEG123" s="118" t="s">
        <v>3</v>
      </c>
      <c r="UEH123" s="118"/>
      <c r="UEI123" s="117"/>
      <c r="UEJ123" s="117"/>
      <c r="UEK123" s="117"/>
      <c r="UEL123" s="117"/>
      <c r="UEM123" s="117"/>
      <c r="UEN123" s="117"/>
      <c r="UEO123" s="118" t="s">
        <v>3</v>
      </c>
      <c r="UEP123" s="118"/>
      <c r="UEQ123" s="117"/>
      <c r="UER123" s="117"/>
      <c r="UES123" s="117"/>
      <c r="UET123" s="117"/>
      <c r="UEU123" s="117"/>
      <c r="UEV123" s="117"/>
      <c r="UEW123" s="118" t="s">
        <v>3</v>
      </c>
      <c r="UEX123" s="118"/>
      <c r="UEY123" s="117"/>
      <c r="UEZ123" s="117"/>
      <c r="UFA123" s="117"/>
      <c r="UFB123" s="117"/>
      <c r="UFC123" s="117"/>
      <c r="UFD123" s="117"/>
      <c r="UFE123" s="118" t="s">
        <v>3</v>
      </c>
      <c r="UFF123" s="118"/>
      <c r="UFG123" s="117"/>
      <c r="UFH123" s="117"/>
      <c r="UFI123" s="117"/>
      <c r="UFJ123" s="117"/>
      <c r="UFK123" s="117"/>
      <c r="UFL123" s="117"/>
      <c r="UFM123" s="118" t="s">
        <v>3</v>
      </c>
      <c r="UFN123" s="118"/>
      <c r="UFO123" s="117"/>
      <c r="UFP123" s="117"/>
      <c r="UFQ123" s="117"/>
      <c r="UFR123" s="117"/>
      <c r="UFS123" s="117"/>
      <c r="UFT123" s="117"/>
      <c r="UFU123" s="118" t="s">
        <v>3</v>
      </c>
      <c r="UFV123" s="118"/>
      <c r="UFW123" s="117"/>
      <c r="UFX123" s="117"/>
      <c r="UFY123" s="117"/>
      <c r="UFZ123" s="117"/>
      <c r="UGA123" s="117"/>
      <c r="UGB123" s="117"/>
      <c r="UGC123" s="118" t="s">
        <v>3</v>
      </c>
      <c r="UGD123" s="118"/>
      <c r="UGE123" s="117"/>
      <c r="UGF123" s="117"/>
      <c r="UGG123" s="117"/>
      <c r="UGH123" s="117"/>
      <c r="UGI123" s="117"/>
      <c r="UGJ123" s="117"/>
      <c r="UGK123" s="118" t="s">
        <v>3</v>
      </c>
      <c r="UGL123" s="118"/>
      <c r="UGM123" s="117"/>
      <c r="UGN123" s="117"/>
      <c r="UGO123" s="117"/>
      <c r="UGP123" s="117"/>
      <c r="UGQ123" s="117"/>
      <c r="UGR123" s="117"/>
      <c r="UGS123" s="118" t="s">
        <v>3</v>
      </c>
      <c r="UGT123" s="118"/>
      <c r="UGU123" s="117"/>
      <c r="UGV123" s="117"/>
      <c r="UGW123" s="117"/>
      <c r="UGX123" s="117"/>
      <c r="UGY123" s="117"/>
      <c r="UGZ123" s="117"/>
      <c r="UHA123" s="118" t="s">
        <v>3</v>
      </c>
      <c r="UHB123" s="118"/>
      <c r="UHC123" s="117"/>
      <c r="UHD123" s="117"/>
      <c r="UHE123" s="117"/>
      <c r="UHF123" s="117"/>
      <c r="UHG123" s="117"/>
      <c r="UHH123" s="117"/>
      <c r="UHI123" s="118" t="s">
        <v>3</v>
      </c>
      <c r="UHJ123" s="118"/>
      <c r="UHK123" s="117"/>
      <c r="UHL123" s="117"/>
      <c r="UHM123" s="117"/>
      <c r="UHN123" s="117"/>
      <c r="UHO123" s="117"/>
      <c r="UHP123" s="117"/>
      <c r="UHQ123" s="118" t="s">
        <v>3</v>
      </c>
      <c r="UHR123" s="118"/>
      <c r="UHS123" s="117"/>
      <c r="UHT123" s="117"/>
      <c r="UHU123" s="117"/>
      <c r="UHV123" s="117"/>
      <c r="UHW123" s="117"/>
      <c r="UHX123" s="117"/>
      <c r="UHY123" s="118" t="s">
        <v>3</v>
      </c>
      <c r="UHZ123" s="118"/>
      <c r="UIA123" s="117"/>
      <c r="UIB123" s="117"/>
      <c r="UIC123" s="117"/>
      <c r="UID123" s="117"/>
      <c r="UIE123" s="117"/>
      <c r="UIF123" s="117"/>
      <c r="UIG123" s="118" t="s">
        <v>3</v>
      </c>
      <c r="UIH123" s="118"/>
      <c r="UII123" s="117"/>
      <c r="UIJ123" s="117"/>
      <c r="UIK123" s="117"/>
      <c r="UIL123" s="117"/>
      <c r="UIM123" s="117"/>
      <c r="UIN123" s="117"/>
      <c r="UIO123" s="118" t="s">
        <v>3</v>
      </c>
      <c r="UIP123" s="118"/>
      <c r="UIQ123" s="117"/>
      <c r="UIR123" s="117"/>
      <c r="UIS123" s="117"/>
      <c r="UIT123" s="117"/>
      <c r="UIU123" s="117"/>
      <c r="UIV123" s="117"/>
      <c r="UIW123" s="118" t="s">
        <v>3</v>
      </c>
      <c r="UIX123" s="118"/>
      <c r="UIY123" s="117"/>
      <c r="UIZ123" s="117"/>
      <c r="UJA123" s="117"/>
      <c r="UJB123" s="117"/>
      <c r="UJC123" s="117"/>
      <c r="UJD123" s="117"/>
      <c r="UJE123" s="118" t="s">
        <v>3</v>
      </c>
      <c r="UJF123" s="118"/>
      <c r="UJG123" s="117"/>
      <c r="UJH123" s="117"/>
      <c r="UJI123" s="117"/>
      <c r="UJJ123" s="117"/>
      <c r="UJK123" s="117"/>
      <c r="UJL123" s="117"/>
      <c r="UJM123" s="118" t="s">
        <v>3</v>
      </c>
      <c r="UJN123" s="118"/>
      <c r="UJO123" s="117"/>
      <c r="UJP123" s="117"/>
      <c r="UJQ123" s="117"/>
      <c r="UJR123" s="117"/>
      <c r="UJS123" s="117"/>
      <c r="UJT123" s="117"/>
      <c r="UJU123" s="118" t="s">
        <v>3</v>
      </c>
      <c r="UJV123" s="118"/>
      <c r="UJW123" s="117"/>
      <c r="UJX123" s="117"/>
      <c r="UJY123" s="117"/>
      <c r="UJZ123" s="117"/>
      <c r="UKA123" s="117"/>
      <c r="UKB123" s="117"/>
      <c r="UKC123" s="118" t="s">
        <v>3</v>
      </c>
      <c r="UKD123" s="118"/>
      <c r="UKE123" s="117"/>
      <c r="UKF123" s="117"/>
      <c r="UKG123" s="117"/>
      <c r="UKH123" s="117"/>
      <c r="UKI123" s="117"/>
      <c r="UKJ123" s="117"/>
      <c r="UKK123" s="118" t="s">
        <v>3</v>
      </c>
      <c r="UKL123" s="118"/>
      <c r="UKM123" s="117"/>
      <c r="UKN123" s="117"/>
      <c r="UKO123" s="117"/>
      <c r="UKP123" s="117"/>
      <c r="UKQ123" s="117"/>
      <c r="UKR123" s="117"/>
      <c r="UKS123" s="118" t="s">
        <v>3</v>
      </c>
      <c r="UKT123" s="118"/>
      <c r="UKU123" s="117"/>
      <c r="UKV123" s="117"/>
      <c r="UKW123" s="117"/>
      <c r="UKX123" s="117"/>
      <c r="UKY123" s="117"/>
      <c r="UKZ123" s="117"/>
      <c r="ULA123" s="118" t="s">
        <v>3</v>
      </c>
      <c r="ULB123" s="118"/>
      <c r="ULC123" s="117"/>
      <c r="ULD123" s="117"/>
      <c r="ULE123" s="117"/>
      <c r="ULF123" s="117"/>
      <c r="ULG123" s="117"/>
      <c r="ULH123" s="117"/>
      <c r="ULI123" s="118" t="s">
        <v>3</v>
      </c>
      <c r="ULJ123" s="118"/>
      <c r="ULK123" s="117"/>
      <c r="ULL123" s="117"/>
      <c r="ULM123" s="117"/>
      <c r="ULN123" s="117"/>
      <c r="ULO123" s="117"/>
      <c r="ULP123" s="117"/>
      <c r="ULQ123" s="118" t="s">
        <v>3</v>
      </c>
      <c r="ULR123" s="118"/>
      <c r="ULS123" s="117"/>
      <c r="ULT123" s="117"/>
      <c r="ULU123" s="117"/>
      <c r="ULV123" s="117"/>
      <c r="ULW123" s="117"/>
      <c r="ULX123" s="117"/>
      <c r="ULY123" s="118" t="s">
        <v>3</v>
      </c>
      <c r="ULZ123" s="118"/>
      <c r="UMA123" s="117"/>
      <c r="UMB123" s="117"/>
      <c r="UMC123" s="117"/>
      <c r="UMD123" s="117"/>
      <c r="UME123" s="117"/>
      <c r="UMF123" s="117"/>
      <c r="UMG123" s="118" t="s">
        <v>3</v>
      </c>
      <c r="UMH123" s="118"/>
      <c r="UMI123" s="117"/>
      <c r="UMJ123" s="117"/>
      <c r="UMK123" s="117"/>
      <c r="UML123" s="117"/>
      <c r="UMM123" s="117"/>
      <c r="UMN123" s="117"/>
      <c r="UMO123" s="118" t="s">
        <v>3</v>
      </c>
      <c r="UMP123" s="118"/>
      <c r="UMQ123" s="117"/>
      <c r="UMR123" s="117"/>
      <c r="UMS123" s="117"/>
      <c r="UMT123" s="117"/>
      <c r="UMU123" s="117"/>
      <c r="UMV123" s="117"/>
      <c r="UMW123" s="118" t="s">
        <v>3</v>
      </c>
      <c r="UMX123" s="118"/>
      <c r="UMY123" s="117"/>
      <c r="UMZ123" s="117"/>
      <c r="UNA123" s="117"/>
      <c r="UNB123" s="117"/>
      <c r="UNC123" s="117"/>
      <c r="UND123" s="117"/>
      <c r="UNE123" s="118" t="s">
        <v>3</v>
      </c>
      <c r="UNF123" s="118"/>
      <c r="UNG123" s="117"/>
      <c r="UNH123" s="117"/>
      <c r="UNI123" s="117"/>
      <c r="UNJ123" s="117"/>
      <c r="UNK123" s="117"/>
      <c r="UNL123" s="117"/>
      <c r="UNM123" s="118" t="s">
        <v>3</v>
      </c>
      <c r="UNN123" s="118"/>
      <c r="UNO123" s="117"/>
      <c r="UNP123" s="117"/>
      <c r="UNQ123" s="117"/>
      <c r="UNR123" s="117"/>
      <c r="UNS123" s="117"/>
      <c r="UNT123" s="117"/>
      <c r="UNU123" s="118" t="s">
        <v>3</v>
      </c>
      <c r="UNV123" s="118"/>
      <c r="UNW123" s="117"/>
      <c r="UNX123" s="117"/>
      <c r="UNY123" s="117"/>
      <c r="UNZ123" s="117"/>
      <c r="UOA123" s="117"/>
      <c r="UOB123" s="117"/>
      <c r="UOC123" s="118" t="s">
        <v>3</v>
      </c>
      <c r="UOD123" s="118"/>
      <c r="UOE123" s="117"/>
      <c r="UOF123" s="117"/>
      <c r="UOG123" s="117"/>
      <c r="UOH123" s="117"/>
      <c r="UOI123" s="117"/>
      <c r="UOJ123" s="117"/>
      <c r="UOK123" s="118" t="s">
        <v>3</v>
      </c>
      <c r="UOL123" s="118"/>
      <c r="UOM123" s="117"/>
      <c r="UON123" s="117"/>
      <c r="UOO123" s="117"/>
      <c r="UOP123" s="117"/>
      <c r="UOQ123" s="117"/>
      <c r="UOR123" s="117"/>
      <c r="UOS123" s="118" t="s">
        <v>3</v>
      </c>
      <c r="UOT123" s="118"/>
      <c r="UOU123" s="117"/>
      <c r="UOV123" s="117"/>
      <c r="UOW123" s="117"/>
      <c r="UOX123" s="117"/>
      <c r="UOY123" s="117"/>
      <c r="UOZ123" s="117"/>
      <c r="UPA123" s="118" t="s">
        <v>3</v>
      </c>
      <c r="UPB123" s="118"/>
      <c r="UPC123" s="117"/>
      <c r="UPD123" s="117"/>
      <c r="UPE123" s="117"/>
      <c r="UPF123" s="117"/>
      <c r="UPG123" s="117"/>
      <c r="UPH123" s="117"/>
      <c r="UPI123" s="118" t="s">
        <v>3</v>
      </c>
      <c r="UPJ123" s="118"/>
      <c r="UPK123" s="117"/>
      <c r="UPL123" s="117"/>
      <c r="UPM123" s="117"/>
      <c r="UPN123" s="117"/>
      <c r="UPO123" s="117"/>
      <c r="UPP123" s="117"/>
      <c r="UPQ123" s="118" t="s">
        <v>3</v>
      </c>
      <c r="UPR123" s="118"/>
      <c r="UPS123" s="117"/>
      <c r="UPT123" s="117"/>
      <c r="UPU123" s="117"/>
      <c r="UPV123" s="117"/>
      <c r="UPW123" s="117"/>
      <c r="UPX123" s="117"/>
      <c r="UPY123" s="118" t="s">
        <v>3</v>
      </c>
      <c r="UPZ123" s="118"/>
      <c r="UQA123" s="117"/>
      <c r="UQB123" s="117"/>
      <c r="UQC123" s="117"/>
      <c r="UQD123" s="117"/>
      <c r="UQE123" s="117"/>
      <c r="UQF123" s="117"/>
      <c r="UQG123" s="118" t="s">
        <v>3</v>
      </c>
      <c r="UQH123" s="118"/>
      <c r="UQI123" s="117"/>
      <c r="UQJ123" s="117"/>
      <c r="UQK123" s="117"/>
      <c r="UQL123" s="117"/>
      <c r="UQM123" s="117"/>
      <c r="UQN123" s="117"/>
      <c r="UQO123" s="118" t="s">
        <v>3</v>
      </c>
      <c r="UQP123" s="118"/>
      <c r="UQQ123" s="117"/>
      <c r="UQR123" s="117"/>
      <c r="UQS123" s="117"/>
      <c r="UQT123" s="117"/>
      <c r="UQU123" s="117"/>
      <c r="UQV123" s="117"/>
      <c r="UQW123" s="118" t="s">
        <v>3</v>
      </c>
      <c r="UQX123" s="118"/>
      <c r="UQY123" s="117"/>
      <c r="UQZ123" s="117"/>
      <c r="URA123" s="117"/>
      <c r="URB123" s="117"/>
      <c r="URC123" s="117"/>
      <c r="URD123" s="117"/>
      <c r="URE123" s="118" t="s">
        <v>3</v>
      </c>
      <c r="URF123" s="118"/>
      <c r="URG123" s="117"/>
      <c r="URH123" s="117"/>
      <c r="URI123" s="117"/>
      <c r="URJ123" s="117"/>
      <c r="URK123" s="117"/>
      <c r="URL123" s="117"/>
      <c r="URM123" s="118" t="s">
        <v>3</v>
      </c>
      <c r="URN123" s="118"/>
      <c r="URO123" s="117"/>
      <c r="URP123" s="117"/>
      <c r="URQ123" s="117"/>
      <c r="URR123" s="117"/>
      <c r="URS123" s="117"/>
      <c r="URT123" s="117"/>
      <c r="URU123" s="118" t="s">
        <v>3</v>
      </c>
      <c r="URV123" s="118"/>
      <c r="URW123" s="117"/>
      <c r="URX123" s="117"/>
      <c r="URY123" s="117"/>
      <c r="URZ123" s="117"/>
      <c r="USA123" s="117"/>
      <c r="USB123" s="117"/>
      <c r="USC123" s="118" t="s">
        <v>3</v>
      </c>
      <c r="USD123" s="118"/>
      <c r="USE123" s="117"/>
      <c r="USF123" s="117"/>
      <c r="USG123" s="117"/>
      <c r="USH123" s="117"/>
      <c r="USI123" s="117"/>
      <c r="USJ123" s="117"/>
      <c r="USK123" s="118" t="s">
        <v>3</v>
      </c>
      <c r="USL123" s="118"/>
      <c r="USM123" s="117"/>
      <c r="USN123" s="117"/>
      <c r="USO123" s="117"/>
      <c r="USP123" s="117"/>
      <c r="USQ123" s="117"/>
      <c r="USR123" s="117"/>
      <c r="USS123" s="118" t="s">
        <v>3</v>
      </c>
      <c r="UST123" s="118"/>
      <c r="USU123" s="117"/>
      <c r="USV123" s="117"/>
      <c r="USW123" s="117"/>
      <c r="USX123" s="117"/>
      <c r="USY123" s="117"/>
      <c r="USZ123" s="117"/>
      <c r="UTA123" s="118" t="s">
        <v>3</v>
      </c>
      <c r="UTB123" s="118"/>
      <c r="UTC123" s="117"/>
      <c r="UTD123" s="117"/>
      <c r="UTE123" s="117"/>
      <c r="UTF123" s="117"/>
      <c r="UTG123" s="117"/>
      <c r="UTH123" s="117"/>
      <c r="UTI123" s="118" t="s">
        <v>3</v>
      </c>
      <c r="UTJ123" s="118"/>
      <c r="UTK123" s="117"/>
      <c r="UTL123" s="117"/>
      <c r="UTM123" s="117"/>
      <c r="UTN123" s="117"/>
      <c r="UTO123" s="117"/>
      <c r="UTP123" s="117"/>
      <c r="UTQ123" s="118" t="s">
        <v>3</v>
      </c>
      <c r="UTR123" s="118"/>
      <c r="UTS123" s="117"/>
      <c r="UTT123" s="117"/>
      <c r="UTU123" s="117"/>
      <c r="UTV123" s="117"/>
      <c r="UTW123" s="117"/>
      <c r="UTX123" s="117"/>
      <c r="UTY123" s="118" t="s">
        <v>3</v>
      </c>
      <c r="UTZ123" s="118"/>
      <c r="UUA123" s="117"/>
      <c r="UUB123" s="117"/>
      <c r="UUC123" s="117"/>
      <c r="UUD123" s="117"/>
      <c r="UUE123" s="117"/>
      <c r="UUF123" s="117"/>
      <c r="UUG123" s="118" t="s">
        <v>3</v>
      </c>
      <c r="UUH123" s="118"/>
      <c r="UUI123" s="117"/>
      <c r="UUJ123" s="117"/>
      <c r="UUK123" s="117"/>
      <c r="UUL123" s="117"/>
      <c r="UUM123" s="117"/>
      <c r="UUN123" s="117"/>
      <c r="UUO123" s="118" t="s">
        <v>3</v>
      </c>
      <c r="UUP123" s="118"/>
      <c r="UUQ123" s="117"/>
      <c r="UUR123" s="117"/>
      <c r="UUS123" s="117"/>
      <c r="UUT123" s="117"/>
      <c r="UUU123" s="117"/>
      <c r="UUV123" s="117"/>
      <c r="UUW123" s="118" t="s">
        <v>3</v>
      </c>
      <c r="UUX123" s="118"/>
      <c r="UUY123" s="117"/>
      <c r="UUZ123" s="117"/>
      <c r="UVA123" s="117"/>
      <c r="UVB123" s="117"/>
      <c r="UVC123" s="117"/>
      <c r="UVD123" s="117"/>
      <c r="UVE123" s="118" t="s">
        <v>3</v>
      </c>
      <c r="UVF123" s="118"/>
      <c r="UVG123" s="117"/>
      <c r="UVH123" s="117"/>
      <c r="UVI123" s="117"/>
      <c r="UVJ123" s="117"/>
      <c r="UVK123" s="117"/>
      <c r="UVL123" s="117"/>
      <c r="UVM123" s="118" t="s">
        <v>3</v>
      </c>
      <c r="UVN123" s="118"/>
      <c r="UVO123" s="117"/>
      <c r="UVP123" s="117"/>
      <c r="UVQ123" s="117"/>
      <c r="UVR123" s="117"/>
      <c r="UVS123" s="117"/>
      <c r="UVT123" s="117"/>
      <c r="UVU123" s="118" t="s">
        <v>3</v>
      </c>
      <c r="UVV123" s="118"/>
      <c r="UVW123" s="117"/>
      <c r="UVX123" s="117"/>
      <c r="UVY123" s="117"/>
      <c r="UVZ123" s="117"/>
      <c r="UWA123" s="117"/>
      <c r="UWB123" s="117"/>
      <c r="UWC123" s="118" t="s">
        <v>3</v>
      </c>
      <c r="UWD123" s="118"/>
      <c r="UWE123" s="117"/>
      <c r="UWF123" s="117"/>
      <c r="UWG123" s="117"/>
      <c r="UWH123" s="117"/>
      <c r="UWI123" s="117"/>
      <c r="UWJ123" s="117"/>
      <c r="UWK123" s="118" t="s">
        <v>3</v>
      </c>
      <c r="UWL123" s="118"/>
      <c r="UWM123" s="117"/>
      <c r="UWN123" s="117"/>
      <c r="UWO123" s="117"/>
      <c r="UWP123" s="117"/>
      <c r="UWQ123" s="117"/>
      <c r="UWR123" s="117"/>
      <c r="UWS123" s="118" t="s">
        <v>3</v>
      </c>
      <c r="UWT123" s="118"/>
      <c r="UWU123" s="117"/>
      <c r="UWV123" s="117"/>
      <c r="UWW123" s="117"/>
      <c r="UWX123" s="117"/>
      <c r="UWY123" s="117"/>
      <c r="UWZ123" s="117"/>
      <c r="UXA123" s="118" t="s">
        <v>3</v>
      </c>
      <c r="UXB123" s="118"/>
      <c r="UXC123" s="117"/>
      <c r="UXD123" s="117"/>
      <c r="UXE123" s="117"/>
      <c r="UXF123" s="117"/>
      <c r="UXG123" s="117"/>
      <c r="UXH123" s="117"/>
      <c r="UXI123" s="118" t="s">
        <v>3</v>
      </c>
      <c r="UXJ123" s="118"/>
      <c r="UXK123" s="117"/>
      <c r="UXL123" s="117"/>
      <c r="UXM123" s="117"/>
      <c r="UXN123" s="117"/>
      <c r="UXO123" s="117"/>
      <c r="UXP123" s="117"/>
      <c r="UXQ123" s="118" t="s">
        <v>3</v>
      </c>
      <c r="UXR123" s="118"/>
      <c r="UXS123" s="117"/>
      <c r="UXT123" s="117"/>
      <c r="UXU123" s="117"/>
      <c r="UXV123" s="117"/>
      <c r="UXW123" s="117"/>
      <c r="UXX123" s="117"/>
      <c r="UXY123" s="118" t="s">
        <v>3</v>
      </c>
      <c r="UXZ123" s="118"/>
      <c r="UYA123" s="117"/>
      <c r="UYB123" s="117"/>
      <c r="UYC123" s="117"/>
      <c r="UYD123" s="117"/>
      <c r="UYE123" s="117"/>
      <c r="UYF123" s="117"/>
      <c r="UYG123" s="118" t="s">
        <v>3</v>
      </c>
      <c r="UYH123" s="118"/>
      <c r="UYI123" s="117"/>
      <c r="UYJ123" s="117"/>
      <c r="UYK123" s="117"/>
      <c r="UYL123" s="117"/>
      <c r="UYM123" s="117"/>
      <c r="UYN123" s="117"/>
      <c r="UYO123" s="118" t="s">
        <v>3</v>
      </c>
      <c r="UYP123" s="118"/>
      <c r="UYQ123" s="117"/>
      <c r="UYR123" s="117"/>
      <c r="UYS123" s="117"/>
      <c r="UYT123" s="117"/>
      <c r="UYU123" s="117"/>
      <c r="UYV123" s="117"/>
      <c r="UYW123" s="118" t="s">
        <v>3</v>
      </c>
      <c r="UYX123" s="118"/>
      <c r="UYY123" s="117"/>
      <c r="UYZ123" s="117"/>
      <c r="UZA123" s="117"/>
      <c r="UZB123" s="117"/>
      <c r="UZC123" s="117"/>
      <c r="UZD123" s="117"/>
      <c r="UZE123" s="118" t="s">
        <v>3</v>
      </c>
      <c r="UZF123" s="118"/>
      <c r="UZG123" s="117"/>
      <c r="UZH123" s="117"/>
      <c r="UZI123" s="117"/>
      <c r="UZJ123" s="117"/>
      <c r="UZK123" s="117"/>
      <c r="UZL123" s="117"/>
      <c r="UZM123" s="118" t="s">
        <v>3</v>
      </c>
      <c r="UZN123" s="118"/>
      <c r="UZO123" s="117"/>
      <c r="UZP123" s="117"/>
      <c r="UZQ123" s="117"/>
      <c r="UZR123" s="117"/>
      <c r="UZS123" s="117"/>
      <c r="UZT123" s="117"/>
      <c r="UZU123" s="118" t="s">
        <v>3</v>
      </c>
      <c r="UZV123" s="118"/>
      <c r="UZW123" s="117"/>
      <c r="UZX123" s="117"/>
      <c r="UZY123" s="117"/>
      <c r="UZZ123" s="117"/>
      <c r="VAA123" s="117"/>
      <c r="VAB123" s="117"/>
      <c r="VAC123" s="118" t="s">
        <v>3</v>
      </c>
      <c r="VAD123" s="118"/>
      <c r="VAE123" s="117"/>
      <c r="VAF123" s="117"/>
      <c r="VAG123" s="117"/>
      <c r="VAH123" s="117"/>
      <c r="VAI123" s="117"/>
      <c r="VAJ123" s="117"/>
      <c r="VAK123" s="118" t="s">
        <v>3</v>
      </c>
      <c r="VAL123" s="118"/>
      <c r="VAM123" s="117"/>
      <c r="VAN123" s="117"/>
      <c r="VAO123" s="117"/>
      <c r="VAP123" s="117"/>
      <c r="VAQ123" s="117"/>
      <c r="VAR123" s="117"/>
      <c r="VAS123" s="118" t="s">
        <v>3</v>
      </c>
      <c r="VAT123" s="118"/>
      <c r="VAU123" s="117"/>
      <c r="VAV123" s="117"/>
      <c r="VAW123" s="117"/>
      <c r="VAX123" s="117"/>
      <c r="VAY123" s="117"/>
      <c r="VAZ123" s="117"/>
      <c r="VBA123" s="118" t="s">
        <v>3</v>
      </c>
      <c r="VBB123" s="118"/>
      <c r="VBC123" s="117"/>
      <c r="VBD123" s="117"/>
      <c r="VBE123" s="117"/>
      <c r="VBF123" s="117"/>
      <c r="VBG123" s="117"/>
      <c r="VBH123" s="117"/>
      <c r="VBI123" s="118" t="s">
        <v>3</v>
      </c>
      <c r="VBJ123" s="118"/>
      <c r="VBK123" s="117"/>
      <c r="VBL123" s="117"/>
      <c r="VBM123" s="117"/>
      <c r="VBN123" s="117"/>
      <c r="VBO123" s="117"/>
      <c r="VBP123" s="117"/>
      <c r="VBQ123" s="118" t="s">
        <v>3</v>
      </c>
      <c r="VBR123" s="118"/>
      <c r="VBS123" s="117"/>
      <c r="VBT123" s="117"/>
      <c r="VBU123" s="117"/>
      <c r="VBV123" s="117"/>
      <c r="VBW123" s="117"/>
      <c r="VBX123" s="117"/>
      <c r="VBY123" s="118" t="s">
        <v>3</v>
      </c>
      <c r="VBZ123" s="118"/>
      <c r="VCA123" s="117"/>
      <c r="VCB123" s="117"/>
      <c r="VCC123" s="117"/>
      <c r="VCD123" s="117"/>
      <c r="VCE123" s="117"/>
      <c r="VCF123" s="117"/>
      <c r="VCG123" s="118" t="s">
        <v>3</v>
      </c>
      <c r="VCH123" s="118"/>
      <c r="VCI123" s="117"/>
      <c r="VCJ123" s="117"/>
      <c r="VCK123" s="117"/>
      <c r="VCL123" s="117"/>
      <c r="VCM123" s="117"/>
      <c r="VCN123" s="117"/>
      <c r="VCO123" s="118" t="s">
        <v>3</v>
      </c>
      <c r="VCP123" s="118"/>
      <c r="VCQ123" s="117"/>
      <c r="VCR123" s="117"/>
      <c r="VCS123" s="117"/>
      <c r="VCT123" s="117"/>
      <c r="VCU123" s="117"/>
      <c r="VCV123" s="117"/>
      <c r="VCW123" s="118" t="s">
        <v>3</v>
      </c>
      <c r="VCX123" s="118"/>
      <c r="VCY123" s="117"/>
      <c r="VCZ123" s="117"/>
      <c r="VDA123" s="117"/>
      <c r="VDB123" s="117"/>
      <c r="VDC123" s="117"/>
      <c r="VDD123" s="117"/>
      <c r="VDE123" s="118" t="s">
        <v>3</v>
      </c>
      <c r="VDF123" s="118"/>
      <c r="VDG123" s="117"/>
      <c r="VDH123" s="117"/>
      <c r="VDI123" s="117"/>
      <c r="VDJ123" s="117"/>
      <c r="VDK123" s="117"/>
      <c r="VDL123" s="117"/>
      <c r="VDM123" s="118" t="s">
        <v>3</v>
      </c>
      <c r="VDN123" s="118"/>
      <c r="VDO123" s="117"/>
      <c r="VDP123" s="117"/>
      <c r="VDQ123" s="117"/>
      <c r="VDR123" s="117"/>
      <c r="VDS123" s="117"/>
      <c r="VDT123" s="117"/>
      <c r="VDU123" s="118" t="s">
        <v>3</v>
      </c>
      <c r="VDV123" s="118"/>
      <c r="VDW123" s="117"/>
      <c r="VDX123" s="117"/>
      <c r="VDY123" s="117"/>
      <c r="VDZ123" s="117"/>
      <c r="VEA123" s="117"/>
      <c r="VEB123" s="117"/>
      <c r="VEC123" s="118" t="s">
        <v>3</v>
      </c>
      <c r="VED123" s="118"/>
      <c r="VEE123" s="117"/>
      <c r="VEF123" s="117"/>
      <c r="VEG123" s="117"/>
      <c r="VEH123" s="117"/>
      <c r="VEI123" s="117"/>
      <c r="VEJ123" s="117"/>
      <c r="VEK123" s="118" t="s">
        <v>3</v>
      </c>
      <c r="VEL123" s="118"/>
      <c r="VEM123" s="117"/>
      <c r="VEN123" s="117"/>
      <c r="VEO123" s="117"/>
      <c r="VEP123" s="117"/>
      <c r="VEQ123" s="117"/>
      <c r="VER123" s="117"/>
      <c r="VES123" s="118" t="s">
        <v>3</v>
      </c>
      <c r="VET123" s="118"/>
      <c r="VEU123" s="117"/>
      <c r="VEV123" s="117"/>
      <c r="VEW123" s="117"/>
      <c r="VEX123" s="117"/>
      <c r="VEY123" s="117"/>
      <c r="VEZ123" s="117"/>
      <c r="VFA123" s="118" t="s">
        <v>3</v>
      </c>
      <c r="VFB123" s="118"/>
      <c r="VFC123" s="117"/>
      <c r="VFD123" s="117"/>
      <c r="VFE123" s="117"/>
      <c r="VFF123" s="117"/>
      <c r="VFG123" s="117"/>
      <c r="VFH123" s="117"/>
      <c r="VFI123" s="118" t="s">
        <v>3</v>
      </c>
      <c r="VFJ123" s="118"/>
      <c r="VFK123" s="117"/>
      <c r="VFL123" s="117"/>
      <c r="VFM123" s="117"/>
      <c r="VFN123" s="117"/>
      <c r="VFO123" s="117"/>
      <c r="VFP123" s="117"/>
      <c r="VFQ123" s="118" t="s">
        <v>3</v>
      </c>
      <c r="VFR123" s="118"/>
      <c r="VFS123" s="117"/>
      <c r="VFT123" s="117"/>
      <c r="VFU123" s="117"/>
      <c r="VFV123" s="117"/>
      <c r="VFW123" s="117"/>
      <c r="VFX123" s="117"/>
      <c r="VFY123" s="118" t="s">
        <v>3</v>
      </c>
      <c r="VFZ123" s="118"/>
      <c r="VGA123" s="117"/>
      <c r="VGB123" s="117"/>
      <c r="VGC123" s="117"/>
      <c r="VGD123" s="117"/>
      <c r="VGE123" s="117"/>
      <c r="VGF123" s="117"/>
      <c r="VGG123" s="118" t="s">
        <v>3</v>
      </c>
      <c r="VGH123" s="118"/>
      <c r="VGI123" s="117"/>
      <c r="VGJ123" s="117"/>
      <c r="VGK123" s="117"/>
      <c r="VGL123" s="117"/>
      <c r="VGM123" s="117"/>
      <c r="VGN123" s="117"/>
      <c r="VGO123" s="118" t="s">
        <v>3</v>
      </c>
      <c r="VGP123" s="118"/>
      <c r="VGQ123" s="117"/>
      <c r="VGR123" s="117"/>
      <c r="VGS123" s="117"/>
      <c r="VGT123" s="117"/>
      <c r="VGU123" s="117"/>
      <c r="VGV123" s="117"/>
      <c r="VGW123" s="118" t="s">
        <v>3</v>
      </c>
      <c r="VGX123" s="118"/>
      <c r="VGY123" s="117"/>
      <c r="VGZ123" s="117"/>
      <c r="VHA123" s="117"/>
      <c r="VHB123" s="117"/>
      <c r="VHC123" s="117"/>
      <c r="VHD123" s="117"/>
      <c r="VHE123" s="118" t="s">
        <v>3</v>
      </c>
      <c r="VHF123" s="118"/>
      <c r="VHG123" s="117"/>
      <c r="VHH123" s="117"/>
      <c r="VHI123" s="117"/>
      <c r="VHJ123" s="117"/>
      <c r="VHK123" s="117"/>
      <c r="VHL123" s="117"/>
      <c r="VHM123" s="118" t="s">
        <v>3</v>
      </c>
      <c r="VHN123" s="118"/>
      <c r="VHO123" s="117"/>
      <c r="VHP123" s="117"/>
      <c r="VHQ123" s="117"/>
      <c r="VHR123" s="117"/>
      <c r="VHS123" s="117"/>
      <c r="VHT123" s="117"/>
      <c r="VHU123" s="118" t="s">
        <v>3</v>
      </c>
      <c r="VHV123" s="118"/>
      <c r="VHW123" s="117"/>
      <c r="VHX123" s="117"/>
      <c r="VHY123" s="117"/>
      <c r="VHZ123" s="117"/>
      <c r="VIA123" s="117"/>
      <c r="VIB123" s="117"/>
      <c r="VIC123" s="118" t="s">
        <v>3</v>
      </c>
      <c r="VID123" s="118"/>
      <c r="VIE123" s="117"/>
      <c r="VIF123" s="117"/>
      <c r="VIG123" s="117"/>
      <c r="VIH123" s="117"/>
      <c r="VII123" s="117"/>
      <c r="VIJ123" s="117"/>
      <c r="VIK123" s="118" t="s">
        <v>3</v>
      </c>
      <c r="VIL123" s="118"/>
      <c r="VIM123" s="117"/>
      <c r="VIN123" s="117"/>
      <c r="VIO123" s="117"/>
      <c r="VIP123" s="117"/>
      <c r="VIQ123" s="117"/>
      <c r="VIR123" s="117"/>
      <c r="VIS123" s="118" t="s">
        <v>3</v>
      </c>
      <c r="VIT123" s="118"/>
      <c r="VIU123" s="117"/>
      <c r="VIV123" s="117"/>
      <c r="VIW123" s="117"/>
      <c r="VIX123" s="117"/>
      <c r="VIY123" s="117"/>
      <c r="VIZ123" s="117"/>
      <c r="VJA123" s="118" t="s">
        <v>3</v>
      </c>
      <c r="VJB123" s="118"/>
      <c r="VJC123" s="117"/>
      <c r="VJD123" s="117"/>
      <c r="VJE123" s="117"/>
      <c r="VJF123" s="117"/>
      <c r="VJG123" s="117"/>
      <c r="VJH123" s="117"/>
      <c r="VJI123" s="118" t="s">
        <v>3</v>
      </c>
      <c r="VJJ123" s="118"/>
      <c r="VJK123" s="117"/>
      <c r="VJL123" s="117"/>
      <c r="VJM123" s="117"/>
      <c r="VJN123" s="117"/>
      <c r="VJO123" s="117"/>
      <c r="VJP123" s="117"/>
      <c r="VJQ123" s="118" t="s">
        <v>3</v>
      </c>
      <c r="VJR123" s="118"/>
      <c r="VJS123" s="117"/>
      <c r="VJT123" s="117"/>
      <c r="VJU123" s="117"/>
      <c r="VJV123" s="117"/>
      <c r="VJW123" s="117"/>
      <c r="VJX123" s="117"/>
      <c r="VJY123" s="118" t="s">
        <v>3</v>
      </c>
      <c r="VJZ123" s="118"/>
      <c r="VKA123" s="117"/>
      <c r="VKB123" s="117"/>
      <c r="VKC123" s="117"/>
      <c r="VKD123" s="117"/>
      <c r="VKE123" s="117"/>
      <c r="VKF123" s="117"/>
      <c r="VKG123" s="118" t="s">
        <v>3</v>
      </c>
      <c r="VKH123" s="118"/>
      <c r="VKI123" s="117"/>
      <c r="VKJ123" s="117"/>
      <c r="VKK123" s="117"/>
      <c r="VKL123" s="117"/>
      <c r="VKM123" s="117"/>
      <c r="VKN123" s="117"/>
      <c r="VKO123" s="118" t="s">
        <v>3</v>
      </c>
      <c r="VKP123" s="118"/>
      <c r="VKQ123" s="117"/>
      <c r="VKR123" s="117"/>
      <c r="VKS123" s="117"/>
      <c r="VKT123" s="117"/>
      <c r="VKU123" s="117"/>
      <c r="VKV123" s="117"/>
      <c r="VKW123" s="118" t="s">
        <v>3</v>
      </c>
      <c r="VKX123" s="118"/>
      <c r="VKY123" s="117"/>
      <c r="VKZ123" s="117"/>
      <c r="VLA123" s="117"/>
      <c r="VLB123" s="117"/>
      <c r="VLC123" s="117"/>
      <c r="VLD123" s="117"/>
      <c r="VLE123" s="118" t="s">
        <v>3</v>
      </c>
      <c r="VLF123" s="118"/>
      <c r="VLG123" s="117"/>
      <c r="VLH123" s="117"/>
      <c r="VLI123" s="117"/>
      <c r="VLJ123" s="117"/>
      <c r="VLK123" s="117"/>
      <c r="VLL123" s="117"/>
      <c r="VLM123" s="118" t="s">
        <v>3</v>
      </c>
      <c r="VLN123" s="118"/>
      <c r="VLO123" s="117"/>
      <c r="VLP123" s="117"/>
      <c r="VLQ123" s="117"/>
      <c r="VLR123" s="117"/>
      <c r="VLS123" s="117"/>
      <c r="VLT123" s="117"/>
      <c r="VLU123" s="118" t="s">
        <v>3</v>
      </c>
      <c r="VLV123" s="118"/>
      <c r="VLW123" s="117"/>
      <c r="VLX123" s="117"/>
      <c r="VLY123" s="117"/>
      <c r="VLZ123" s="117"/>
      <c r="VMA123" s="117"/>
      <c r="VMB123" s="117"/>
      <c r="VMC123" s="118" t="s">
        <v>3</v>
      </c>
      <c r="VMD123" s="118"/>
      <c r="VME123" s="117"/>
      <c r="VMF123" s="117"/>
      <c r="VMG123" s="117"/>
      <c r="VMH123" s="117"/>
      <c r="VMI123" s="117"/>
      <c r="VMJ123" s="117"/>
      <c r="VMK123" s="118" t="s">
        <v>3</v>
      </c>
      <c r="VML123" s="118"/>
      <c r="VMM123" s="117"/>
      <c r="VMN123" s="117"/>
      <c r="VMO123" s="117"/>
      <c r="VMP123" s="117"/>
      <c r="VMQ123" s="117"/>
      <c r="VMR123" s="117"/>
      <c r="VMS123" s="118" t="s">
        <v>3</v>
      </c>
      <c r="VMT123" s="118"/>
      <c r="VMU123" s="117"/>
      <c r="VMV123" s="117"/>
      <c r="VMW123" s="117"/>
      <c r="VMX123" s="117"/>
      <c r="VMY123" s="117"/>
      <c r="VMZ123" s="117"/>
      <c r="VNA123" s="118" t="s">
        <v>3</v>
      </c>
      <c r="VNB123" s="118"/>
      <c r="VNC123" s="117"/>
      <c r="VND123" s="117"/>
      <c r="VNE123" s="117"/>
      <c r="VNF123" s="117"/>
      <c r="VNG123" s="117"/>
      <c r="VNH123" s="117"/>
      <c r="VNI123" s="118" t="s">
        <v>3</v>
      </c>
      <c r="VNJ123" s="118"/>
      <c r="VNK123" s="117"/>
      <c r="VNL123" s="117"/>
      <c r="VNM123" s="117"/>
      <c r="VNN123" s="117"/>
      <c r="VNO123" s="117"/>
      <c r="VNP123" s="117"/>
      <c r="VNQ123" s="118" t="s">
        <v>3</v>
      </c>
      <c r="VNR123" s="118"/>
      <c r="VNS123" s="117"/>
      <c r="VNT123" s="117"/>
      <c r="VNU123" s="117"/>
      <c r="VNV123" s="117"/>
      <c r="VNW123" s="117"/>
      <c r="VNX123" s="117"/>
      <c r="VNY123" s="118" t="s">
        <v>3</v>
      </c>
      <c r="VNZ123" s="118"/>
      <c r="VOA123" s="117"/>
      <c r="VOB123" s="117"/>
      <c r="VOC123" s="117"/>
      <c r="VOD123" s="117"/>
      <c r="VOE123" s="117"/>
      <c r="VOF123" s="117"/>
      <c r="VOG123" s="118" t="s">
        <v>3</v>
      </c>
      <c r="VOH123" s="118"/>
      <c r="VOI123" s="117"/>
      <c r="VOJ123" s="117"/>
      <c r="VOK123" s="117"/>
      <c r="VOL123" s="117"/>
      <c r="VOM123" s="117"/>
      <c r="VON123" s="117"/>
      <c r="VOO123" s="118" t="s">
        <v>3</v>
      </c>
      <c r="VOP123" s="118"/>
      <c r="VOQ123" s="117"/>
      <c r="VOR123" s="117"/>
      <c r="VOS123" s="117"/>
      <c r="VOT123" s="117"/>
      <c r="VOU123" s="117"/>
      <c r="VOV123" s="117"/>
      <c r="VOW123" s="118" t="s">
        <v>3</v>
      </c>
      <c r="VOX123" s="118"/>
      <c r="VOY123" s="117"/>
      <c r="VOZ123" s="117"/>
      <c r="VPA123" s="117"/>
      <c r="VPB123" s="117"/>
      <c r="VPC123" s="117"/>
      <c r="VPD123" s="117"/>
      <c r="VPE123" s="118" t="s">
        <v>3</v>
      </c>
      <c r="VPF123" s="118"/>
      <c r="VPG123" s="117"/>
      <c r="VPH123" s="117"/>
      <c r="VPI123" s="117"/>
      <c r="VPJ123" s="117"/>
      <c r="VPK123" s="117"/>
      <c r="VPL123" s="117"/>
      <c r="VPM123" s="118" t="s">
        <v>3</v>
      </c>
      <c r="VPN123" s="118"/>
      <c r="VPO123" s="117"/>
      <c r="VPP123" s="117"/>
      <c r="VPQ123" s="117"/>
      <c r="VPR123" s="117"/>
      <c r="VPS123" s="117"/>
      <c r="VPT123" s="117"/>
      <c r="VPU123" s="118" t="s">
        <v>3</v>
      </c>
      <c r="VPV123" s="118"/>
      <c r="VPW123" s="117"/>
      <c r="VPX123" s="117"/>
      <c r="VPY123" s="117"/>
      <c r="VPZ123" s="117"/>
      <c r="VQA123" s="117"/>
      <c r="VQB123" s="117"/>
      <c r="VQC123" s="118" t="s">
        <v>3</v>
      </c>
      <c r="VQD123" s="118"/>
      <c r="VQE123" s="117"/>
      <c r="VQF123" s="117"/>
      <c r="VQG123" s="117"/>
      <c r="VQH123" s="117"/>
      <c r="VQI123" s="117"/>
      <c r="VQJ123" s="117"/>
      <c r="VQK123" s="118" t="s">
        <v>3</v>
      </c>
      <c r="VQL123" s="118"/>
      <c r="VQM123" s="117"/>
      <c r="VQN123" s="117"/>
      <c r="VQO123" s="117"/>
      <c r="VQP123" s="117"/>
      <c r="VQQ123" s="117"/>
      <c r="VQR123" s="117"/>
      <c r="VQS123" s="118" t="s">
        <v>3</v>
      </c>
      <c r="VQT123" s="118"/>
      <c r="VQU123" s="117"/>
      <c r="VQV123" s="117"/>
      <c r="VQW123" s="117"/>
      <c r="VQX123" s="117"/>
      <c r="VQY123" s="117"/>
      <c r="VQZ123" s="117"/>
      <c r="VRA123" s="118" t="s">
        <v>3</v>
      </c>
      <c r="VRB123" s="118"/>
      <c r="VRC123" s="117"/>
      <c r="VRD123" s="117"/>
      <c r="VRE123" s="117"/>
      <c r="VRF123" s="117"/>
      <c r="VRG123" s="117"/>
      <c r="VRH123" s="117"/>
      <c r="VRI123" s="118" t="s">
        <v>3</v>
      </c>
      <c r="VRJ123" s="118"/>
      <c r="VRK123" s="117"/>
      <c r="VRL123" s="117"/>
      <c r="VRM123" s="117"/>
      <c r="VRN123" s="117"/>
      <c r="VRO123" s="117"/>
      <c r="VRP123" s="117"/>
      <c r="VRQ123" s="118" t="s">
        <v>3</v>
      </c>
      <c r="VRR123" s="118"/>
      <c r="VRS123" s="117"/>
      <c r="VRT123" s="117"/>
      <c r="VRU123" s="117"/>
      <c r="VRV123" s="117"/>
      <c r="VRW123" s="117"/>
      <c r="VRX123" s="117"/>
      <c r="VRY123" s="118" t="s">
        <v>3</v>
      </c>
      <c r="VRZ123" s="118"/>
      <c r="VSA123" s="117"/>
      <c r="VSB123" s="117"/>
      <c r="VSC123" s="117"/>
      <c r="VSD123" s="117"/>
      <c r="VSE123" s="117"/>
      <c r="VSF123" s="117"/>
      <c r="VSG123" s="118" t="s">
        <v>3</v>
      </c>
      <c r="VSH123" s="118"/>
      <c r="VSI123" s="117"/>
      <c r="VSJ123" s="117"/>
      <c r="VSK123" s="117"/>
      <c r="VSL123" s="117"/>
      <c r="VSM123" s="117"/>
      <c r="VSN123" s="117"/>
      <c r="VSO123" s="118" t="s">
        <v>3</v>
      </c>
      <c r="VSP123" s="118"/>
      <c r="VSQ123" s="117"/>
      <c r="VSR123" s="117"/>
      <c r="VSS123" s="117"/>
      <c r="VST123" s="117"/>
      <c r="VSU123" s="117"/>
      <c r="VSV123" s="117"/>
      <c r="VSW123" s="118" t="s">
        <v>3</v>
      </c>
      <c r="VSX123" s="118"/>
      <c r="VSY123" s="117"/>
      <c r="VSZ123" s="117"/>
      <c r="VTA123" s="117"/>
      <c r="VTB123" s="117"/>
      <c r="VTC123" s="117"/>
      <c r="VTD123" s="117"/>
      <c r="VTE123" s="118" t="s">
        <v>3</v>
      </c>
      <c r="VTF123" s="118"/>
      <c r="VTG123" s="117"/>
      <c r="VTH123" s="117"/>
      <c r="VTI123" s="117"/>
      <c r="VTJ123" s="117"/>
      <c r="VTK123" s="117"/>
      <c r="VTL123" s="117"/>
      <c r="VTM123" s="118" t="s">
        <v>3</v>
      </c>
      <c r="VTN123" s="118"/>
      <c r="VTO123" s="117"/>
      <c r="VTP123" s="117"/>
      <c r="VTQ123" s="117"/>
      <c r="VTR123" s="117"/>
      <c r="VTS123" s="117"/>
      <c r="VTT123" s="117"/>
      <c r="VTU123" s="118" t="s">
        <v>3</v>
      </c>
      <c r="VTV123" s="118"/>
      <c r="VTW123" s="117"/>
      <c r="VTX123" s="117"/>
      <c r="VTY123" s="117"/>
      <c r="VTZ123" s="117"/>
      <c r="VUA123" s="117"/>
      <c r="VUB123" s="117"/>
      <c r="VUC123" s="118" t="s">
        <v>3</v>
      </c>
      <c r="VUD123" s="118"/>
      <c r="VUE123" s="117"/>
      <c r="VUF123" s="117"/>
      <c r="VUG123" s="117"/>
      <c r="VUH123" s="117"/>
      <c r="VUI123" s="117"/>
      <c r="VUJ123" s="117"/>
      <c r="VUK123" s="118" t="s">
        <v>3</v>
      </c>
      <c r="VUL123" s="118"/>
      <c r="VUM123" s="117"/>
      <c r="VUN123" s="117"/>
      <c r="VUO123" s="117"/>
      <c r="VUP123" s="117"/>
      <c r="VUQ123" s="117"/>
      <c r="VUR123" s="117"/>
      <c r="VUS123" s="118" t="s">
        <v>3</v>
      </c>
      <c r="VUT123" s="118"/>
      <c r="VUU123" s="117"/>
      <c r="VUV123" s="117"/>
      <c r="VUW123" s="117"/>
      <c r="VUX123" s="117"/>
      <c r="VUY123" s="117"/>
      <c r="VUZ123" s="117"/>
      <c r="VVA123" s="118" t="s">
        <v>3</v>
      </c>
      <c r="VVB123" s="118"/>
      <c r="VVC123" s="117"/>
      <c r="VVD123" s="117"/>
      <c r="VVE123" s="117"/>
      <c r="VVF123" s="117"/>
      <c r="VVG123" s="117"/>
      <c r="VVH123" s="117"/>
      <c r="VVI123" s="118" t="s">
        <v>3</v>
      </c>
      <c r="VVJ123" s="118"/>
      <c r="VVK123" s="117"/>
      <c r="VVL123" s="117"/>
      <c r="VVM123" s="117"/>
      <c r="VVN123" s="117"/>
      <c r="VVO123" s="117"/>
      <c r="VVP123" s="117"/>
      <c r="VVQ123" s="118" t="s">
        <v>3</v>
      </c>
      <c r="VVR123" s="118"/>
      <c r="VVS123" s="117"/>
      <c r="VVT123" s="117"/>
      <c r="VVU123" s="117"/>
      <c r="VVV123" s="117"/>
      <c r="VVW123" s="117"/>
      <c r="VVX123" s="117"/>
      <c r="VVY123" s="118" t="s">
        <v>3</v>
      </c>
      <c r="VVZ123" s="118"/>
      <c r="VWA123" s="117"/>
      <c r="VWB123" s="117"/>
      <c r="VWC123" s="117"/>
      <c r="VWD123" s="117"/>
      <c r="VWE123" s="117"/>
      <c r="VWF123" s="117"/>
      <c r="VWG123" s="118" t="s">
        <v>3</v>
      </c>
      <c r="VWH123" s="118"/>
      <c r="VWI123" s="117"/>
      <c r="VWJ123" s="117"/>
      <c r="VWK123" s="117"/>
      <c r="VWL123" s="117"/>
      <c r="VWM123" s="117"/>
      <c r="VWN123" s="117"/>
      <c r="VWO123" s="118" t="s">
        <v>3</v>
      </c>
      <c r="VWP123" s="118"/>
      <c r="VWQ123" s="117"/>
      <c r="VWR123" s="117"/>
      <c r="VWS123" s="117"/>
      <c r="VWT123" s="117"/>
      <c r="VWU123" s="117"/>
      <c r="VWV123" s="117"/>
      <c r="VWW123" s="118" t="s">
        <v>3</v>
      </c>
      <c r="VWX123" s="118"/>
      <c r="VWY123" s="117"/>
      <c r="VWZ123" s="117"/>
      <c r="VXA123" s="117"/>
      <c r="VXB123" s="117"/>
      <c r="VXC123" s="117"/>
      <c r="VXD123" s="117"/>
      <c r="VXE123" s="118" t="s">
        <v>3</v>
      </c>
      <c r="VXF123" s="118"/>
      <c r="VXG123" s="117"/>
      <c r="VXH123" s="117"/>
      <c r="VXI123" s="117"/>
      <c r="VXJ123" s="117"/>
      <c r="VXK123" s="117"/>
      <c r="VXL123" s="117"/>
      <c r="VXM123" s="118" t="s">
        <v>3</v>
      </c>
      <c r="VXN123" s="118"/>
      <c r="VXO123" s="117"/>
      <c r="VXP123" s="117"/>
      <c r="VXQ123" s="117"/>
      <c r="VXR123" s="117"/>
      <c r="VXS123" s="117"/>
      <c r="VXT123" s="117"/>
      <c r="VXU123" s="118" t="s">
        <v>3</v>
      </c>
      <c r="VXV123" s="118"/>
      <c r="VXW123" s="117"/>
      <c r="VXX123" s="117"/>
      <c r="VXY123" s="117"/>
      <c r="VXZ123" s="117"/>
      <c r="VYA123" s="117"/>
      <c r="VYB123" s="117"/>
      <c r="VYC123" s="118" t="s">
        <v>3</v>
      </c>
      <c r="VYD123" s="118"/>
      <c r="VYE123" s="117"/>
      <c r="VYF123" s="117"/>
      <c r="VYG123" s="117"/>
      <c r="VYH123" s="117"/>
      <c r="VYI123" s="117"/>
      <c r="VYJ123" s="117"/>
      <c r="VYK123" s="118" t="s">
        <v>3</v>
      </c>
      <c r="VYL123" s="118"/>
      <c r="VYM123" s="117"/>
      <c r="VYN123" s="117"/>
      <c r="VYO123" s="117"/>
      <c r="VYP123" s="117"/>
      <c r="VYQ123" s="117"/>
      <c r="VYR123" s="117"/>
      <c r="VYS123" s="118" t="s">
        <v>3</v>
      </c>
      <c r="VYT123" s="118"/>
      <c r="VYU123" s="117"/>
      <c r="VYV123" s="117"/>
      <c r="VYW123" s="117"/>
      <c r="VYX123" s="117"/>
      <c r="VYY123" s="117"/>
      <c r="VYZ123" s="117"/>
      <c r="VZA123" s="118" t="s">
        <v>3</v>
      </c>
      <c r="VZB123" s="118"/>
      <c r="VZC123" s="117"/>
      <c r="VZD123" s="117"/>
      <c r="VZE123" s="117"/>
      <c r="VZF123" s="117"/>
      <c r="VZG123" s="117"/>
      <c r="VZH123" s="117"/>
      <c r="VZI123" s="118" t="s">
        <v>3</v>
      </c>
      <c r="VZJ123" s="118"/>
      <c r="VZK123" s="117"/>
      <c r="VZL123" s="117"/>
      <c r="VZM123" s="117"/>
      <c r="VZN123" s="117"/>
      <c r="VZO123" s="117"/>
      <c r="VZP123" s="117"/>
      <c r="VZQ123" s="118" t="s">
        <v>3</v>
      </c>
      <c r="VZR123" s="118"/>
      <c r="VZS123" s="117"/>
      <c r="VZT123" s="117"/>
      <c r="VZU123" s="117"/>
      <c r="VZV123" s="117"/>
      <c r="VZW123" s="117"/>
      <c r="VZX123" s="117"/>
      <c r="VZY123" s="118" t="s">
        <v>3</v>
      </c>
      <c r="VZZ123" s="118"/>
      <c r="WAA123" s="117"/>
      <c r="WAB123" s="117"/>
      <c r="WAC123" s="117"/>
      <c r="WAD123" s="117"/>
      <c r="WAE123" s="117"/>
      <c r="WAF123" s="117"/>
      <c r="WAG123" s="118" t="s">
        <v>3</v>
      </c>
      <c r="WAH123" s="118"/>
      <c r="WAI123" s="117"/>
      <c r="WAJ123" s="117"/>
      <c r="WAK123" s="117"/>
      <c r="WAL123" s="117"/>
      <c r="WAM123" s="117"/>
      <c r="WAN123" s="117"/>
      <c r="WAO123" s="118" t="s">
        <v>3</v>
      </c>
      <c r="WAP123" s="118"/>
      <c r="WAQ123" s="117"/>
      <c r="WAR123" s="117"/>
      <c r="WAS123" s="117"/>
      <c r="WAT123" s="117"/>
      <c r="WAU123" s="117"/>
      <c r="WAV123" s="117"/>
      <c r="WAW123" s="118" t="s">
        <v>3</v>
      </c>
      <c r="WAX123" s="118"/>
      <c r="WAY123" s="117"/>
      <c r="WAZ123" s="117"/>
      <c r="WBA123" s="117"/>
      <c r="WBB123" s="117"/>
      <c r="WBC123" s="117"/>
      <c r="WBD123" s="117"/>
      <c r="WBE123" s="118" t="s">
        <v>3</v>
      </c>
      <c r="WBF123" s="118"/>
      <c r="WBG123" s="117"/>
      <c r="WBH123" s="117"/>
      <c r="WBI123" s="117"/>
      <c r="WBJ123" s="117"/>
      <c r="WBK123" s="117"/>
      <c r="WBL123" s="117"/>
      <c r="WBM123" s="118" t="s">
        <v>3</v>
      </c>
      <c r="WBN123" s="118"/>
      <c r="WBO123" s="117"/>
      <c r="WBP123" s="117"/>
      <c r="WBQ123" s="117"/>
      <c r="WBR123" s="117"/>
      <c r="WBS123" s="117"/>
      <c r="WBT123" s="117"/>
      <c r="WBU123" s="118" t="s">
        <v>3</v>
      </c>
      <c r="WBV123" s="118"/>
      <c r="WBW123" s="117"/>
      <c r="WBX123" s="117"/>
      <c r="WBY123" s="117"/>
      <c r="WBZ123" s="117"/>
      <c r="WCA123" s="117"/>
      <c r="WCB123" s="117"/>
      <c r="WCC123" s="118" t="s">
        <v>3</v>
      </c>
      <c r="WCD123" s="118"/>
      <c r="WCE123" s="117"/>
      <c r="WCF123" s="117"/>
      <c r="WCG123" s="117"/>
      <c r="WCH123" s="117"/>
      <c r="WCI123" s="117"/>
      <c r="WCJ123" s="117"/>
      <c r="WCK123" s="118" t="s">
        <v>3</v>
      </c>
      <c r="WCL123" s="118"/>
      <c r="WCM123" s="117"/>
      <c r="WCN123" s="117"/>
      <c r="WCO123" s="117"/>
      <c r="WCP123" s="117"/>
      <c r="WCQ123" s="117"/>
      <c r="WCR123" s="117"/>
      <c r="WCS123" s="118" t="s">
        <v>3</v>
      </c>
      <c r="WCT123" s="118"/>
      <c r="WCU123" s="117"/>
      <c r="WCV123" s="117"/>
      <c r="WCW123" s="117"/>
      <c r="WCX123" s="117"/>
      <c r="WCY123" s="117"/>
      <c r="WCZ123" s="117"/>
      <c r="WDA123" s="118" t="s">
        <v>3</v>
      </c>
      <c r="WDB123" s="118"/>
      <c r="WDC123" s="117"/>
      <c r="WDD123" s="117"/>
      <c r="WDE123" s="117"/>
      <c r="WDF123" s="117"/>
      <c r="WDG123" s="117"/>
      <c r="WDH123" s="117"/>
      <c r="WDI123" s="118" t="s">
        <v>3</v>
      </c>
      <c r="WDJ123" s="118"/>
      <c r="WDK123" s="117"/>
      <c r="WDL123" s="117"/>
      <c r="WDM123" s="117"/>
      <c r="WDN123" s="117"/>
      <c r="WDO123" s="117"/>
      <c r="WDP123" s="117"/>
      <c r="WDQ123" s="118" t="s">
        <v>3</v>
      </c>
      <c r="WDR123" s="118"/>
      <c r="WDS123" s="117"/>
      <c r="WDT123" s="117"/>
      <c r="WDU123" s="117"/>
      <c r="WDV123" s="117"/>
      <c r="WDW123" s="117"/>
      <c r="WDX123" s="117"/>
      <c r="WDY123" s="118" t="s">
        <v>3</v>
      </c>
      <c r="WDZ123" s="118"/>
      <c r="WEA123" s="117"/>
      <c r="WEB123" s="117"/>
      <c r="WEC123" s="117"/>
      <c r="WED123" s="117"/>
      <c r="WEE123" s="117"/>
      <c r="WEF123" s="117"/>
      <c r="WEG123" s="118" t="s">
        <v>3</v>
      </c>
      <c r="WEH123" s="118"/>
      <c r="WEI123" s="117"/>
      <c r="WEJ123" s="117"/>
      <c r="WEK123" s="117"/>
      <c r="WEL123" s="117"/>
      <c r="WEM123" s="117"/>
      <c r="WEN123" s="117"/>
      <c r="WEO123" s="118" t="s">
        <v>3</v>
      </c>
      <c r="WEP123" s="118"/>
      <c r="WEQ123" s="117"/>
      <c r="WER123" s="117"/>
      <c r="WES123" s="117"/>
      <c r="WET123" s="117"/>
      <c r="WEU123" s="117"/>
      <c r="WEV123" s="117"/>
      <c r="WEW123" s="118" t="s">
        <v>3</v>
      </c>
      <c r="WEX123" s="118"/>
      <c r="WEY123" s="117"/>
      <c r="WEZ123" s="117"/>
      <c r="WFA123" s="117"/>
      <c r="WFB123" s="117"/>
      <c r="WFC123" s="117"/>
      <c r="WFD123" s="117"/>
      <c r="WFE123" s="118" t="s">
        <v>3</v>
      </c>
      <c r="WFF123" s="118"/>
      <c r="WFG123" s="117"/>
      <c r="WFH123" s="117"/>
      <c r="WFI123" s="117"/>
      <c r="WFJ123" s="117"/>
      <c r="WFK123" s="117"/>
      <c r="WFL123" s="117"/>
      <c r="WFM123" s="118" t="s">
        <v>3</v>
      </c>
      <c r="WFN123" s="118"/>
      <c r="WFO123" s="117"/>
      <c r="WFP123" s="117"/>
      <c r="WFQ123" s="117"/>
      <c r="WFR123" s="117"/>
      <c r="WFS123" s="117"/>
      <c r="WFT123" s="117"/>
      <c r="WFU123" s="118" t="s">
        <v>3</v>
      </c>
      <c r="WFV123" s="118"/>
      <c r="WFW123" s="117"/>
      <c r="WFX123" s="117"/>
      <c r="WFY123" s="117"/>
      <c r="WFZ123" s="117"/>
      <c r="WGA123" s="117"/>
      <c r="WGB123" s="117"/>
      <c r="WGC123" s="118" t="s">
        <v>3</v>
      </c>
      <c r="WGD123" s="118"/>
      <c r="WGE123" s="117"/>
      <c r="WGF123" s="117"/>
      <c r="WGG123" s="117"/>
      <c r="WGH123" s="117"/>
      <c r="WGI123" s="117"/>
      <c r="WGJ123" s="117"/>
      <c r="WGK123" s="118" t="s">
        <v>3</v>
      </c>
      <c r="WGL123" s="118"/>
      <c r="WGM123" s="117"/>
      <c r="WGN123" s="117"/>
      <c r="WGO123" s="117"/>
      <c r="WGP123" s="117"/>
      <c r="WGQ123" s="117"/>
      <c r="WGR123" s="117"/>
      <c r="WGS123" s="118" t="s">
        <v>3</v>
      </c>
      <c r="WGT123" s="118"/>
      <c r="WGU123" s="117"/>
      <c r="WGV123" s="117"/>
      <c r="WGW123" s="117"/>
      <c r="WGX123" s="117"/>
      <c r="WGY123" s="117"/>
      <c r="WGZ123" s="117"/>
      <c r="WHA123" s="118" t="s">
        <v>3</v>
      </c>
      <c r="WHB123" s="118"/>
      <c r="WHC123" s="117"/>
      <c r="WHD123" s="117"/>
      <c r="WHE123" s="117"/>
      <c r="WHF123" s="117"/>
      <c r="WHG123" s="117"/>
      <c r="WHH123" s="117"/>
      <c r="WHI123" s="118" t="s">
        <v>3</v>
      </c>
      <c r="WHJ123" s="118"/>
      <c r="WHK123" s="117"/>
      <c r="WHL123" s="117"/>
      <c r="WHM123" s="117"/>
      <c r="WHN123" s="117"/>
      <c r="WHO123" s="117"/>
      <c r="WHP123" s="117"/>
      <c r="WHQ123" s="118" t="s">
        <v>3</v>
      </c>
      <c r="WHR123" s="118"/>
      <c r="WHS123" s="117"/>
      <c r="WHT123" s="117"/>
      <c r="WHU123" s="117"/>
      <c r="WHV123" s="117"/>
      <c r="WHW123" s="117"/>
      <c r="WHX123" s="117"/>
      <c r="WHY123" s="118" t="s">
        <v>3</v>
      </c>
      <c r="WHZ123" s="118"/>
      <c r="WIA123" s="117"/>
      <c r="WIB123" s="117"/>
      <c r="WIC123" s="117"/>
      <c r="WID123" s="117"/>
      <c r="WIE123" s="117"/>
      <c r="WIF123" s="117"/>
      <c r="WIG123" s="118" t="s">
        <v>3</v>
      </c>
      <c r="WIH123" s="118"/>
      <c r="WII123" s="117"/>
      <c r="WIJ123" s="117"/>
      <c r="WIK123" s="117"/>
      <c r="WIL123" s="117"/>
      <c r="WIM123" s="117"/>
      <c r="WIN123" s="117"/>
      <c r="WIO123" s="118" t="s">
        <v>3</v>
      </c>
      <c r="WIP123" s="118"/>
      <c r="WIQ123" s="117"/>
      <c r="WIR123" s="117"/>
      <c r="WIS123" s="117"/>
      <c r="WIT123" s="117"/>
      <c r="WIU123" s="117"/>
      <c r="WIV123" s="117"/>
      <c r="WIW123" s="118" t="s">
        <v>3</v>
      </c>
      <c r="WIX123" s="118"/>
      <c r="WIY123" s="117"/>
      <c r="WIZ123" s="117"/>
      <c r="WJA123" s="117"/>
      <c r="WJB123" s="117"/>
      <c r="WJC123" s="117"/>
      <c r="WJD123" s="117"/>
      <c r="WJE123" s="118" t="s">
        <v>3</v>
      </c>
      <c r="WJF123" s="118"/>
      <c r="WJG123" s="117"/>
      <c r="WJH123" s="117"/>
      <c r="WJI123" s="117"/>
      <c r="WJJ123" s="117"/>
      <c r="WJK123" s="117"/>
      <c r="WJL123" s="117"/>
      <c r="WJM123" s="118" t="s">
        <v>3</v>
      </c>
      <c r="WJN123" s="118"/>
      <c r="WJO123" s="117"/>
      <c r="WJP123" s="117"/>
      <c r="WJQ123" s="117"/>
      <c r="WJR123" s="117"/>
      <c r="WJS123" s="117"/>
      <c r="WJT123" s="117"/>
      <c r="WJU123" s="118" t="s">
        <v>3</v>
      </c>
      <c r="WJV123" s="118"/>
      <c r="WJW123" s="117"/>
      <c r="WJX123" s="117"/>
      <c r="WJY123" s="117"/>
      <c r="WJZ123" s="117"/>
      <c r="WKA123" s="117"/>
      <c r="WKB123" s="117"/>
      <c r="WKC123" s="118" t="s">
        <v>3</v>
      </c>
      <c r="WKD123" s="118"/>
      <c r="WKE123" s="117"/>
      <c r="WKF123" s="117"/>
      <c r="WKG123" s="117"/>
      <c r="WKH123" s="117"/>
      <c r="WKI123" s="117"/>
      <c r="WKJ123" s="117"/>
      <c r="WKK123" s="118" t="s">
        <v>3</v>
      </c>
      <c r="WKL123" s="118"/>
      <c r="WKM123" s="117"/>
      <c r="WKN123" s="117"/>
      <c r="WKO123" s="117"/>
      <c r="WKP123" s="117"/>
      <c r="WKQ123" s="117"/>
      <c r="WKR123" s="117"/>
      <c r="WKS123" s="118" t="s">
        <v>3</v>
      </c>
      <c r="WKT123" s="118"/>
      <c r="WKU123" s="117"/>
      <c r="WKV123" s="117"/>
      <c r="WKW123" s="117"/>
      <c r="WKX123" s="117"/>
      <c r="WKY123" s="117"/>
      <c r="WKZ123" s="117"/>
      <c r="WLA123" s="118" t="s">
        <v>3</v>
      </c>
      <c r="WLB123" s="118"/>
      <c r="WLC123" s="117"/>
      <c r="WLD123" s="117"/>
      <c r="WLE123" s="117"/>
      <c r="WLF123" s="117"/>
      <c r="WLG123" s="117"/>
      <c r="WLH123" s="117"/>
      <c r="WLI123" s="118" t="s">
        <v>3</v>
      </c>
      <c r="WLJ123" s="118"/>
      <c r="WLK123" s="117"/>
      <c r="WLL123" s="117"/>
      <c r="WLM123" s="117"/>
      <c r="WLN123" s="117"/>
      <c r="WLO123" s="117"/>
      <c r="WLP123" s="117"/>
      <c r="WLQ123" s="118" t="s">
        <v>3</v>
      </c>
      <c r="WLR123" s="118"/>
      <c r="WLS123" s="117"/>
      <c r="WLT123" s="117"/>
      <c r="WLU123" s="117"/>
      <c r="WLV123" s="117"/>
      <c r="WLW123" s="117"/>
      <c r="WLX123" s="117"/>
      <c r="WLY123" s="118" t="s">
        <v>3</v>
      </c>
      <c r="WLZ123" s="118"/>
      <c r="WMA123" s="117"/>
      <c r="WMB123" s="117"/>
      <c r="WMC123" s="117"/>
      <c r="WMD123" s="117"/>
      <c r="WME123" s="117"/>
      <c r="WMF123" s="117"/>
      <c r="WMG123" s="118" t="s">
        <v>3</v>
      </c>
      <c r="WMH123" s="118"/>
      <c r="WMI123" s="117"/>
      <c r="WMJ123" s="117"/>
      <c r="WMK123" s="117"/>
      <c r="WML123" s="117"/>
      <c r="WMM123" s="117"/>
      <c r="WMN123" s="117"/>
      <c r="WMO123" s="118" t="s">
        <v>3</v>
      </c>
      <c r="WMP123" s="118"/>
      <c r="WMQ123" s="117"/>
      <c r="WMR123" s="117"/>
      <c r="WMS123" s="117"/>
      <c r="WMT123" s="117"/>
      <c r="WMU123" s="117"/>
      <c r="WMV123" s="117"/>
      <c r="WMW123" s="118" t="s">
        <v>3</v>
      </c>
      <c r="WMX123" s="118"/>
      <c r="WMY123" s="117"/>
      <c r="WMZ123" s="117"/>
      <c r="WNA123" s="117"/>
      <c r="WNB123" s="117"/>
      <c r="WNC123" s="117"/>
      <c r="WND123" s="117"/>
      <c r="WNE123" s="118" t="s">
        <v>3</v>
      </c>
      <c r="WNF123" s="118"/>
      <c r="WNG123" s="117"/>
      <c r="WNH123" s="117"/>
      <c r="WNI123" s="117"/>
      <c r="WNJ123" s="117"/>
      <c r="WNK123" s="117"/>
      <c r="WNL123" s="117"/>
      <c r="WNM123" s="118" t="s">
        <v>3</v>
      </c>
      <c r="WNN123" s="118"/>
      <c r="WNO123" s="117"/>
      <c r="WNP123" s="117"/>
      <c r="WNQ123" s="117"/>
      <c r="WNR123" s="117"/>
      <c r="WNS123" s="117"/>
      <c r="WNT123" s="117"/>
      <c r="WNU123" s="118" t="s">
        <v>3</v>
      </c>
      <c r="WNV123" s="118"/>
      <c r="WNW123" s="117"/>
      <c r="WNX123" s="117"/>
      <c r="WNY123" s="117"/>
      <c r="WNZ123" s="117"/>
      <c r="WOA123" s="117"/>
      <c r="WOB123" s="117"/>
      <c r="WOC123" s="118" t="s">
        <v>3</v>
      </c>
      <c r="WOD123" s="118"/>
      <c r="WOE123" s="117"/>
      <c r="WOF123" s="117"/>
      <c r="WOG123" s="117"/>
      <c r="WOH123" s="117"/>
      <c r="WOI123" s="117"/>
      <c r="WOJ123" s="117"/>
      <c r="WOK123" s="118" t="s">
        <v>3</v>
      </c>
      <c r="WOL123" s="118"/>
      <c r="WOM123" s="117"/>
      <c r="WON123" s="117"/>
      <c r="WOO123" s="117"/>
      <c r="WOP123" s="117"/>
      <c r="WOQ123" s="117"/>
      <c r="WOR123" s="117"/>
      <c r="WOS123" s="118" t="s">
        <v>3</v>
      </c>
      <c r="WOT123" s="118"/>
      <c r="WOU123" s="117"/>
      <c r="WOV123" s="117"/>
      <c r="WOW123" s="117"/>
      <c r="WOX123" s="117"/>
      <c r="WOY123" s="117"/>
      <c r="WOZ123" s="117"/>
      <c r="WPA123" s="118" t="s">
        <v>3</v>
      </c>
      <c r="WPB123" s="118"/>
      <c r="WPC123" s="117"/>
      <c r="WPD123" s="117"/>
      <c r="WPE123" s="117"/>
      <c r="WPF123" s="117"/>
      <c r="WPG123" s="117"/>
      <c r="WPH123" s="117"/>
      <c r="WPI123" s="118" t="s">
        <v>3</v>
      </c>
      <c r="WPJ123" s="118"/>
      <c r="WPK123" s="117"/>
      <c r="WPL123" s="117"/>
      <c r="WPM123" s="117"/>
      <c r="WPN123" s="117"/>
      <c r="WPO123" s="117"/>
      <c r="WPP123" s="117"/>
      <c r="WPQ123" s="118" t="s">
        <v>3</v>
      </c>
      <c r="WPR123" s="118"/>
      <c r="WPS123" s="117"/>
      <c r="WPT123" s="117"/>
      <c r="WPU123" s="117"/>
      <c r="WPV123" s="117"/>
      <c r="WPW123" s="117"/>
      <c r="WPX123" s="117"/>
      <c r="WPY123" s="118" t="s">
        <v>3</v>
      </c>
      <c r="WPZ123" s="118"/>
      <c r="WQA123" s="117"/>
      <c r="WQB123" s="117"/>
      <c r="WQC123" s="117"/>
      <c r="WQD123" s="117"/>
      <c r="WQE123" s="117"/>
      <c r="WQF123" s="117"/>
      <c r="WQG123" s="118" t="s">
        <v>3</v>
      </c>
      <c r="WQH123" s="118"/>
      <c r="WQI123" s="117"/>
      <c r="WQJ123" s="117"/>
      <c r="WQK123" s="117"/>
      <c r="WQL123" s="117"/>
      <c r="WQM123" s="117"/>
      <c r="WQN123" s="117"/>
      <c r="WQO123" s="118" t="s">
        <v>3</v>
      </c>
      <c r="WQP123" s="118"/>
      <c r="WQQ123" s="117"/>
      <c r="WQR123" s="117"/>
      <c r="WQS123" s="117"/>
      <c r="WQT123" s="117"/>
      <c r="WQU123" s="117"/>
      <c r="WQV123" s="117"/>
      <c r="WQW123" s="118" t="s">
        <v>3</v>
      </c>
      <c r="WQX123" s="118"/>
      <c r="WQY123" s="117"/>
      <c r="WQZ123" s="117"/>
      <c r="WRA123" s="117"/>
      <c r="WRB123" s="117"/>
      <c r="WRC123" s="117"/>
      <c r="WRD123" s="117"/>
      <c r="WRE123" s="118" t="s">
        <v>3</v>
      </c>
      <c r="WRF123" s="118"/>
      <c r="WRG123" s="117"/>
      <c r="WRH123" s="117"/>
      <c r="WRI123" s="117"/>
      <c r="WRJ123" s="117"/>
      <c r="WRK123" s="117"/>
      <c r="WRL123" s="117"/>
      <c r="WRM123" s="118" t="s">
        <v>3</v>
      </c>
      <c r="WRN123" s="118"/>
      <c r="WRO123" s="117"/>
      <c r="WRP123" s="117"/>
      <c r="WRQ123" s="117"/>
      <c r="WRR123" s="117"/>
      <c r="WRS123" s="117"/>
      <c r="WRT123" s="117"/>
      <c r="WRU123" s="118" t="s">
        <v>3</v>
      </c>
      <c r="WRV123" s="118"/>
      <c r="WRW123" s="117"/>
      <c r="WRX123" s="117"/>
      <c r="WRY123" s="117"/>
      <c r="WRZ123" s="117"/>
      <c r="WSA123" s="117"/>
      <c r="WSB123" s="117"/>
      <c r="WSC123" s="118" t="s">
        <v>3</v>
      </c>
      <c r="WSD123" s="118"/>
      <c r="WSE123" s="117"/>
      <c r="WSF123" s="117"/>
      <c r="WSG123" s="117"/>
      <c r="WSH123" s="117"/>
      <c r="WSI123" s="117"/>
      <c r="WSJ123" s="117"/>
      <c r="WSK123" s="118" t="s">
        <v>3</v>
      </c>
      <c r="WSL123" s="118"/>
      <c r="WSM123" s="117"/>
      <c r="WSN123" s="117"/>
      <c r="WSO123" s="117"/>
      <c r="WSP123" s="117"/>
      <c r="WSQ123" s="117"/>
      <c r="WSR123" s="117"/>
      <c r="WSS123" s="118" t="s">
        <v>3</v>
      </c>
      <c r="WST123" s="118"/>
      <c r="WSU123" s="117"/>
      <c r="WSV123" s="117"/>
      <c r="WSW123" s="117"/>
      <c r="WSX123" s="117"/>
      <c r="WSY123" s="117"/>
      <c r="WSZ123" s="117"/>
      <c r="WTA123" s="118" t="s">
        <v>3</v>
      </c>
      <c r="WTB123" s="118"/>
      <c r="WTC123" s="117"/>
      <c r="WTD123" s="117"/>
      <c r="WTE123" s="117"/>
      <c r="WTF123" s="117"/>
      <c r="WTG123" s="117"/>
      <c r="WTH123" s="117"/>
      <c r="WTI123" s="118" t="s">
        <v>3</v>
      </c>
      <c r="WTJ123" s="118"/>
      <c r="WTK123" s="117"/>
      <c r="WTL123" s="117"/>
      <c r="WTM123" s="117"/>
      <c r="WTN123" s="117"/>
      <c r="WTO123" s="117"/>
      <c r="WTP123" s="117"/>
      <c r="WTQ123" s="118" t="s">
        <v>3</v>
      </c>
      <c r="WTR123" s="118"/>
      <c r="WTS123" s="117"/>
      <c r="WTT123" s="117"/>
      <c r="WTU123" s="117"/>
      <c r="WTV123" s="117"/>
      <c r="WTW123" s="117"/>
      <c r="WTX123" s="117"/>
      <c r="WTY123" s="118" t="s">
        <v>3</v>
      </c>
      <c r="WTZ123" s="118"/>
      <c r="WUA123" s="117"/>
      <c r="WUB123" s="117"/>
      <c r="WUC123" s="117"/>
      <c r="WUD123" s="117"/>
      <c r="WUE123" s="117"/>
      <c r="WUF123" s="117"/>
      <c r="WUG123" s="118" t="s">
        <v>3</v>
      </c>
      <c r="WUH123" s="118"/>
      <c r="WUI123" s="117"/>
      <c r="WUJ123" s="117"/>
      <c r="WUK123" s="117"/>
      <c r="WUL123" s="117"/>
      <c r="WUM123" s="117"/>
      <c r="WUN123" s="117"/>
      <c r="WUO123" s="118" t="s">
        <v>3</v>
      </c>
      <c r="WUP123" s="118"/>
      <c r="WUQ123" s="117"/>
      <c r="WUR123" s="117"/>
      <c r="WUS123" s="117"/>
      <c r="WUT123" s="117"/>
      <c r="WUU123" s="117"/>
      <c r="WUV123" s="117"/>
      <c r="WUW123" s="118" t="s">
        <v>3</v>
      </c>
      <c r="WUX123" s="118"/>
      <c r="WUY123" s="117"/>
      <c r="WUZ123" s="117"/>
      <c r="WVA123" s="117"/>
      <c r="WVB123" s="117"/>
      <c r="WVC123" s="117"/>
      <c r="WVD123" s="117"/>
      <c r="WVE123" s="118" t="s">
        <v>3</v>
      </c>
      <c r="WVF123" s="118"/>
      <c r="WVG123" s="117"/>
      <c r="WVH123" s="117"/>
      <c r="WVI123" s="117"/>
      <c r="WVJ123" s="117"/>
      <c r="WVK123" s="117"/>
      <c r="WVL123" s="117"/>
      <c r="WVM123" s="118" t="s">
        <v>3</v>
      </c>
      <c r="WVN123" s="118"/>
      <c r="WVO123" s="117"/>
      <c r="WVP123" s="117"/>
      <c r="WVQ123" s="117"/>
      <c r="WVR123" s="117"/>
      <c r="WVS123" s="117"/>
      <c r="WVT123" s="117"/>
      <c r="WVU123" s="118" t="s">
        <v>3</v>
      </c>
      <c r="WVV123" s="118"/>
      <c r="WVW123" s="117"/>
      <c r="WVX123" s="117"/>
      <c r="WVY123" s="117"/>
      <c r="WVZ123" s="117"/>
      <c r="WWA123" s="117"/>
      <c r="WWB123" s="117"/>
      <c r="WWC123" s="118" t="s">
        <v>3</v>
      </c>
      <c r="WWD123" s="118"/>
      <c r="WWE123" s="117"/>
      <c r="WWF123" s="117"/>
      <c r="WWG123" s="117"/>
      <c r="WWH123" s="117"/>
      <c r="WWI123" s="117"/>
      <c r="WWJ123" s="117"/>
      <c r="WWK123" s="118" t="s">
        <v>3</v>
      </c>
      <c r="WWL123" s="118"/>
      <c r="WWM123" s="117"/>
      <c r="WWN123" s="117"/>
      <c r="WWO123" s="117"/>
      <c r="WWP123" s="117"/>
      <c r="WWQ123" s="117"/>
      <c r="WWR123" s="117"/>
      <c r="WWS123" s="118" t="s">
        <v>3</v>
      </c>
      <c r="WWT123" s="118"/>
      <c r="WWU123" s="117"/>
      <c r="WWV123" s="117"/>
      <c r="WWW123" s="117"/>
      <c r="WWX123" s="117"/>
      <c r="WWY123" s="117"/>
      <c r="WWZ123" s="117"/>
      <c r="WXA123" s="118" t="s">
        <v>3</v>
      </c>
      <c r="WXB123" s="118"/>
      <c r="WXC123" s="117"/>
      <c r="WXD123" s="117"/>
      <c r="WXE123" s="117"/>
      <c r="WXF123" s="117"/>
      <c r="WXG123" s="117"/>
      <c r="WXH123" s="117"/>
      <c r="WXI123" s="118" t="s">
        <v>3</v>
      </c>
      <c r="WXJ123" s="118"/>
      <c r="WXK123" s="117"/>
      <c r="WXL123" s="117"/>
      <c r="WXM123" s="117"/>
      <c r="WXN123" s="117"/>
      <c r="WXO123" s="117"/>
      <c r="WXP123" s="117"/>
      <c r="WXQ123" s="118" t="s">
        <v>3</v>
      </c>
      <c r="WXR123" s="118"/>
      <c r="WXS123" s="117"/>
      <c r="WXT123" s="117"/>
      <c r="WXU123" s="117"/>
      <c r="WXV123" s="117"/>
      <c r="WXW123" s="117"/>
      <c r="WXX123" s="117"/>
      <c r="WXY123" s="118" t="s">
        <v>3</v>
      </c>
      <c r="WXZ123" s="118"/>
      <c r="WYA123" s="117"/>
      <c r="WYB123" s="117"/>
      <c r="WYC123" s="117"/>
      <c r="WYD123" s="117"/>
      <c r="WYE123" s="117"/>
      <c r="WYF123" s="117"/>
      <c r="WYG123" s="118" t="s">
        <v>3</v>
      </c>
      <c r="WYH123" s="118"/>
      <c r="WYI123" s="117"/>
      <c r="WYJ123" s="117"/>
      <c r="WYK123" s="117"/>
      <c r="WYL123" s="117"/>
      <c r="WYM123" s="117"/>
      <c r="WYN123" s="117"/>
      <c r="WYO123" s="118" t="s">
        <v>3</v>
      </c>
      <c r="WYP123" s="118"/>
      <c r="WYQ123" s="117"/>
      <c r="WYR123" s="117"/>
      <c r="WYS123" s="117"/>
      <c r="WYT123" s="117"/>
      <c r="WYU123" s="117"/>
      <c r="WYV123" s="117"/>
      <c r="WYW123" s="118" t="s">
        <v>3</v>
      </c>
      <c r="WYX123" s="118"/>
      <c r="WYY123" s="117"/>
      <c r="WYZ123" s="117"/>
      <c r="WZA123" s="117"/>
      <c r="WZB123" s="117"/>
      <c r="WZC123" s="117"/>
      <c r="WZD123" s="117"/>
      <c r="WZE123" s="118" t="s">
        <v>3</v>
      </c>
      <c r="WZF123" s="118"/>
      <c r="WZG123" s="117"/>
      <c r="WZH123" s="117"/>
      <c r="WZI123" s="117"/>
      <c r="WZJ123" s="117"/>
      <c r="WZK123" s="117"/>
      <c r="WZL123" s="117"/>
      <c r="WZM123" s="118" t="s">
        <v>3</v>
      </c>
      <c r="WZN123" s="118"/>
      <c r="WZO123" s="117"/>
      <c r="WZP123" s="117"/>
      <c r="WZQ123" s="117"/>
      <c r="WZR123" s="117"/>
      <c r="WZS123" s="117"/>
      <c r="WZT123" s="117"/>
      <c r="WZU123" s="118" t="s">
        <v>3</v>
      </c>
      <c r="WZV123" s="118"/>
      <c r="WZW123" s="117"/>
      <c r="WZX123" s="117"/>
      <c r="WZY123" s="117"/>
      <c r="WZZ123" s="117"/>
      <c r="XAA123" s="117"/>
      <c r="XAB123" s="117"/>
      <c r="XAC123" s="118" t="s">
        <v>3</v>
      </c>
      <c r="XAD123" s="118"/>
      <c r="XAE123" s="117"/>
      <c r="XAF123" s="117"/>
      <c r="XAG123" s="117"/>
      <c r="XAH123" s="117"/>
      <c r="XAI123" s="117"/>
      <c r="XAJ123" s="117"/>
      <c r="XAK123" s="118" t="s">
        <v>3</v>
      </c>
      <c r="XAL123" s="118"/>
      <c r="XAM123" s="117"/>
      <c r="XAN123" s="117"/>
      <c r="XAO123" s="117"/>
      <c r="XAP123" s="117"/>
      <c r="XAQ123" s="117"/>
      <c r="XAR123" s="117"/>
      <c r="XAS123" s="118" t="s">
        <v>3</v>
      </c>
      <c r="XAT123" s="118"/>
      <c r="XAU123" s="117"/>
      <c r="XAV123" s="117"/>
      <c r="XAW123" s="117"/>
      <c r="XAX123" s="117"/>
      <c r="XAY123" s="117"/>
      <c r="XAZ123" s="117"/>
      <c r="XBA123" s="118" t="s">
        <v>3</v>
      </c>
      <c r="XBB123" s="118"/>
      <c r="XBC123" s="117"/>
      <c r="XBD123" s="117"/>
      <c r="XBE123" s="117"/>
      <c r="XBF123" s="117"/>
      <c r="XBG123" s="117"/>
      <c r="XBH123" s="117"/>
      <c r="XBI123" s="118" t="s">
        <v>3</v>
      </c>
      <c r="XBJ123" s="118"/>
      <c r="XBK123" s="117"/>
      <c r="XBL123" s="117"/>
      <c r="XBM123" s="117"/>
      <c r="XBN123" s="117"/>
      <c r="XBO123" s="117"/>
      <c r="XBP123" s="117"/>
      <c r="XBQ123" s="118" t="s">
        <v>3</v>
      </c>
      <c r="XBR123" s="118"/>
      <c r="XBS123" s="117"/>
      <c r="XBT123" s="117"/>
      <c r="XBU123" s="117"/>
      <c r="XBV123" s="117"/>
      <c r="XBW123" s="117"/>
      <c r="XBX123" s="117"/>
      <c r="XBY123" s="118" t="s">
        <v>3</v>
      </c>
      <c r="XBZ123" s="118"/>
      <c r="XCA123" s="117"/>
      <c r="XCB123" s="117"/>
      <c r="XCC123" s="117"/>
      <c r="XCD123" s="117"/>
      <c r="XCE123" s="117"/>
      <c r="XCF123" s="117"/>
      <c r="XCG123" s="118" t="s">
        <v>3</v>
      </c>
      <c r="XCH123" s="118"/>
      <c r="XCI123" s="117"/>
      <c r="XCJ123" s="117"/>
      <c r="XCK123" s="117"/>
      <c r="XCL123" s="117"/>
      <c r="XCM123" s="117"/>
      <c r="XCN123" s="117"/>
      <c r="XCO123" s="118" t="s">
        <v>3</v>
      </c>
      <c r="XCP123" s="118"/>
      <c r="XCQ123" s="117"/>
      <c r="XCR123" s="117"/>
      <c r="XCS123" s="117"/>
      <c r="XCT123" s="117"/>
      <c r="XCU123" s="117"/>
      <c r="XCV123" s="117"/>
      <c r="XCW123" s="118" t="s">
        <v>3</v>
      </c>
      <c r="XCX123" s="118"/>
      <c r="XCY123" s="117"/>
      <c r="XCZ123" s="117"/>
      <c r="XDA123" s="117"/>
      <c r="XDB123" s="117"/>
      <c r="XDC123" s="117"/>
      <c r="XDD123" s="117"/>
      <c r="XDE123" s="118" t="s">
        <v>3</v>
      </c>
      <c r="XDF123" s="118"/>
      <c r="XDG123" s="117"/>
      <c r="XDH123" s="117"/>
      <c r="XDI123" s="117"/>
      <c r="XDJ123" s="117"/>
      <c r="XDK123" s="117"/>
      <c r="XDL123" s="117"/>
      <c r="XDM123" s="118" t="s">
        <v>3</v>
      </c>
      <c r="XDN123" s="118"/>
      <c r="XDO123" s="117"/>
      <c r="XDP123" s="117"/>
      <c r="XDQ123" s="117"/>
      <c r="XDR123" s="117"/>
      <c r="XDS123" s="117"/>
      <c r="XDT123" s="117"/>
      <c r="XDU123" s="118" t="s">
        <v>3</v>
      </c>
      <c r="XDV123" s="118"/>
      <c r="XDW123" s="117"/>
      <c r="XDX123" s="117"/>
      <c r="XDY123" s="117"/>
      <c r="XDZ123" s="117"/>
      <c r="XEA123" s="117"/>
      <c r="XEB123" s="117"/>
      <c r="XEC123" s="118" t="s">
        <v>3</v>
      </c>
      <c r="XED123" s="118"/>
      <c r="XEE123" s="117"/>
      <c r="XEF123" s="117"/>
      <c r="XEG123" s="117"/>
      <c r="XEH123" s="117"/>
      <c r="XEI123" s="117"/>
      <c r="XEJ123" s="117"/>
      <c r="XEK123" s="118" t="s">
        <v>3</v>
      </c>
      <c r="XEL123" s="118"/>
      <c r="XEM123" s="117"/>
      <c r="XEN123" s="117"/>
      <c r="XEO123" s="117"/>
      <c r="XEP123" s="117"/>
      <c r="XEQ123" s="117"/>
      <c r="XER123" s="117"/>
      <c r="XES123" s="118" t="s">
        <v>3</v>
      </c>
      <c r="XET123" s="118"/>
      <c r="XEU123" s="117"/>
      <c r="XEV123" s="117"/>
      <c r="XEW123" s="117"/>
      <c r="XEX123" s="117"/>
      <c r="XEY123" s="117"/>
      <c r="XEZ123" s="117"/>
      <c r="XFA123" s="118" t="s">
        <v>3</v>
      </c>
      <c r="XFB123" s="118"/>
      <c r="XFC123" s="117"/>
      <c r="XFD123" s="117"/>
    </row>
    <row r="124" spans="1:16384" ht="18">
      <c r="A124" s="119" t="s">
        <v>389</v>
      </c>
      <c r="B124" s="120"/>
      <c r="C124" s="120"/>
      <c r="D124" s="120"/>
      <c r="E124" s="120"/>
      <c r="F124" s="120"/>
      <c r="G124" s="120"/>
      <c r="H124" s="120"/>
      <c r="I124" s="119"/>
      <c r="J124" s="120"/>
      <c r="K124" s="120"/>
      <c r="L124" s="120"/>
      <c r="M124" s="120"/>
      <c r="N124" s="120"/>
      <c r="O124" s="120"/>
      <c r="P124" s="120"/>
      <c r="Q124" s="119"/>
      <c r="R124" s="120"/>
      <c r="S124" s="120"/>
      <c r="T124" s="120"/>
      <c r="U124" s="120"/>
      <c r="V124" s="120"/>
      <c r="W124" s="120"/>
      <c r="X124" s="120"/>
      <c r="Y124" s="119"/>
      <c r="Z124" s="120"/>
      <c r="AA124" s="120"/>
      <c r="AB124" s="120"/>
      <c r="AC124" s="120"/>
      <c r="AD124" s="120"/>
      <c r="AE124" s="120"/>
      <c r="AF124" s="120"/>
      <c r="AG124" s="119"/>
      <c r="AH124" s="120"/>
      <c r="AI124" s="120"/>
      <c r="AJ124" s="120"/>
      <c r="AK124" s="120"/>
      <c r="AL124" s="120"/>
      <c r="AM124" s="120"/>
      <c r="AN124" s="120"/>
      <c r="AO124" s="119"/>
      <c r="AP124" s="120"/>
      <c r="AQ124" s="120"/>
      <c r="AR124" s="120"/>
      <c r="AS124" s="120"/>
      <c r="AT124" s="120"/>
      <c r="AU124" s="120"/>
      <c r="AV124" s="120"/>
      <c r="AW124" s="119"/>
      <c r="AX124" s="120"/>
      <c r="AY124" s="120"/>
      <c r="AZ124" s="120"/>
      <c r="BA124" s="120"/>
      <c r="BB124" s="120"/>
      <c r="BC124" s="120"/>
      <c r="BD124" s="120"/>
      <c r="BE124" s="119"/>
      <c r="BF124" s="120"/>
      <c r="BG124" s="120"/>
      <c r="BH124" s="120"/>
      <c r="BI124" s="120"/>
      <c r="BJ124" s="120"/>
      <c r="BK124" s="120"/>
      <c r="BL124" s="120"/>
      <c r="BM124" s="119"/>
      <c r="BN124" s="120"/>
      <c r="BO124" s="120"/>
      <c r="BP124" s="120"/>
      <c r="BQ124" s="120"/>
      <c r="BR124" s="120"/>
      <c r="BS124" s="120"/>
      <c r="BT124" s="120"/>
      <c r="BU124" s="119" t="s">
        <v>118</v>
      </c>
      <c r="BV124" s="120"/>
      <c r="BW124" s="120"/>
      <c r="BX124" s="120"/>
      <c r="BY124" s="120"/>
      <c r="BZ124" s="120"/>
      <c r="CA124" s="120"/>
      <c r="CB124" s="120"/>
      <c r="CC124" s="119" t="s">
        <v>118</v>
      </c>
      <c r="CD124" s="120"/>
      <c r="CE124" s="120"/>
      <c r="CF124" s="120"/>
      <c r="CG124" s="120"/>
      <c r="CH124" s="120"/>
      <c r="CI124" s="120"/>
      <c r="CJ124" s="120"/>
      <c r="CK124" s="119" t="s">
        <v>118</v>
      </c>
      <c r="CL124" s="120"/>
      <c r="CM124" s="120"/>
      <c r="CN124" s="120"/>
      <c r="CO124" s="120"/>
      <c r="CP124" s="120"/>
      <c r="CQ124" s="120"/>
      <c r="CR124" s="120"/>
      <c r="CS124" s="119" t="s">
        <v>118</v>
      </c>
      <c r="CT124" s="120"/>
      <c r="CU124" s="120"/>
      <c r="CV124" s="120"/>
      <c r="CW124" s="120"/>
      <c r="CX124" s="120"/>
      <c r="CY124" s="120"/>
      <c r="CZ124" s="120"/>
      <c r="DA124" s="119" t="s">
        <v>118</v>
      </c>
      <c r="DB124" s="120"/>
      <c r="DC124" s="120"/>
      <c r="DD124" s="120"/>
      <c r="DE124" s="120"/>
      <c r="DF124" s="120"/>
      <c r="DG124" s="120"/>
      <c r="DH124" s="120"/>
      <c r="DI124" s="119" t="s">
        <v>118</v>
      </c>
      <c r="DJ124" s="120"/>
      <c r="DK124" s="120"/>
      <c r="DL124" s="120"/>
      <c r="DM124" s="120"/>
      <c r="DN124" s="120"/>
      <c r="DO124" s="120"/>
      <c r="DP124" s="120"/>
      <c r="DQ124" s="119" t="s">
        <v>118</v>
      </c>
      <c r="DR124" s="120"/>
      <c r="DS124" s="120"/>
      <c r="DT124" s="120"/>
      <c r="DU124" s="120"/>
      <c r="DV124" s="120"/>
      <c r="DW124" s="120"/>
      <c r="DX124" s="120"/>
      <c r="DY124" s="119" t="s">
        <v>118</v>
      </c>
      <c r="DZ124" s="120"/>
      <c r="EA124" s="120"/>
      <c r="EB124" s="120"/>
      <c r="EC124" s="120"/>
      <c r="ED124" s="120"/>
      <c r="EE124" s="120"/>
      <c r="EF124" s="120"/>
      <c r="EG124" s="119" t="s">
        <v>118</v>
      </c>
      <c r="EH124" s="120"/>
      <c r="EI124" s="120"/>
      <c r="EJ124" s="120"/>
      <c r="EK124" s="120"/>
      <c r="EL124" s="120"/>
      <c r="EM124" s="120"/>
      <c r="EN124" s="120"/>
      <c r="EO124" s="119" t="s">
        <v>118</v>
      </c>
      <c r="EP124" s="120"/>
      <c r="EQ124" s="120"/>
      <c r="ER124" s="120"/>
      <c r="ES124" s="120"/>
      <c r="ET124" s="120"/>
      <c r="EU124" s="120"/>
      <c r="EV124" s="120"/>
      <c r="EW124" s="119" t="s">
        <v>118</v>
      </c>
      <c r="EX124" s="120"/>
      <c r="EY124" s="120"/>
      <c r="EZ124" s="120"/>
      <c r="FA124" s="120"/>
      <c r="FB124" s="120"/>
      <c r="FC124" s="120"/>
      <c r="FD124" s="120"/>
      <c r="FE124" s="119" t="s">
        <v>118</v>
      </c>
      <c r="FF124" s="120"/>
      <c r="FG124" s="120"/>
      <c r="FH124" s="120"/>
      <c r="FI124" s="120"/>
      <c r="FJ124" s="120"/>
      <c r="FK124" s="120"/>
      <c r="FL124" s="120"/>
      <c r="FM124" s="119" t="s">
        <v>118</v>
      </c>
      <c r="FN124" s="120"/>
      <c r="FO124" s="120"/>
      <c r="FP124" s="120"/>
      <c r="FQ124" s="120"/>
      <c r="FR124" s="120"/>
      <c r="FS124" s="120"/>
      <c r="FT124" s="120"/>
      <c r="FU124" s="119" t="s">
        <v>118</v>
      </c>
      <c r="FV124" s="120"/>
      <c r="FW124" s="120"/>
      <c r="FX124" s="120"/>
      <c r="FY124" s="120"/>
      <c r="FZ124" s="120"/>
      <c r="GA124" s="120"/>
      <c r="GB124" s="120"/>
      <c r="GC124" s="119" t="s">
        <v>118</v>
      </c>
      <c r="GD124" s="120"/>
      <c r="GE124" s="120"/>
      <c r="GF124" s="120"/>
      <c r="GG124" s="120"/>
      <c r="GH124" s="120"/>
      <c r="GI124" s="120"/>
      <c r="GJ124" s="120"/>
      <c r="GK124" s="119" t="s">
        <v>118</v>
      </c>
      <c r="GL124" s="120"/>
      <c r="GM124" s="120"/>
      <c r="GN124" s="120"/>
      <c r="GO124" s="120"/>
      <c r="GP124" s="120"/>
      <c r="GQ124" s="120"/>
      <c r="GR124" s="120"/>
      <c r="GS124" s="119" t="s">
        <v>118</v>
      </c>
      <c r="GT124" s="120"/>
      <c r="GU124" s="120"/>
      <c r="GV124" s="120"/>
      <c r="GW124" s="120"/>
      <c r="GX124" s="120"/>
      <c r="GY124" s="120"/>
      <c r="GZ124" s="120"/>
      <c r="HA124" s="119" t="s">
        <v>118</v>
      </c>
      <c r="HB124" s="120"/>
      <c r="HC124" s="120"/>
      <c r="HD124" s="120"/>
      <c r="HE124" s="120"/>
      <c r="HF124" s="120"/>
      <c r="HG124" s="120"/>
      <c r="HH124" s="120"/>
      <c r="HI124" s="119" t="s">
        <v>118</v>
      </c>
      <c r="HJ124" s="120"/>
      <c r="HK124" s="120"/>
      <c r="HL124" s="120"/>
      <c r="HM124" s="120"/>
      <c r="HN124" s="120"/>
      <c r="HO124" s="120"/>
      <c r="HP124" s="120"/>
      <c r="HQ124" s="119" t="s">
        <v>118</v>
      </c>
      <c r="HR124" s="120"/>
      <c r="HS124" s="120"/>
      <c r="HT124" s="120"/>
      <c r="HU124" s="120"/>
      <c r="HV124" s="120"/>
      <c r="HW124" s="120"/>
      <c r="HX124" s="120"/>
      <c r="HY124" s="119" t="s">
        <v>118</v>
      </c>
      <c r="HZ124" s="120"/>
      <c r="IA124" s="120"/>
      <c r="IB124" s="120"/>
      <c r="IC124" s="120"/>
      <c r="ID124" s="120"/>
      <c r="IE124" s="120"/>
      <c r="IF124" s="120"/>
      <c r="IG124" s="119" t="s">
        <v>118</v>
      </c>
      <c r="IH124" s="120"/>
      <c r="II124" s="120"/>
      <c r="IJ124" s="120"/>
      <c r="IK124" s="120"/>
      <c r="IL124" s="120"/>
      <c r="IM124" s="120"/>
      <c r="IN124" s="120"/>
      <c r="IO124" s="119" t="s">
        <v>118</v>
      </c>
      <c r="IP124" s="120"/>
      <c r="IQ124" s="120"/>
      <c r="IR124" s="120"/>
      <c r="IS124" s="120"/>
      <c r="IT124" s="120"/>
      <c r="IU124" s="120"/>
      <c r="IV124" s="120"/>
      <c r="IW124" s="119" t="s">
        <v>118</v>
      </c>
      <c r="IX124" s="120"/>
      <c r="IY124" s="120"/>
      <c r="IZ124" s="120"/>
      <c r="JA124" s="120"/>
      <c r="JB124" s="120"/>
      <c r="JC124" s="120"/>
      <c r="JD124" s="120"/>
      <c r="JE124" s="119" t="s">
        <v>118</v>
      </c>
      <c r="JF124" s="120"/>
      <c r="JG124" s="120"/>
      <c r="JH124" s="120"/>
      <c r="JI124" s="120"/>
      <c r="JJ124" s="120"/>
      <c r="JK124" s="120"/>
      <c r="JL124" s="120"/>
      <c r="JM124" s="119" t="s">
        <v>118</v>
      </c>
      <c r="JN124" s="120"/>
      <c r="JO124" s="120"/>
      <c r="JP124" s="120"/>
      <c r="JQ124" s="120"/>
      <c r="JR124" s="120"/>
      <c r="JS124" s="120"/>
      <c r="JT124" s="120"/>
      <c r="JU124" s="119" t="s">
        <v>118</v>
      </c>
      <c r="JV124" s="120"/>
      <c r="JW124" s="120"/>
      <c r="JX124" s="120"/>
      <c r="JY124" s="120"/>
      <c r="JZ124" s="120"/>
      <c r="KA124" s="120"/>
      <c r="KB124" s="120"/>
      <c r="KC124" s="119" t="s">
        <v>118</v>
      </c>
      <c r="KD124" s="120"/>
      <c r="KE124" s="120"/>
      <c r="KF124" s="120"/>
      <c r="KG124" s="120"/>
      <c r="KH124" s="120"/>
      <c r="KI124" s="120"/>
      <c r="KJ124" s="120"/>
      <c r="KK124" s="119" t="s">
        <v>118</v>
      </c>
      <c r="KL124" s="120"/>
      <c r="KM124" s="120"/>
      <c r="KN124" s="120"/>
      <c r="KO124" s="120"/>
      <c r="KP124" s="120"/>
      <c r="KQ124" s="120"/>
      <c r="KR124" s="120"/>
      <c r="KS124" s="119" t="s">
        <v>118</v>
      </c>
      <c r="KT124" s="120"/>
      <c r="KU124" s="120"/>
      <c r="KV124" s="120"/>
      <c r="KW124" s="120"/>
      <c r="KX124" s="120"/>
      <c r="KY124" s="120"/>
      <c r="KZ124" s="120"/>
      <c r="LA124" s="119" t="s">
        <v>118</v>
      </c>
      <c r="LB124" s="120"/>
      <c r="LC124" s="120"/>
      <c r="LD124" s="120"/>
      <c r="LE124" s="120"/>
      <c r="LF124" s="120"/>
      <c r="LG124" s="120"/>
      <c r="LH124" s="120"/>
      <c r="LI124" s="119" t="s">
        <v>118</v>
      </c>
      <c r="LJ124" s="120"/>
      <c r="LK124" s="120"/>
      <c r="LL124" s="120"/>
      <c r="LM124" s="120"/>
      <c r="LN124" s="120"/>
      <c r="LO124" s="120"/>
      <c r="LP124" s="120"/>
      <c r="LQ124" s="119" t="s">
        <v>118</v>
      </c>
      <c r="LR124" s="120"/>
      <c r="LS124" s="120"/>
      <c r="LT124" s="120"/>
      <c r="LU124" s="120"/>
      <c r="LV124" s="120"/>
      <c r="LW124" s="120"/>
      <c r="LX124" s="120"/>
      <c r="LY124" s="119" t="s">
        <v>118</v>
      </c>
      <c r="LZ124" s="120"/>
      <c r="MA124" s="120"/>
      <c r="MB124" s="120"/>
      <c r="MC124" s="120"/>
      <c r="MD124" s="120"/>
      <c r="ME124" s="120"/>
      <c r="MF124" s="120"/>
      <c r="MG124" s="119" t="s">
        <v>118</v>
      </c>
      <c r="MH124" s="120"/>
      <c r="MI124" s="120"/>
      <c r="MJ124" s="120"/>
      <c r="MK124" s="120"/>
      <c r="ML124" s="120"/>
      <c r="MM124" s="120"/>
      <c r="MN124" s="120"/>
      <c r="MO124" s="119" t="s">
        <v>118</v>
      </c>
      <c r="MP124" s="120"/>
      <c r="MQ124" s="120"/>
      <c r="MR124" s="120"/>
      <c r="MS124" s="120"/>
      <c r="MT124" s="120"/>
      <c r="MU124" s="120"/>
      <c r="MV124" s="120"/>
      <c r="MW124" s="119" t="s">
        <v>118</v>
      </c>
      <c r="MX124" s="120"/>
      <c r="MY124" s="120"/>
      <c r="MZ124" s="120"/>
      <c r="NA124" s="120"/>
      <c r="NB124" s="120"/>
      <c r="NC124" s="120"/>
      <c r="ND124" s="120"/>
      <c r="NE124" s="119" t="s">
        <v>118</v>
      </c>
      <c r="NF124" s="120"/>
      <c r="NG124" s="120"/>
      <c r="NH124" s="120"/>
      <c r="NI124" s="120"/>
      <c r="NJ124" s="120"/>
      <c r="NK124" s="120"/>
      <c r="NL124" s="120"/>
      <c r="NM124" s="119" t="s">
        <v>118</v>
      </c>
      <c r="NN124" s="120"/>
      <c r="NO124" s="120"/>
      <c r="NP124" s="120"/>
      <c r="NQ124" s="120"/>
      <c r="NR124" s="120"/>
      <c r="NS124" s="120"/>
      <c r="NT124" s="120"/>
      <c r="NU124" s="119" t="s">
        <v>118</v>
      </c>
      <c r="NV124" s="120"/>
      <c r="NW124" s="120"/>
      <c r="NX124" s="120"/>
      <c r="NY124" s="120"/>
      <c r="NZ124" s="120"/>
      <c r="OA124" s="120"/>
      <c r="OB124" s="120"/>
      <c r="OC124" s="119" t="s">
        <v>118</v>
      </c>
      <c r="OD124" s="120"/>
      <c r="OE124" s="120"/>
      <c r="OF124" s="120"/>
      <c r="OG124" s="120"/>
      <c r="OH124" s="120"/>
      <c r="OI124" s="120"/>
      <c r="OJ124" s="120"/>
      <c r="OK124" s="119" t="s">
        <v>118</v>
      </c>
      <c r="OL124" s="120"/>
      <c r="OM124" s="120"/>
      <c r="ON124" s="120"/>
      <c r="OO124" s="120"/>
      <c r="OP124" s="120"/>
      <c r="OQ124" s="120"/>
      <c r="OR124" s="120"/>
      <c r="OS124" s="119" t="s">
        <v>118</v>
      </c>
      <c r="OT124" s="120"/>
      <c r="OU124" s="120"/>
      <c r="OV124" s="120"/>
      <c r="OW124" s="120"/>
      <c r="OX124" s="120"/>
      <c r="OY124" s="120"/>
      <c r="OZ124" s="120"/>
      <c r="PA124" s="119" t="s">
        <v>118</v>
      </c>
      <c r="PB124" s="120"/>
      <c r="PC124" s="120"/>
      <c r="PD124" s="120"/>
      <c r="PE124" s="120"/>
      <c r="PF124" s="120"/>
      <c r="PG124" s="120"/>
      <c r="PH124" s="120"/>
      <c r="PI124" s="119" t="s">
        <v>118</v>
      </c>
      <c r="PJ124" s="120"/>
      <c r="PK124" s="120"/>
      <c r="PL124" s="120"/>
      <c r="PM124" s="120"/>
      <c r="PN124" s="120"/>
      <c r="PO124" s="120"/>
      <c r="PP124" s="120"/>
      <c r="PQ124" s="119" t="s">
        <v>118</v>
      </c>
      <c r="PR124" s="120"/>
      <c r="PS124" s="120"/>
      <c r="PT124" s="120"/>
      <c r="PU124" s="120"/>
      <c r="PV124" s="120"/>
      <c r="PW124" s="120"/>
      <c r="PX124" s="120"/>
      <c r="PY124" s="119" t="s">
        <v>118</v>
      </c>
      <c r="PZ124" s="120"/>
      <c r="QA124" s="120"/>
      <c r="QB124" s="120"/>
      <c r="QC124" s="120"/>
      <c r="QD124" s="120"/>
      <c r="QE124" s="120"/>
      <c r="QF124" s="120"/>
      <c r="QG124" s="119" t="s">
        <v>118</v>
      </c>
      <c r="QH124" s="120"/>
      <c r="QI124" s="120"/>
      <c r="QJ124" s="120"/>
      <c r="QK124" s="120"/>
      <c r="QL124" s="120"/>
      <c r="QM124" s="120"/>
      <c r="QN124" s="120"/>
      <c r="QO124" s="119" t="s">
        <v>118</v>
      </c>
      <c r="QP124" s="120"/>
      <c r="QQ124" s="120"/>
      <c r="QR124" s="120"/>
      <c r="QS124" s="120"/>
      <c r="QT124" s="120"/>
      <c r="QU124" s="120"/>
      <c r="QV124" s="120"/>
      <c r="QW124" s="119" t="s">
        <v>118</v>
      </c>
      <c r="QX124" s="120"/>
      <c r="QY124" s="120"/>
      <c r="QZ124" s="120"/>
      <c r="RA124" s="120"/>
      <c r="RB124" s="120"/>
      <c r="RC124" s="120"/>
      <c r="RD124" s="120"/>
      <c r="RE124" s="119" t="s">
        <v>118</v>
      </c>
      <c r="RF124" s="120"/>
      <c r="RG124" s="120"/>
      <c r="RH124" s="120"/>
      <c r="RI124" s="120"/>
      <c r="RJ124" s="120"/>
      <c r="RK124" s="120"/>
      <c r="RL124" s="120"/>
      <c r="RM124" s="119" t="s">
        <v>118</v>
      </c>
      <c r="RN124" s="120"/>
      <c r="RO124" s="120"/>
      <c r="RP124" s="120"/>
      <c r="RQ124" s="120"/>
      <c r="RR124" s="120"/>
      <c r="RS124" s="120"/>
      <c r="RT124" s="120"/>
      <c r="RU124" s="119" t="s">
        <v>118</v>
      </c>
      <c r="RV124" s="120"/>
      <c r="RW124" s="120"/>
      <c r="RX124" s="120"/>
      <c r="RY124" s="120"/>
      <c r="RZ124" s="120"/>
      <c r="SA124" s="120"/>
      <c r="SB124" s="120"/>
      <c r="SC124" s="119" t="s">
        <v>118</v>
      </c>
      <c r="SD124" s="120"/>
      <c r="SE124" s="120"/>
      <c r="SF124" s="120"/>
      <c r="SG124" s="120"/>
      <c r="SH124" s="120"/>
      <c r="SI124" s="120"/>
      <c r="SJ124" s="120"/>
      <c r="SK124" s="119" t="s">
        <v>118</v>
      </c>
      <c r="SL124" s="120"/>
      <c r="SM124" s="120"/>
      <c r="SN124" s="120"/>
      <c r="SO124" s="120"/>
      <c r="SP124" s="120"/>
      <c r="SQ124" s="120"/>
      <c r="SR124" s="120"/>
      <c r="SS124" s="119" t="s">
        <v>118</v>
      </c>
      <c r="ST124" s="120"/>
      <c r="SU124" s="120"/>
      <c r="SV124" s="120"/>
      <c r="SW124" s="120"/>
      <c r="SX124" s="120"/>
      <c r="SY124" s="120"/>
      <c r="SZ124" s="120"/>
      <c r="TA124" s="119" t="s">
        <v>118</v>
      </c>
      <c r="TB124" s="120"/>
      <c r="TC124" s="120"/>
      <c r="TD124" s="120"/>
      <c r="TE124" s="120"/>
      <c r="TF124" s="120"/>
      <c r="TG124" s="120"/>
      <c r="TH124" s="120"/>
      <c r="TI124" s="119" t="s">
        <v>118</v>
      </c>
      <c r="TJ124" s="120"/>
      <c r="TK124" s="120"/>
      <c r="TL124" s="120"/>
      <c r="TM124" s="120"/>
      <c r="TN124" s="120"/>
      <c r="TO124" s="120"/>
      <c r="TP124" s="120"/>
      <c r="TQ124" s="119" t="s">
        <v>118</v>
      </c>
      <c r="TR124" s="120"/>
      <c r="TS124" s="120"/>
      <c r="TT124" s="120"/>
      <c r="TU124" s="120"/>
      <c r="TV124" s="120"/>
      <c r="TW124" s="120"/>
      <c r="TX124" s="120"/>
      <c r="TY124" s="119" t="s">
        <v>118</v>
      </c>
      <c r="TZ124" s="120"/>
      <c r="UA124" s="120"/>
      <c r="UB124" s="120"/>
      <c r="UC124" s="120"/>
      <c r="UD124" s="120"/>
      <c r="UE124" s="120"/>
      <c r="UF124" s="120"/>
      <c r="UG124" s="119" t="s">
        <v>118</v>
      </c>
      <c r="UH124" s="120"/>
      <c r="UI124" s="120"/>
      <c r="UJ124" s="120"/>
      <c r="UK124" s="120"/>
      <c r="UL124" s="120"/>
      <c r="UM124" s="120"/>
      <c r="UN124" s="120"/>
      <c r="UO124" s="119" t="s">
        <v>118</v>
      </c>
      <c r="UP124" s="120"/>
      <c r="UQ124" s="120"/>
      <c r="UR124" s="120"/>
      <c r="US124" s="120"/>
      <c r="UT124" s="120"/>
      <c r="UU124" s="120"/>
      <c r="UV124" s="120"/>
      <c r="UW124" s="119" t="s">
        <v>118</v>
      </c>
      <c r="UX124" s="120"/>
      <c r="UY124" s="120"/>
      <c r="UZ124" s="120"/>
      <c r="VA124" s="120"/>
      <c r="VB124" s="120"/>
      <c r="VC124" s="120"/>
      <c r="VD124" s="120"/>
      <c r="VE124" s="119" t="s">
        <v>118</v>
      </c>
      <c r="VF124" s="120"/>
      <c r="VG124" s="120"/>
      <c r="VH124" s="120"/>
      <c r="VI124" s="120"/>
      <c r="VJ124" s="120"/>
      <c r="VK124" s="120"/>
      <c r="VL124" s="120"/>
      <c r="VM124" s="119" t="s">
        <v>118</v>
      </c>
      <c r="VN124" s="120"/>
      <c r="VO124" s="120"/>
      <c r="VP124" s="120"/>
      <c r="VQ124" s="120"/>
      <c r="VR124" s="120"/>
      <c r="VS124" s="120"/>
      <c r="VT124" s="120"/>
      <c r="VU124" s="119" t="s">
        <v>118</v>
      </c>
      <c r="VV124" s="120"/>
      <c r="VW124" s="120"/>
      <c r="VX124" s="120"/>
      <c r="VY124" s="120"/>
      <c r="VZ124" s="120"/>
      <c r="WA124" s="120"/>
      <c r="WB124" s="120"/>
      <c r="WC124" s="119" t="s">
        <v>118</v>
      </c>
      <c r="WD124" s="120"/>
      <c r="WE124" s="120"/>
      <c r="WF124" s="120"/>
      <c r="WG124" s="120"/>
      <c r="WH124" s="120"/>
      <c r="WI124" s="120"/>
      <c r="WJ124" s="120"/>
      <c r="WK124" s="119" t="s">
        <v>118</v>
      </c>
      <c r="WL124" s="120"/>
      <c r="WM124" s="120"/>
      <c r="WN124" s="120"/>
      <c r="WO124" s="120"/>
      <c r="WP124" s="120"/>
      <c r="WQ124" s="120"/>
      <c r="WR124" s="120"/>
      <c r="WS124" s="119" t="s">
        <v>118</v>
      </c>
      <c r="WT124" s="120"/>
      <c r="WU124" s="120"/>
      <c r="WV124" s="120"/>
      <c r="WW124" s="120"/>
      <c r="WX124" s="120"/>
      <c r="WY124" s="120"/>
      <c r="WZ124" s="120"/>
      <c r="XA124" s="119" t="s">
        <v>118</v>
      </c>
      <c r="XB124" s="120"/>
      <c r="XC124" s="120"/>
      <c r="XD124" s="120"/>
      <c r="XE124" s="120"/>
      <c r="XF124" s="120"/>
      <c r="XG124" s="120"/>
      <c r="XH124" s="120"/>
      <c r="XI124" s="119" t="s">
        <v>118</v>
      </c>
      <c r="XJ124" s="120"/>
      <c r="XK124" s="120"/>
      <c r="XL124" s="120"/>
      <c r="XM124" s="120"/>
      <c r="XN124" s="120"/>
      <c r="XO124" s="120"/>
      <c r="XP124" s="120"/>
      <c r="XQ124" s="119" t="s">
        <v>118</v>
      </c>
      <c r="XR124" s="120"/>
      <c r="XS124" s="120"/>
      <c r="XT124" s="120"/>
      <c r="XU124" s="120"/>
      <c r="XV124" s="120"/>
      <c r="XW124" s="120"/>
      <c r="XX124" s="120"/>
      <c r="XY124" s="119" t="s">
        <v>118</v>
      </c>
      <c r="XZ124" s="120"/>
      <c r="YA124" s="120"/>
      <c r="YB124" s="120"/>
      <c r="YC124" s="120"/>
      <c r="YD124" s="120"/>
      <c r="YE124" s="120"/>
      <c r="YF124" s="120"/>
      <c r="YG124" s="119" t="s">
        <v>118</v>
      </c>
      <c r="YH124" s="120"/>
      <c r="YI124" s="120"/>
      <c r="YJ124" s="120"/>
      <c r="YK124" s="120"/>
      <c r="YL124" s="120"/>
      <c r="YM124" s="120"/>
      <c r="YN124" s="120"/>
      <c r="YO124" s="119" t="s">
        <v>118</v>
      </c>
      <c r="YP124" s="120"/>
      <c r="YQ124" s="120"/>
      <c r="YR124" s="120"/>
      <c r="YS124" s="120"/>
      <c r="YT124" s="120"/>
      <c r="YU124" s="120"/>
      <c r="YV124" s="120"/>
      <c r="YW124" s="119" t="s">
        <v>118</v>
      </c>
      <c r="YX124" s="120"/>
      <c r="YY124" s="120"/>
      <c r="YZ124" s="120"/>
      <c r="ZA124" s="120"/>
      <c r="ZB124" s="120"/>
      <c r="ZC124" s="120"/>
      <c r="ZD124" s="120"/>
      <c r="ZE124" s="119" t="s">
        <v>118</v>
      </c>
      <c r="ZF124" s="120"/>
      <c r="ZG124" s="120"/>
      <c r="ZH124" s="120"/>
      <c r="ZI124" s="120"/>
      <c r="ZJ124" s="120"/>
      <c r="ZK124" s="120"/>
      <c r="ZL124" s="120"/>
      <c r="ZM124" s="119" t="s">
        <v>118</v>
      </c>
      <c r="ZN124" s="120"/>
      <c r="ZO124" s="120"/>
      <c r="ZP124" s="120"/>
      <c r="ZQ124" s="120"/>
      <c r="ZR124" s="120"/>
      <c r="ZS124" s="120"/>
      <c r="ZT124" s="120"/>
      <c r="ZU124" s="119" t="s">
        <v>118</v>
      </c>
      <c r="ZV124" s="120"/>
      <c r="ZW124" s="120"/>
      <c r="ZX124" s="120"/>
      <c r="ZY124" s="120"/>
      <c r="ZZ124" s="120"/>
      <c r="AAA124" s="120"/>
      <c r="AAB124" s="120"/>
      <c r="AAC124" s="119" t="s">
        <v>118</v>
      </c>
      <c r="AAD124" s="120"/>
      <c r="AAE124" s="120"/>
      <c r="AAF124" s="120"/>
      <c r="AAG124" s="120"/>
      <c r="AAH124" s="120"/>
      <c r="AAI124" s="120"/>
      <c r="AAJ124" s="120"/>
      <c r="AAK124" s="119" t="s">
        <v>118</v>
      </c>
      <c r="AAL124" s="120"/>
      <c r="AAM124" s="120"/>
      <c r="AAN124" s="120"/>
      <c r="AAO124" s="120"/>
      <c r="AAP124" s="120"/>
      <c r="AAQ124" s="120"/>
      <c r="AAR124" s="120"/>
      <c r="AAS124" s="119" t="s">
        <v>118</v>
      </c>
      <c r="AAT124" s="120"/>
      <c r="AAU124" s="120"/>
      <c r="AAV124" s="120"/>
      <c r="AAW124" s="120"/>
      <c r="AAX124" s="120"/>
      <c r="AAY124" s="120"/>
      <c r="AAZ124" s="120"/>
      <c r="ABA124" s="119" t="s">
        <v>118</v>
      </c>
      <c r="ABB124" s="120"/>
      <c r="ABC124" s="120"/>
      <c r="ABD124" s="120"/>
      <c r="ABE124" s="120"/>
      <c r="ABF124" s="120"/>
      <c r="ABG124" s="120"/>
      <c r="ABH124" s="120"/>
      <c r="ABI124" s="119" t="s">
        <v>118</v>
      </c>
      <c r="ABJ124" s="120"/>
      <c r="ABK124" s="120"/>
      <c r="ABL124" s="120"/>
      <c r="ABM124" s="120"/>
      <c r="ABN124" s="120"/>
      <c r="ABO124" s="120"/>
      <c r="ABP124" s="120"/>
      <c r="ABQ124" s="119" t="s">
        <v>118</v>
      </c>
      <c r="ABR124" s="120"/>
      <c r="ABS124" s="120"/>
      <c r="ABT124" s="120"/>
      <c r="ABU124" s="120"/>
      <c r="ABV124" s="120"/>
      <c r="ABW124" s="120"/>
      <c r="ABX124" s="120"/>
      <c r="ABY124" s="119" t="s">
        <v>118</v>
      </c>
      <c r="ABZ124" s="120"/>
      <c r="ACA124" s="120"/>
      <c r="ACB124" s="120"/>
      <c r="ACC124" s="120"/>
      <c r="ACD124" s="120"/>
      <c r="ACE124" s="120"/>
      <c r="ACF124" s="120"/>
      <c r="ACG124" s="119" t="s">
        <v>118</v>
      </c>
      <c r="ACH124" s="120"/>
      <c r="ACI124" s="120"/>
      <c r="ACJ124" s="120"/>
      <c r="ACK124" s="120"/>
      <c r="ACL124" s="120"/>
      <c r="ACM124" s="120"/>
      <c r="ACN124" s="120"/>
      <c r="ACO124" s="119" t="s">
        <v>118</v>
      </c>
      <c r="ACP124" s="120"/>
      <c r="ACQ124" s="120"/>
      <c r="ACR124" s="120"/>
      <c r="ACS124" s="120"/>
      <c r="ACT124" s="120"/>
      <c r="ACU124" s="120"/>
      <c r="ACV124" s="120"/>
      <c r="ACW124" s="119" t="s">
        <v>118</v>
      </c>
      <c r="ACX124" s="120"/>
      <c r="ACY124" s="120"/>
      <c r="ACZ124" s="120"/>
      <c r="ADA124" s="120"/>
      <c r="ADB124" s="120"/>
      <c r="ADC124" s="120"/>
      <c r="ADD124" s="120"/>
      <c r="ADE124" s="119" t="s">
        <v>118</v>
      </c>
      <c r="ADF124" s="120"/>
      <c r="ADG124" s="120"/>
      <c r="ADH124" s="120"/>
      <c r="ADI124" s="120"/>
      <c r="ADJ124" s="120"/>
      <c r="ADK124" s="120"/>
      <c r="ADL124" s="120"/>
      <c r="ADM124" s="119" t="s">
        <v>118</v>
      </c>
      <c r="ADN124" s="120"/>
      <c r="ADO124" s="120"/>
      <c r="ADP124" s="120"/>
      <c r="ADQ124" s="120"/>
      <c r="ADR124" s="120"/>
      <c r="ADS124" s="120"/>
      <c r="ADT124" s="120"/>
      <c r="ADU124" s="119" t="s">
        <v>118</v>
      </c>
      <c r="ADV124" s="120"/>
      <c r="ADW124" s="120"/>
      <c r="ADX124" s="120"/>
      <c r="ADY124" s="120"/>
      <c r="ADZ124" s="120"/>
      <c r="AEA124" s="120"/>
      <c r="AEB124" s="120"/>
      <c r="AEC124" s="119" t="s">
        <v>118</v>
      </c>
      <c r="AED124" s="120"/>
      <c r="AEE124" s="120"/>
      <c r="AEF124" s="120"/>
      <c r="AEG124" s="120"/>
      <c r="AEH124" s="120"/>
      <c r="AEI124" s="120"/>
      <c r="AEJ124" s="120"/>
      <c r="AEK124" s="119" t="s">
        <v>118</v>
      </c>
      <c r="AEL124" s="120"/>
      <c r="AEM124" s="120"/>
      <c r="AEN124" s="120"/>
      <c r="AEO124" s="120"/>
      <c r="AEP124" s="120"/>
      <c r="AEQ124" s="120"/>
      <c r="AER124" s="120"/>
      <c r="AES124" s="119" t="s">
        <v>118</v>
      </c>
      <c r="AET124" s="120"/>
      <c r="AEU124" s="120"/>
      <c r="AEV124" s="120"/>
      <c r="AEW124" s="120"/>
      <c r="AEX124" s="120"/>
      <c r="AEY124" s="120"/>
      <c r="AEZ124" s="120"/>
      <c r="AFA124" s="119" t="s">
        <v>118</v>
      </c>
      <c r="AFB124" s="120"/>
      <c r="AFC124" s="120"/>
      <c r="AFD124" s="120"/>
      <c r="AFE124" s="120"/>
      <c r="AFF124" s="120"/>
      <c r="AFG124" s="120"/>
      <c r="AFH124" s="120"/>
      <c r="AFI124" s="119" t="s">
        <v>118</v>
      </c>
      <c r="AFJ124" s="120"/>
      <c r="AFK124" s="120"/>
      <c r="AFL124" s="120"/>
      <c r="AFM124" s="120"/>
      <c r="AFN124" s="120"/>
      <c r="AFO124" s="120"/>
      <c r="AFP124" s="120"/>
      <c r="AFQ124" s="119" t="s">
        <v>118</v>
      </c>
      <c r="AFR124" s="120"/>
      <c r="AFS124" s="120"/>
      <c r="AFT124" s="120"/>
      <c r="AFU124" s="120"/>
      <c r="AFV124" s="120"/>
      <c r="AFW124" s="120"/>
      <c r="AFX124" s="120"/>
      <c r="AFY124" s="119" t="s">
        <v>118</v>
      </c>
      <c r="AFZ124" s="120"/>
      <c r="AGA124" s="120"/>
      <c r="AGB124" s="120"/>
      <c r="AGC124" s="120"/>
      <c r="AGD124" s="120"/>
      <c r="AGE124" s="120"/>
      <c r="AGF124" s="120"/>
      <c r="AGG124" s="119" t="s">
        <v>118</v>
      </c>
      <c r="AGH124" s="120"/>
      <c r="AGI124" s="120"/>
      <c r="AGJ124" s="120"/>
      <c r="AGK124" s="120"/>
      <c r="AGL124" s="120"/>
      <c r="AGM124" s="120"/>
      <c r="AGN124" s="120"/>
      <c r="AGO124" s="119" t="s">
        <v>118</v>
      </c>
      <c r="AGP124" s="120"/>
      <c r="AGQ124" s="120"/>
      <c r="AGR124" s="120"/>
      <c r="AGS124" s="120"/>
      <c r="AGT124" s="120"/>
      <c r="AGU124" s="120"/>
      <c r="AGV124" s="120"/>
      <c r="AGW124" s="119" t="s">
        <v>118</v>
      </c>
      <c r="AGX124" s="120"/>
      <c r="AGY124" s="120"/>
      <c r="AGZ124" s="120"/>
      <c r="AHA124" s="120"/>
      <c r="AHB124" s="120"/>
      <c r="AHC124" s="120"/>
      <c r="AHD124" s="120"/>
      <c r="AHE124" s="119" t="s">
        <v>118</v>
      </c>
      <c r="AHF124" s="120"/>
      <c r="AHG124" s="120"/>
      <c r="AHH124" s="120"/>
      <c r="AHI124" s="120"/>
      <c r="AHJ124" s="120"/>
      <c r="AHK124" s="120"/>
      <c r="AHL124" s="120"/>
      <c r="AHM124" s="119" t="s">
        <v>118</v>
      </c>
      <c r="AHN124" s="120"/>
      <c r="AHO124" s="120"/>
      <c r="AHP124" s="120"/>
      <c r="AHQ124" s="120"/>
      <c r="AHR124" s="120"/>
      <c r="AHS124" s="120"/>
      <c r="AHT124" s="120"/>
      <c r="AHU124" s="119" t="s">
        <v>118</v>
      </c>
      <c r="AHV124" s="120"/>
      <c r="AHW124" s="120"/>
      <c r="AHX124" s="120"/>
      <c r="AHY124" s="120"/>
      <c r="AHZ124" s="120"/>
      <c r="AIA124" s="120"/>
      <c r="AIB124" s="120"/>
      <c r="AIC124" s="119" t="s">
        <v>118</v>
      </c>
      <c r="AID124" s="120"/>
      <c r="AIE124" s="120"/>
      <c r="AIF124" s="120"/>
      <c r="AIG124" s="120"/>
      <c r="AIH124" s="120"/>
      <c r="AII124" s="120"/>
      <c r="AIJ124" s="120"/>
      <c r="AIK124" s="119" t="s">
        <v>118</v>
      </c>
      <c r="AIL124" s="120"/>
      <c r="AIM124" s="120"/>
      <c r="AIN124" s="120"/>
      <c r="AIO124" s="120"/>
      <c r="AIP124" s="120"/>
      <c r="AIQ124" s="120"/>
      <c r="AIR124" s="120"/>
      <c r="AIS124" s="119" t="s">
        <v>118</v>
      </c>
      <c r="AIT124" s="120"/>
      <c r="AIU124" s="120"/>
      <c r="AIV124" s="120"/>
      <c r="AIW124" s="120"/>
      <c r="AIX124" s="120"/>
      <c r="AIY124" s="120"/>
      <c r="AIZ124" s="120"/>
      <c r="AJA124" s="119" t="s">
        <v>118</v>
      </c>
      <c r="AJB124" s="120"/>
      <c r="AJC124" s="120"/>
      <c r="AJD124" s="120"/>
      <c r="AJE124" s="120"/>
      <c r="AJF124" s="120"/>
      <c r="AJG124" s="120"/>
      <c r="AJH124" s="120"/>
      <c r="AJI124" s="119" t="s">
        <v>118</v>
      </c>
      <c r="AJJ124" s="120"/>
      <c r="AJK124" s="120"/>
      <c r="AJL124" s="120"/>
      <c r="AJM124" s="120"/>
      <c r="AJN124" s="120"/>
      <c r="AJO124" s="120"/>
      <c r="AJP124" s="120"/>
      <c r="AJQ124" s="119" t="s">
        <v>118</v>
      </c>
      <c r="AJR124" s="120"/>
      <c r="AJS124" s="120"/>
      <c r="AJT124" s="120"/>
      <c r="AJU124" s="120"/>
      <c r="AJV124" s="120"/>
      <c r="AJW124" s="120"/>
      <c r="AJX124" s="120"/>
      <c r="AJY124" s="119" t="s">
        <v>118</v>
      </c>
      <c r="AJZ124" s="120"/>
      <c r="AKA124" s="120"/>
      <c r="AKB124" s="120"/>
      <c r="AKC124" s="120"/>
      <c r="AKD124" s="120"/>
      <c r="AKE124" s="120"/>
      <c r="AKF124" s="120"/>
      <c r="AKG124" s="119" t="s">
        <v>118</v>
      </c>
      <c r="AKH124" s="120"/>
      <c r="AKI124" s="120"/>
      <c r="AKJ124" s="120"/>
      <c r="AKK124" s="120"/>
      <c r="AKL124" s="120"/>
      <c r="AKM124" s="120"/>
      <c r="AKN124" s="120"/>
      <c r="AKO124" s="119" t="s">
        <v>118</v>
      </c>
      <c r="AKP124" s="120"/>
      <c r="AKQ124" s="120"/>
      <c r="AKR124" s="120"/>
      <c r="AKS124" s="120"/>
      <c r="AKT124" s="120"/>
      <c r="AKU124" s="120"/>
      <c r="AKV124" s="120"/>
      <c r="AKW124" s="119" t="s">
        <v>118</v>
      </c>
      <c r="AKX124" s="120"/>
      <c r="AKY124" s="120"/>
      <c r="AKZ124" s="120"/>
      <c r="ALA124" s="120"/>
      <c r="ALB124" s="120"/>
      <c r="ALC124" s="120"/>
      <c r="ALD124" s="120"/>
      <c r="ALE124" s="119" t="s">
        <v>118</v>
      </c>
      <c r="ALF124" s="120"/>
      <c r="ALG124" s="120"/>
      <c r="ALH124" s="120"/>
      <c r="ALI124" s="120"/>
      <c r="ALJ124" s="120"/>
      <c r="ALK124" s="120"/>
      <c r="ALL124" s="120"/>
      <c r="ALM124" s="119" t="s">
        <v>118</v>
      </c>
      <c r="ALN124" s="120"/>
      <c r="ALO124" s="120"/>
      <c r="ALP124" s="120"/>
      <c r="ALQ124" s="120"/>
      <c r="ALR124" s="120"/>
      <c r="ALS124" s="120"/>
      <c r="ALT124" s="120"/>
      <c r="ALU124" s="119" t="s">
        <v>118</v>
      </c>
      <c r="ALV124" s="120"/>
      <c r="ALW124" s="120"/>
      <c r="ALX124" s="120"/>
      <c r="ALY124" s="120"/>
      <c r="ALZ124" s="120"/>
      <c r="AMA124" s="120"/>
      <c r="AMB124" s="120"/>
      <c r="AMC124" s="119" t="s">
        <v>118</v>
      </c>
      <c r="AMD124" s="120"/>
      <c r="AME124" s="120"/>
      <c r="AMF124" s="120"/>
      <c r="AMG124" s="120"/>
      <c r="AMH124" s="120"/>
      <c r="AMI124" s="120"/>
      <c r="AMJ124" s="120"/>
      <c r="AMK124" s="119" t="s">
        <v>118</v>
      </c>
      <c r="AML124" s="120"/>
      <c r="AMM124" s="120"/>
      <c r="AMN124" s="120"/>
      <c r="AMO124" s="120"/>
      <c r="AMP124" s="120"/>
      <c r="AMQ124" s="120"/>
      <c r="AMR124" s="120"/>
      <c r="AMS124" s="119" t="s">
        <v>118</v>
      </c>
      <c r="AMT124" s="120"/>
      <c r="AMU124" s="120"/>
      <c r="AMV124" s="120"/>
      <c r="AMW124" s="120"/>
      <c r="AMX124" s="120"/>
      <c r="AMY124" s="120"/>
      <c r="AMZ124" s="120"/>
      <c r="ANA124" s="119" t="s">
        <v>118</v>
      </c>
      <c r="ANB124" s="120"/>
      <c r="ANC124" s="120"/>
      <c r="AND124" s="120"/>
      <c r="ANE124" s="120"/>
      <c r="ANF124" s="120"/>
      <c r="ANG124" s="120"/>
      <c r="ANH124" s="120"/>
      <c r="ANI124" s="119" t="s">
        <v>118</v>
      </c>
      <c r="ANJ124" s="120"/>
      <c r="ANK124" s="120"/>
      <c r="ANL124" s="120"/>
      <c r="ANM124" s="120"/>
      <c r="ANN124" s="120"/>
      <c r="ANO124" s="120"/>
      <c r="ANP124" s="120"/>
      <c r="ANQ124" s="119" t="s">
        <v>118</v>
      </c>
      <c r="ANR124" s="120"/>
      <c r="ANS124" s="120"/>
      <c r="ANT124" s="120"/>
      <c r="ANU124" s="120"/>
      <c r="ANV124" s="120"/>
      <c r="ANW124" s="120"/>
      <c r="ANX124" s="120"/>
      <c r="ANY124" s="119" t="s">
        <v>118</v>
      </c>
      <c r="ANZ124" s="120"/>
      <c r="AOA124" s="120"/>
      <c r="AOB124" s="120"/>
      <c r="AOC124" s="120"/>
      <c r="AOD124" s="120"/>
      <c r="AOE124" s="120"/>
      <c r="AOF124" s="120"/>
      <c r="AOG124" s="119" t="s">
        <v>118</v>
      </c>
      <c r="AOH124" s="120"/>
      <c r="AOI124" s="120"/>
      <c r="AOJ124" s="120"/>
      <c r="AOK124" s="120"/>
      <c r="AOL124" s="120"/>
      <c r="AOM124" s="120"/>
      <c r="AON124" s="120"/>
      <c r="AOO124" s="119" t="s">
        <v>118</v>
      </c>
      <c r="AOP124" s="120"/>
      <c r="AOQ124" s="120"/>
      <c r="AOR124" s="120"/>
      <c r="AOS124" s="120"/>
      <c r="AOT124" s="120"/>
      <c r="AOU124" s="120"/>
      <c r="AOV124" s="120"/>
      <c r="AOW124" s="119" t="s">
        <v>118</v>
      </c>
      <c r="AOX124" s="120"/>
      <c r="AOY124" s="120"/>
      <c r="AOZ124" s="120"/>
      <c r="APA124" s="120"/>
      <c r="APB124" s="120"/>
      <c r="APC124" s="120"/>
      <c r="APD124" s="120"/>
      <c r="APE124" s="119" t="s">
        <v>118</v>
      </c>
      <c r="APF124" s="120"/>
      <c r="APG124" s="120"/>
      <c r="APH124" s="120"/>
      <c r="API124" s="120"/>
      <c r="APJ124" s="120"/>
      <c r="APK124" s="120"/>
      <c r="APL124" s="120"/>
      <c r="APM124" s="119" t="s">
        <v>118</v>
      </c>
      <c r="APN124" s="120"/>
      <c r="APO124" s="120"/>
      <c r="APP124" s="120"/>
      <c r="APQ124" s="120"/>
      <c r="APR124" s="120"/>
      <c r="APS124" s="120"/>
      <c r="APT124" s="120"/>
      <c r="APU124" s="119" t="s">
        <v>118</v>
      </c>
      <c r="APV124" s="120"/>
      <c r="APW124" s="120"/>
      <c r="APX124" s="120"/>
      <c r="APY124" s="120"/>
      <c r="APZ124" s="120"/>
      <c r="AQA124" s="120"/>
      <c r="AQB124" s="120"/>
      <c r="AQC124" s="119" t="s">
        <v>118</v>
      </c>
      <c r="AQD124" s="120"/>
      <c r="AQE124" s="120"/>
      <c r="AQF124" s="120"/>
      <c r="AQG124" s="120"/>
      <c r="AQH124" s="120"/>
      <c r="AQI124" s="120"/>
      <c r="AQJ124" s="120"/>
      <c r="AQK124" s="119" t="s">
        <v>118</v>
      </c>
      <c r="AQL124" s="120"/>
      <c r="AQM124" s="120"/>
      <c r="AQN124" s="120"/>
      <c r="AQO124" s="120"/>
      <c r="AQP124" s="120"/>
      <c r="AQQ124" s="120"/>
      <c r="AQR124" s="120"/>
      <c r="AQS124" s="119" t="s">
        <v>118</v>
      </c>
      <c r="AQT124" s="120"/>
      <c r="AQU124" s="120"/>
      <c r="AQV124" s="120"/>
      <c r="AQW124" s="120"/>
      <c r="AQX124" s="120"/>
      <c r="AQY124" s="120"/>
      <c r="AQZ124" s="120"/>
      <c r="ARA124" s="119" t="s">
        <v>118</v>
      </c>
      <c r="ARB124" s="120"/>
      <c r="ARC124" s="120"/>
      <c r="ARD124" s="120"/>
      <c r="ARE124" s="120"/>
      <c r="ARF124" s="120"/>
      <c r="ARG124" s="120"/>
      <c r="ARH124" s="120"/>
      <c r="ARI124" s="119" t="s">
        <v>118</v>
      </c>
      <c r="ARJ124" s="120"/>
      <c r="ARK124" s="120"/>
      <c r="ARL124" s="120"/>
      <c r="ARM124" s="120"/>
      <c r="ARN124" s="120"/>
      <c r="ARO124" s="120"/>
      <c r="ARP124" s="120"/>
      <c r="ARQ124" s="119" t="s">
        <v>118</v>
      </c>
      <c r="ARR124" s="120"/>
      <c r="ARS124" s="120"/>
      <c r="ART124" s="120"/>
      <c r="ARU124" s="120"/>
      <c r="ARV124" s="120"/>
      <c r="ARW124" s="120"/>
      <c r="ARX124" s="120"/>
      <c r="ARY124" s="119" t="s">
        <v>118</v>
      </c>
      <c r="ARZ124" s="120"/>
      <c r="ASA124" s="120"/>
      <c r="ASB124" s="120"/>
      <c r="ASC124" s="120"/>
      <c r="ASD124" s="120"/>
      <c r="ASE124" s="120"/>
      <c r="ASF124" s="120"/>
      <c r="ASG124" s="119" t="s">
        <v>118</v>
      </c>
      <c r="ASH124" s="120"/>
      <c r="ASI124" s="120"/>
      <c r="ASJ124" s="120"/>
      <c r="ASK124" s="120"/>
      <c r="ASL124" s="120"/>
      <c r="ASM124" s="120"/>
      <c r="ASN124" s="120"/>
      <c r="ASO124" s="119" t="s">
        <v>118</v>
      </c>
      <c r="ASP124" s="120"/>
      <c r="ASQ124" s="120"/>
      <c r="ASR124" s="120"/>
      <c r="ASS124" s="120"/>
      <c r="AST124" s="120"/>
      <c r="ASU124" s="120"/>
      <c r="ASV124" s="120"/>
      <c r="ASW124" s="119" t="s">
        <v>118</v>
      </c>
      <c r="ASX124" s="120"/>
      <c r="ASY124" s="120"/>
      <c r="ASZ124" s="120"/>
      <c r="ATA124" s="120"/>
      <c r="ATB124" s="120"/>
      <c r="ATC124" s="120"/>
      <c r="ATD124" s="120"/>
      <c r="ATE124" s="119" t="s">
        <v>118</v>
      </c>
      <c r="ATF124" s="120"/>
      <c r="ATG124" s="120"/>
      <c r="ATH124" s="120"/>
      <c r="ATI124" s="120"/>
      <c r="ATJ124" s="120"/>
      <c r="ATK124" s="120"/>
      <c r="ATL124" s="120"/>
      <c r="ATM124" s="119" t="s">
        <v>118</v>
      </c>
      <c r="ATN124" s="120"/>
      <c r="ATO124" s="120"/>
      <c r="ATP124" s="120"/>
      <c r="ATQ124" s="120"/>
      <c r="ATR124" s="120"/>
      <c r="ATS124" s="120"/>
      <c r="ATT124" s="120"/>
      <c r="ATU124" s="119" t="s">
        <v>118</v>
      </c>
      <c r="ATV124" s="120"/>
      <c r="ATW124" s="120"/>
      <c r="ATX124" s="120"/>
      <c r="ATY124" s="120"/>
      <c r="ATZ124" s="120"/>
      <c r="AUA124" s="120"/>
      <c r="AUB124" s="120"/>
      <c r="AUC124" s="119" t="s">
        <v>118</v>
      </c>
      <c r="AUD124" s="120"/>
      <c r="AUE124" s="120"/>
      <c r="AUF124" s="120"/>
      <c r="AUG124" s="120"/>
      <c r="AUH124" s="120"/>
      <c r="AUI124" s="120"/>
      <c r="AUJ124" s="120"/>
      <c r="AUK124" s="119" t="s">
        <v>118</v>
      </c>
      <c r="AUL124" s="120"/>
      <c r="AUM124" s="120"/>
      <c r="AUN124" s="120"/>
      <c r="AUO124" s="120"/>
      <c r="AUP124" s="120"/>
      <c r="AUQ124" s="120"/>
      <c r="AUR124" s="120"/>
      <c r="AUS124" s="119" t="s">
        <v>118</v>
      </c>
      <c r="AUT124" s="120"/>
      <c r="AUU124" s="120"/>
      <c r="AUV124" s="120"/>
      <c r="AUW124" s="120"/>
      <c r="AUX124" s="120"/>
      <c r="AUY124" s="120"/>
      <c r="AUZ124" s="120"/>
      <c r="AVA124" s="119" t="s">
        <v>118</v>
      </c>
      <c r="AVB124" s="120"/>
      <c r="AVC124" s="120"/>
      <c r="AVD124" s="120"/>
      <c r="AVE124" s="120"/>
      <c r="AVF124" s="120"/>
      <c r="AVG124" s="120"/>
      <c r="AVH124" s="120"/>
      <c r="AVI124" s="119" t="s">
        <v>118</v>
      </c>
      <c r="AVJ124" s="120"/>
      <c r="AVK124" s="120"/>
      <c r="AVL124" s="120"/>
      <c r="AVM124" s="120"/>
      <c r="AVN124" s="120"/>
      <c r="AVO124" s="120"/>
      <c r="AVP124" s="120"/>
      <c r="AVQ124" s="119" t="s">
        <v>118</v>
      </c>
      <c r="AVR124" s="120"/>
      <c r="AVS124" s="120"/>
      <c r="AVT124" s="120"/>
      <c r="AVU124" s="120"/>
      <c r="AVV124" s="120"/>
      <c r="AVW124" s="120"/>
      <c r="AVX124" s="120"/>
      <c r="AVY124" s="119" t="s">
        <v>118</v>
      </c>
      <c r="AVZ124" s="120"/>
      <c r="AWA124" s="120"/>
      <c r="AWB124" s="120"/>
      <c r="AWC124" s="120"/>
      <c r="AWD124" s="120"/>
      <c r="AWE124" s="120"/>
      <c r="AWF124" s="120"/>
      <c r="AWG124" s="119" t="s">
        <v>118</v>
      </c>
      <c r="AWH124" s="120"/>
      <c r="AWI124" s="120"/>
      <c r="AWJ124" s="120"/>
      <c r="AWK124" s="120"/>
      <c r="AWL124" s="120"/>
      <c r="AWM124" s="120"/>
      <c r="AWN124" s="120"/>
      <c r="AWO124" s="119" t="s">
        <v>118</v>
      </c>
      <c r="AWP124" s="120"/>
      <c r="AWQ124" s="120"/>
      <c r="AWR124" s="120"/>
      <c r="AWS124" s="120"/>
      <c r="AWT124" s="120"/>
      <c r="AWU124" s="120"/>
      <c r="AWV124" s="120"/>
      <c r="AWW124" s="119" t="s">
        <v>118</v>
      </c>
      <c r="AWX124" s="120"/>
      <c r="AWY124" s="120"/>
      <c r="AWZ124" s="120"/>
      <c r="AXA124" s="120"/>
      <c r="AXB124" s="120"/>
      <c r="AXC124" s="120"/>
      <c r="AXD124" s="120"/>
      <c r="AXE124" s="119" t="s">
        <v>118</v>
      </c>
      <c r="AXF124" s="120"/>
      <c r="AXG124" s="120"/>
      <c r="AXH124" s="120"/>
      <c r="AXI124" s="120"/>
      <c r="AXJ124" s="120"/>
      <c r="AXK124" s="120"/>
      <c r="AXL124" s="120"/>
      <c r="AXM124" s="119" t="s">
        <v>118</v>
      </c>
      <c r="AXN124" s="120"/>
      <c r="AXO124" s="120"/>
      <c r="AXP124" s="120"/>
      <c r="AXQ124" s="120"/>
      <c r="AXR124" s="120"/>
      <c r="AXS124" s="120"/>
      <c r="AXT124" s="120"/>
      <c r="AXU124" s="119" t="s">
        <v>118</v>
      </c>
      <c r="AXV124" s="120"/>
      <c r="AXW124" s="120"/>
      <c r="AXX124" s="120"/>
      <c r="AXY124" s="120"/>
      <c r="AXZ124" s="120"/>
      <c r="AYA124" s="120"/>
      <c r="AYB124" s="120"/>
      <c r="AYC124" s="119" t="s">
        <v>118</v>
      </c>
      <c r="AYD124" s="120"/>
      <c r="AYE124" s="120"/>
      <c r="AYF124" s="120"/>
      <c r="AYG124" s="120"/>
      <c r="AYH124" s="120"/>
      <c r="AYI124" s="120"/>
      <c r="AYJ124" s="120"/>
      <c r="AYK124" s="119" t="s">
        <v>118</v>
      </c>
      <c r="AYL124" s="120"/>
      <c r="AYM124" s="120"/>
      <c r="AYN124" s="120"/>
      <c r="AYO124" s="120"/>
      <c r="AYP124" s="120"/>
      <c r="AYQ124" s="120"/>
      <c r="AYR124" s="120"/>
      <c r="AYS124" s="119" t="s">
        <v>118</v>
      </c>
      <c r="AYT124" s="120"/>
      <c r="AYU124" s="120"/>
      <c r="AYV124" s="120"/>
      <c r="AYW124" s="120"/>
      <c r="AYX124" s="120"/>
      <c r="AYY124" s="120"/>
      <c r="AYZ124" s="120"/>
      <c r="AZA124" s="119" t="s">
        <v>118</v>
      </c>
      <c r="AZB124" s="120"/>
      <c r="AZC124" s="120"/>
      <c r="AZD124" s="120"/>
      <c r="AZE124" s="120"/>
      <c r="AZF124" s="120"/>
      <c r="AZG124" s="120"/>
      <c r="AZH124" s="120"/>
      <c r="AZI124" s="119" t="s">
        <v>118</v>
      </c>
      <c r="AZJ124" s="120"/>
      <c r="AZK124" s="120"/>
      <c r="AZL124" s="120"/>
      <c r="AZM124" s="120"/>
      <c r="AZN124" s="120"/>
      <c r="AZO124" s="120"/>
      <c r="AZP124" s="120"/>
      <c r="AZQ124" s="119" t="s">
        <v>118</v>
      </c>
      <c r="AZR124" s="120"/>
      <c r="AZS124" s="120"/>
      <c r="AZT124" s="120"/>
      <c r="AZU124" s="120"/>
      <c r="AZV124" s="120"/>
      <c r="AZW124" s="120"/>
      <c r="AZX124" s="120"/>
      <c r="AZY124" s="119" t="s">
        <v>118</v>
      </c>
      <c r="AZZ124" s="120"/>
      <c r="BAA124" s="120"/>
      <c r="BAB124" s="120"/>
      <c r="BAC124" s="120"/>
      <c r="BAD124" s="120"/>
      <c r="BAE124" s="120"/>
      <c r="BAF124" s="120"/>
      <c r="BAG124" s="119" t="s">
        <v>118</v>
      </c>
      <c r="BAH124" s="120"/>
      <c r="BAI124" s="120"/>
      <c r="BAJ124" s="120"/>
      <c r="BAK124" s="120"/>
      <c r="BAL124" s="120"/>
      <c r="BAM124" s="120"/>
      <c r="BAN124" s="120"/>
      <c r="BAO124" s="119" t="s">
        <v>118</v>
      </c>
      <c r="BAP124" s="120"/>
      <c r="BAQ124" s="120"/>
      <c r="BAR124" s="120"/>
      <c r="BAS124" s="120"/>
      <c r="BAT124" s="120"/>
      <c r="BAU124" s="120"/>
      <c r="BAV124" s="120"/>
      <c r="BAW124" s="119" t="s">
        <v>118</v>
      </c>
      <c r="BAX124" s="120"/>
      <c r="BAY124" s="120"/>
      <c r="BAZ124" s="120"/>
      <c r="BBA124" s="120"/>
      <c r="BBB124" s="120"/>
      <c r="BBC124" s="120"/>
      <c r="BBD124" s="120"/>
      <c r="BBE124" s="119" t="s">
        <v>118</v>
      </c>
      <c r="BBF124" s="120"/>
      <c r="BBG124" s="120"/>
      <c r="BBH124" s="120"/>
      <c r="BBI124" s="120"/>
      <c r="BBJ124" s="120"/>
      <c r="BBK124" s="120"/>
      <c r="BBL124" s="120"/>
      <c r="BBM124" s="119" t="s">
        <v>118</v>
      </c>
      <c r="BBN124" s="120"/>
      <c r="BBO124" s="120"/>
      <c r="BBP124" s="120"/>
      <c r="BBQ124" s="120"/>
      <c r="BBR124" s="120"/>
      <c r="BBS124" s="120"/>
      <c r="BBT124" s="120"/>
      <c r="BBU124" s="119" t="s">
        <v>118</v>
      </c>
      <c r="BBV124" s="120"/>
      <c r="BBW124" s="120"/>
      <c r="BBX124" s="120"/>
      <c r="BBY124" s="120"/>
      <c r="BBZ124" s="120"/>
      <c r="BCA124" s="120"/>
      <c r="BCB124" s="120"/>
      <c r="BCC124" s="119" t="s">
        <v>118</v>
      </c>
      <c r="BCD124" s="120"/>
      <c r="BCE124" s="120"/>
      <c r="BCF124" s="120"/>
      <c r="BCG124" s="120"/>
      <c r="BCH124" s="120"/>
      <c r="BCI124" s="120"/>
      <c r="BCJ124" s="120"/>
      <c r="BCK124" s="119" t="s">
        <v>118</v>
      </c>
      <c r="BCL124" s="120"/>
      <c r="BCM124" s="120"/>
      <c r="BCN124" s="120"/>
      <c r="BCO124" s="120"/>
      <c r="BCP124" s="120"/>
      <c r="BCQ124" s="120"/>
      <c r="BCR124" s="120"/>
      <c r="BCS124" s="119" t="s">
        <v>118</v>
      </c>
      <c r="BCT124" s="120"/>
      <c r="BCU124" s="120"/>
      <c r="BCV124" s="120"/>
      <c r="BCW124" s="120"/>
      <c r="BCX124" s="120"/>
      <c r="BCY124" s="120"/>
      <c r="BCZ124" s="120"/>
      <c r="BDA124" s="119" t="s">
        <v>118</v>
      </c>
      <c r="BDB124" s="120"/>
      <c r="BDC124" s="120"/>
      <c r="BDD124" s="120"/>
      <c r="BDE124" s="120"/>
      <c r="BDF124" s="120"/>
      <c r="BDG124" s="120"/>
      <c r="BDH124" s="120"/>
      <c r="BDI124" s="119" t="s">
        <v>118</v>
      </c>
      <c r="BDJ124" s="120"/>
      <c r="BDK124" s="120"/>
      <c r="BDL124" s="120"/>
      <c r="BDM124" s="120"/>
      <c r="BDN124" s="120"/>
      <c r="BDO124" s="120"/>
      <c r="BDP124" s="120"/>
      <c r="BDQ124" s="119" t="s">
        <v>118</v>
      </c>
      <c r="BDR124" s="120"/>
      <c r="BDS124" s="120"/>
      <c r="BDT124" s="120"/>
      <c r="BDU124" s="120"/>
      <c r="BDV124" s="120"/>
      <c r="BDW124" s="120"/>
      <c r="BDX124" s="120"/>
      <c r="BDY124" s="119" t="s">
        <v>118</v>
      </c>
      <c r="BDZ124" s="120"/>
      <c r="BEA124" s="120"/>
      <c r="BEB124" s="120"/>
      <c r="BEC124" s="120"/>
      <c r="BED124" s="120"/>
      <c r="BEE124" s="120"/>
      <c r="BEF124" s="120"/>
      <c r="BEG124" s="119" t="s">
        <v>118</v>
      </c>
      <c r="BEH124" s="120"/>
      <c r="BEI124" s="120"/>
      <c r="BEJ124" s="120"/>
      <c r="BEK124" s="120"/>
      <c r="BEL124" s="120"/>
      <c r="BEM124" s="120"/>
      <c r="BEN124" s="120"/>
      <c r="BEO124" s="119" t="s">
        <v>118</v>
      </c>
      <c r="BEP124" s="120"/>
      <c r="BEQ124" s="120"/>
      <c r="BER124" s="120"/>
      <c r="BES124" s="120"/>
      <c r="BET124" s="120"/>
      <c r="BEU124" s="120"/>
      <c r="BEV124" s="120"/>
      <c r="BEW124" s="119" t="s">
        <v>118</v>
      </c>
      <c r="BEX124" s="120"/>
      <c r="BEY124" s="120"/>
      <c r="BEZ124" s="120"/>
      <c r="BFA124" s="120"/>
      <c r="BFB124" s="120"/>
      <c r="BFC124" s="120"/>
      <c r="BFD124" s="120"/>
      <c r="BFE124" s="119" t="s">
        <v>118</v>
      </c>
      <c r="BFF124" s="120"/>
      <c r="BFG124" s="120"/>
      <c r="BFH124" s="120"/>
      <c r="BFI124" s="120"/>
      <c r="BFJ124" s="120"/>
      <c r="BFK124" s="120"/>
      <c r="BFL124" s="120"/>
      <c r="BFM124" s="119" t="s">
        <v>118</v>
      </c>
      <c r="BFN124" s="120"/>
      <c r="BFO124" s="120"/>
      <c r="BFP124" s="120"/>
      <c r="BFQ124" s="120"/>
      <c r="BFR124" s="120"/>
      <c r="BFS124" s="120"/>
      <c r="BFT124" s="120"/>
      <c r="BFU124" s="119" t="s">
        <v>118</v>
      </c>
      <c r="BFV124" s="120"/>
      <c r="BFW124" s="120"/>
      <c r="BFX124" s="120"/>
      <c r="BFY124" s="120"/>
      <c r="BFZ124" s="120"/>
      <c r="BGA124" s="120"/>
      <c r="BGB124" s="120"/>
      <c r="BGC124" s="119" t="s">
        <v>118</v>
      </c>
      <c r="BGD124" s="120"/>
      <c r="BGE124" s="120"/>
      <c r="BGF124" s="120"/>
      <c r="BGG124" s="120"/>
      <c r="BGH124" s="120"/>
      <c r="BGI124" s="120"/>
      <c r="BGJ124" s="120"/>
      <c r="BGK124" s="119" t="s">
        <v>118</v>
      </c>
      <c r="BGL124" s="120"/>
      <c r="BGM124" s="120"/>
      <c r="BGN124" s="120"/>
      <c r="BGO124" s="120"/>
      <c r="BGP124" s="120"/>
      <c r="BGQ124" s="120"/>
      <c r="BGR124" s="120"/>
      <c r="BGS124" s="119" t="s">
        <v>118</v>
      </c>
      <c r="BGT124" s="120"/>
      <c r="BGU124" s="120"/>
      <c r="BGV124" s="120"/>
      <c r="BGW124" s="120"/>
      <c r="BGX124" s="120"/>
      <c r="BGY124" s="120"/>
      <c r="BGZ124" s="120"/>
      <c r="BHA124" s="119" t="s">
        <v>118</v>
      </c>
      <c r="BHB124" s="120"/>
      <c r="BHC124" s="120"/>
      <c r="BHD124" s="120"/>
      <c r="BHE124" s="120"/>
      <c r="BHF124" s="120"/>
      <c r="BHG124" s="120"/>
      <c r="BHH124" s="120"/>
      <c r="BHI124" s="119" t="s">
        <v>118</v>
      </c>
      <c r="BHJ124" s="120"/>
      <c r="BHK124" s="120"/>
      <c r="BHL124" s="120"/>
      <c r="BHM124" s="120"/>
      <c r="BHN124" s="120"/>
      <c r="BHO124" s="120"/>
      <c r="BHP124" s="120"/>
      <c r="BHQ124" s="119" t="s">
        <v>118</v>
      </c>
      <c r="BHR124" s="120"/>
      <c r="BHS124" s="120"/>
      <c r="BHT124" s="120"/>
      <c r="BHU124" s="120"/>
      <c r="BHV124" s="120"/>
      <c r="BHW124" s="120"/>
      <c r="BHX124" s="120"/>
      <c r="BHY124" s="119" t="s">
        <v>118</v>
      </c>
      <c r="BHZ124" s="120"/>
      <c r="BIA124" s="120"/>
      <c r="BIB124" s="120"/>
      <c r="BIC124" s="120"/>
      <c r="BID124" s="120"/>
      <c r="BIE124" s="120"/>
      <c r="BIF124" s="120"/>
      <c r="BIG124" s="119" t="s">
        <v>118</v>
      </c>
      <c r="BIH124" s="120"/>
      <c r="BII124" s="120"/>
      <c r="BIJ124" s="120"/>
      <c r="BIK124" s="120"/>
      <c r="BIL124" s="120"/>
      <c r="BIM124" s="120"/>
      <c r="BIN124" s="120"/>
      <c r="BIO124" s="119" t="s">
        <v>118</v>
      </c>
      <c r="BIP124" s="120"/>
      <c r="BIQ124" s="120"/>
      <c r="BIR124" s="120"/>
      <c r="BIS124" s="120"/>
      <c r="BIT124" s="120"/>
      <c r="BIU124" s="120"/>
      <c r="BIV124" s="120"/>
      <c r="BIW124" s="119" t="s">
        <v>118</v>
      </c>
      <c r="BIX124" s="120"/>
      <c r="BIY124" s="120"/>
      <c r="BIZ124" s="120"/>
      <c r="BJA124" s="120"/>
      <c r="BJB124" s="120"/>
      <c r="BJC124" s="120"/>
      <c r="BJD124" s="120"/>
      <c r="BJE124" s="119" t="s">
        <v>118</v>
      </c>
      <c r="BJF124" s="120"/>
      <c r="BJG124" s="120"/>
      <c r="BJH124" s="120"/>
      <c r="BJI124" s="120"/>
      <c r="BJJ124" s="120"/>
      <c r="BJK124" s="120"/>
      <c r="BJL124" s="120"/>
      <c r="BJM124" s="119" t="s">
        <v>118</v>
      </c>
      <c r="BJN124" s="120"/>
      <c r="BJO124" s="120"/>
      <c r="BJP124" s="120"/>
      <c r="BJQ124" s="120"/>
      <c r="BJR124" s="120"/>
      <c r="BJS124" s="120"/>
      <c r="BJT124" s="120"/>
      <c r="BJU124" s="119" t="s">
        <v>118</v>
      </c>
      <c r="BJV124" s="120"/>
      <c r="BJW124" s="120"/>
      <c r="BJX124" s="120"/>
      <c r="BJY124" s="120"/>
      <c r="BJZ124" s="120"/>
      <c r="BKA124" s="120"/>
      <c r="BKB124" s="120"/>
      <c r="BKC124" s="119" t="s">
        <v>118</v>
      </c>
      <c r="BKD124" s="120"/>
      <c r="BKE124" s="120"/>
      <c r="BKF124" s="120"/>
      <c r="BKG124" s="120"/>
      <c r="BKH124" s="120"/>
      <c r="BKI124" s="120"/>
      <c r="BKJ124" s="120"/>
      <c r="BKK124" s="119" t="s">
        <v>118</v>
      </c>
      <c r="BKL124" s="120"/>
      <c r="BKM124" s="120"/>
      <c r="BKN124" s="120"/>
      <c r="BKO124" s="120"/>
      <c r="BKP124" s="120"/>
      <c r="BKQ124" s="120"/>
      <c r="BKR124" s="120"/>
      <c r="BKS124" s="119" t="s">
        <v>118</v>
      </c>
      <c r="BKT124" s="120"/>
      <c r="BKU124" s="120"/>
      <c r="BKV124" s="120"/>
      <c r="BKW124" s="120"/>
      <c r="BKX124" s="120"/>
      <c r="BKY124" s="120"/>
      <c r="BKZ124" s="120"/>
      <c r="BLA124" s="119" t="s">
        <v>118</v>
      </c>
      <c r="BLB124" s="120"/>
      <c r="BLC124" s="120"/>
      <c r="BLD124" s="120"/>
      <c r="BLE124" s="120"/>
      <c r="BLF124" s="120"/>
      <c r="BLG124" s="120"/>
      <c r="BLH124" s="120"/>
      <c r="BLI124" s="119" t="s">
        <v>118</v>
      </c>
      <c r="BLJ124" s="120"/>
      <c r="BLK124" s="120"/>
      <c r="BLL124" s="120"/>
      <c r="BLM124" s="120"/>
      <c r="BLN124" s="120"/>
      <c r="BLO124" s="120"/>
      <c r="BLP124" s="120"/>
      <c r="BLQ124" s="119" t="s">
        <v>118</v>
      </c>
      <c r="BLR124" s="120"/>
      <c r="BLS124" s="120"/>
      <c r="BLT124" s="120"/>
      <c r="BLU124" s="120"/>
      <c r="BLV124" s="120"/>
      <c r="BLW124" s="120"/>
      <c r="BLX124" s="120"/>
      <c r="BLY124" s="119" t="s">
        <v>118</v>
      </c>
      <c r="BLZ124" s="120"/>
      <c r="BMA124" s="120"/>
      <c r="BMB124" s="120"/>
      <c r="BMC124" s="120"/>
      <c r="BMD124" s="120"/>
      <c r="BME124" s="120"/>
      <c r="BMF124" s="120"/>
      <c r="BMG124" s="119" t="s">
        <v>118</v>
      </c>
      <c r="BMH124" s="120"/>
      <c r="BMI124" s="120"/>
      <c r="BMJ124" s="120"/>
      <c r="BMK124" s="120"/>
      <c r="BML124" s="120"/>
      <c r="BMM124" s="120"/>
      <c r="BMN124" s="120"/>
      <c r="BMO124" s="119" t="s">
        <v>118</v>
      </c>
      <c r="BMP124" s="120"/>
      <c r="BMQ124" s="120"/>
      <c r="BMR124" s="120"/>
      <c r="BMS124" s="120"/>
      <c r="BMT124" s="120"/>
      <c r="BMU124" s="120"/>
      <c r="BMV124" s="120"/>
      <c r="BMW124" s="119" t="s">
        <v>118</v>
      </c>
      <c r="BMX124" s="120"/>
      <c r="BMY124" s="120"/>
      <c r="BMZ124" s="120"/>
      <c r="BNA124" s="120"/>
      <c r="BNB124" s="120"/>
      <c r="BNC124" s="120"/>
      <c r="BND124" s="120"/>
      <c r="BNE124" s="119" t="s">
        <v>118</v>
      </c>
      <c r="BNF124" s="120"/>
      <c r="BNG124" s="120"/>
      <c r="BNH124" s="120"/>
      <c r="BNI124" s="120"/>
      <c r="BNJ124" s="120"/>
      <c r="BNK124" s="120"/>
      <c r="BNL124" s="120"/>
      <c r="BNM124" s="119" t="s">
        <v>118</v>
      </c>
      <c r="BNN124" s="120"/>
      <c r="BNO124" s="120"/>
      <c r="BNP124" s="120"/>
      <c r="BNQ124" s="120"/>
      <c r="BNR124" s="120"/>
      <c r="BNS124" s="120"/>
      <c r="BNT124" s="120"/>
      <c r="BNU124" s="119" t="s">
        <v>118</v>
      </c>
      <c r="BNV124" s="120"/>
      <c r="BNW124" s="120"/>
      <c r="BNX124" s="120"/>
      <c r="BNY124" s="120"/>
      <c r="BNZ124" s="120"/>
      <c r="BOA124" s="120"/>
      <c r="BOB124" s="120"/>
      <c r="BOC124" s="119" t="s">
        <v>118</v>
      </c>
      <c r="BOD124" s="120"/>
      <c r="BOE124" s="120"/>
      <c r="BOF124" s="120"/>
      <c r="BOG124" s="120"/>
      <c r="BOH124" s="120"/>
      <c r="BOI124" s="120"/>
      <c r="BOJ124" s="120"/>
      <c r="BOK124" s="119" t="s">
        <v>118</v>
      </c>
      <c r="BOL124" s="120"/>
      <c r="BOM124" s="120"/>
      <c r="BON124" s="120"/>
      <c r="BOO124" s="120"/>
      <c r="BOP124" s="120"/>
      <c r="BOQ124" s="120"/>
      <c r="BOR124" s="120"/>
      <c r="BOS124" s="119" t="s">
        <v>118</v>
      </c>
      <c r="BOT124" s="120"/>
      <c r="BOU124" s="120"/>
      <c r="BOV124" s="120"/>
      <c r="BOW124" s="120"/>
      <c r="BOX124" s="120"/>
      <c r="BOY124" s="120"/>
      <c r="BOZ124" s="120"/>
      <c r="BPA124" s="119" t="s">
        <v>118</v>
      </c>
      <c r="BPB124" s="120"/>
      <c r="BPC124" s="120"/>
      <c r="BPD124" s="120"/>
      <c r="BPE124" s="120"/>
      <c r="BPF124" s="120"/>
      <c r="BPG124" s="120"/>
      <c r="BPH124" s="120"/>
      <c r="BPI124" s="119" t="s">
        <v>118</v>
      </c>
      <c r="BPJ124" s="120"/>
      <c r="BPK124" s="120"/>
      <c r="BPL124" s="120"/>
      <c r="BPM124" s="120"/>
      <c r="BPN124" s="120"/>
      <c r="BPO124" s="120"/>
      <c r="BPP124" s="120"/>
      <c r="BPQ124" s="119" t="s">
        <v>118</v>
      </c>
      <c r="BPR124" s="120"/>
      <c r="BPS124" s="120"/>
      <c r="BPT124" s="120"/>
      <c r="BPU124" s="120"/>
      <c r="BPV124" s="120"/>
      <c r="BPW124" s="120"/>
      <c r="BPX124" s="120"/>
      <c r="BPY124" s="119" t="s">
        <v>118</v>
      </c>
      <c r="BPZ124" s="120"/>
      <c r="BQA124" s="120"/>
      <c r="BQB124" s="120"/>
      <c r="BQC124" s="120"/>
      <c r="BQD124" s="120"/>
      <c r="BQE124" s="120"/>
      <c r="BQF124" s="120"/>
      <c r="BQG124" s="119" t="s">
        <v>118</v>
      </c>
      <c r="BQH124" s="120"/>
      <c r="BQI124" s="120"/>
      <c r="BQJ124" s="120"/>
      <c r="BQK124" s="120"/>
      <c r="BQL124" s="120"/>
      <c r="BQM124" s="120"/>
      <c r="BQN124" s="120"/>
      <c r="BQO124" s="119" t="s">
        <v>118</v>
      </c>
      <c r="BQP124" s="120"/>
      <c r="BQQ124" s="120"/>
      <c r="BQR124" s="120"/>
      <c r="BQS124" s="120"/>
      <c r="BQT124" s="120"/>
      <c r="BQU124" s="120"/>
      <c r="BQV124" s="120"/>
      <c r="BQW124" s="119" t="s">
        <v>118</v>
      </c>
      <c r="BQX124" s="120"/>
      <c r="BQY124" s="120"/>
      <c r="BQZ124" s="120"/>
      <c r="BRA124" s="120"/>
      <c r="BRB124" s="120"/>
      <c r="BRC124" s="120"/>
      <c r="BRD124" s="120"/>
      <c r="BRE124" s="119" t="s">
        <v>118</v>
      </c>
      <c r="BRF124" s="120"/>
      <c r="BRG124" s="120"/>
      <c r="BRH124" s="120"/>
      <c r="BRI124" s="120"/>
      <c r="BRJ124" s="120"/>
      <c r="BRK124" s="120"/>
      <c r="BRL124" s="120"/>
      <c r="BRM124" s="119" t="s">
        <v>118</v>
      </c>
      <c r="BRN124" s="120"/>
      <c r="BRO124" s="120"/>
      <c r="BRP124" s="120"/>
      <c r="BRQ124" s="120"/>
      <c r="BRR124" s="120"/>
      <c r="BRS124" s="120"/>
      <c r="BRT124" s="120"/>
      <c r="BRU124" s="119" t="s">
        <v>118</v>
      </c>
      <c r="BRV124" s="120"/>
      <c r="BRW124" s="120"/>
      <c r="BRX124" s="120"/>
      <c r="BRY124" s="120"/>
      <c r="BRZ124" s="120"/>
      <c r="BSA124" s="120"/>
      <c r="BSB124" s="120"/>
      <c r="BSC124" s="119" t="s">
        <v>118</v>
      </c>
      <c r="BSD124" s="120"/>
      <c r="BSE124" s="120"/>
      <c r="BSF124" s="120"/>
      <c r="BSG124" s="120"/>
      <c r="BSH124" s="120"/>
      <c r="BSI124" s="120"/>
      <c r="BSJ124" s="120"/>
      <c r="BSK124" s="119" t="s">
        <v>118</v>
      </c>
      <c r="BSL124" s="120"/>
      <c r="BSM124" s="120"/>
      <c r="BSN124" s="120"/>
      <c r="BSO124" s="120"/>
      <c r="BSP124" s="120"/>
      <c r="BSQ124" s="120"/>
      <c r="BSR124" s="120"/>
      <c r="BSS124" s="119" t="s">
        <v>118</v>
      </c>
      <c r="BST124" s="120"/>
      <c r="BSU124" s="120"/>
      <c r="BSV124" s="120"/>
      <c r="BSW124" s="120"/>
      <c r="BSX124" s="120"/>
      <c r="BSY124" s="120"/>
      <c r="BSZ124" s="120"/>
      <c r="BTA124" s="119" t="s">
        <v>118</v>
      </c>
      <c r="BTB124" s="120"/>
      <c r="BTC124" s="120"/>
      <c r="BTD124" s="120"/>
      <c r="BTE124" s="120"/>
      <c r="BTF124" s="120"/>
      <c r="BTG124" s="120"/>
      <c r="BTH124" s="120"/>
      <c r="BTI124" s="119" t="s">
        <v>118</v>
      </c>
      <c r="BTJ124" s="120"/>
      <c r="BTK124" s="120"/>
      <c r="BTL124" s="120"/>
      <c r="BTM124" s="120"/>
      <c r="BTN124" s="120"/>
      <c r="BTO124" s="120"/>
      <c r="BTP124" s="120"/>
      <c r="BTQ124" s="119" t="s">
        <v>118</v>
      </c>
      <c r="BTR124" s="120"/>
      <c r="BTS124" s="120"/>
      <c r="BTT124" s="120"/>
      <c r="BTU124" s="120"/>
      <c r="BTV124" s="120"/>
      <c r="BTW124" s="120"/>
      <c r="BTX124" s="120"/>
      <c r="BTY124" s="119" t="s">
        <v>118</v>
      </c>
      <c r="BTZ124" s="120"/>
      <c r="BUA124" s="120"/>
      <c r="BUB124" s="120"/>
      <c r="BUC124" s="120"/>
      <c r="BUD124" s="120"/>
      <c r="BUE124" s="120"/>
      <c r="BUF124" s="120"/>
      <c r="BUG124" s="119" t="s">
        <v>118</v>
      </c>
      <c r="BUH124" s="120"/>
      <c r="BUI124" s="120"/>
      <c r="BUJ124" s="120"/>
      <c r="BUK124" s="120"/>
      <c r="BUL124" s="120"/>
      <c r="BUM124" s="120"/>
      <c r="BUN124" s="120"/>
      <c r="BUO124" s="119" t="s">
        <v>118</v>
      </c>
      <c r="BUP124" s="120"/>
      <c r="BUQ124" s="120"/>
      <c r="BUR124" s="120"/>
      <c r="BUS124" s="120"/>
      <c r="BUT124" s="120"/>
      <c r="BUU124" s="120"/>
      <c r="BUV124" s="120"/>
      <c r="BUW124" s="119" t="s">
        <v>118</v>
      </c>
      <c r="BUX124" s="120"/>
      <c r="BUY124" s="120"/>
      <c r="BUZ124" s="120"/>
      <c r="BVA124" s="120"/>
      <c r="BVB124" s="120"/>
      <c r="BVC124" s="120"/>
      <c r="BVD124" s="120"/>
      <c r="BVE124" s="119" t="s">
        <v>118</v>
      </c>
      <c r="BVF124" s="120"/>
      <c r="BVG124" s="120"/>
      <c r="BVH124" s="120"/>
      <c r="BVI124" s="120"/>
      <c r="BVJ124" s="120"/>
      <c r="BVK124" s="120"/>
      <c r="BVL124" s="120"/>
      <c r="BVM124" s="119" t="s">
        <v>118</v>
      </c>
      <c r="BVN124" s="120"/>
      <c r="BVO124" s="120"/>
      <c r="BVP124" s="120"/>
      <c r="BVQ124" s="120"/>
      <c r="BVR124" s="120"/>
      <c r="BVS124" s="120"/>
      <c r="BVT124" s="120"/>
      <c r="BVU124" s="119" t="s">
        <v>118</v>
      </c>
      <c r="BVV124" s="120"/>
      <c r="BVW124" s="120"/>
      <c r="BVX124" s="120"/>
      <c r="BVY124" s="120"/>
      <c r="BVZ124" s="120"/>
      <c r="BWA124" s="120"/>
      <c r="BWB124" s="120"/>
      <c r="BWC124" s="119" t="s">
        <v>118</v>
      </c>
      <c r="BWD124" s="120"/>
      <c r="BWE124" s="120"/>
      <c r="BWF124" s="120"/>
      <c r="BWG124" s="120"/>
      <c r="BWH124" s="120"/>
      <c r="BWI124" s="120"/>
      <c r="BWJ124" s="120"/>
      <c r="BWK124" s="119" t="s">
        <v>118</v>
      </c>
      <c r="BWL124" s="120"/>
      <c r="BWM124" s="120"/>
      <c r="BWN124" s="120"/>
      <c r="BWO124" s="120"/>
      <c r="BWP124" s="120"/>
      <c r="BWQ124" s="120"/>
      <c r="BWR124" s="120"/>
      <c r="BWS124" s="119" t="s">
        <v>118</v>
      </c>
      <c r="BWT124" s="120"/>
      <c r="BWU124" s="120"/>
      <c r="BWV124" s="120"/>
      <c r="BWW124" s="120"/>
      <c r="BWX124" s="120"/>
      <c r="BWY124" s="120"/>
      <c r="BWZ124" s="120"/>
      <c r="BXA124" s="119" t="s">
        <v>118</v>
      </c>
      <c r="BXB124" s="120"/>
      <c r="BXC124" s="120"/>
      <c r="BXD124" s="120"/>
      <c r="BXE124" s="120"/>
      <c r="BXF124" s="120"/>
      <c r="BXG124" s="120"/>
      <c r="BXH124" s="120"/>
      <c r="BXI124" s="119" t="s">
        <v>118</v>
      </c>
      <c r="BXJ124" s="120"/>
      <c r="BXK124" s="120"/>
      <c r="BXL124" s="120"/>
      <c r="BXM124" s="120"/>
      <c r="BXN124" s="120"/>
      <c r="BXO124" s="120"/>
      <c r="BXP124" s="120"/>
      <c r="BXQ124" s="119" t="s">
        <v>118</v>
      </c>
      <c r="BXR124" s="120"/>
      <c r="BXS124" s="120"/>
      <c r="BXT124" s="120"/>
      <c r="BXU124" s="120"/>
      <c r="BXV124" s="120"/>
      <c r="BXW124" s="120"/>
      <c r="BXX124" s="120"/>
      <c r="BXY124" s="119" t="s">
        <v>118</v>
      </c>
      <c r="BXZ124" s="120"/>
      <c r="BYA124" s="120"/>
      <c r="BYB124" s="120"/>
      <c r="BYC124" s="120"/>
      <c r="BYD124" s="120"/>
      <c r="BYE124" s="120"/>
      <c r="BYF124" s="120"/>
      <c r="BYG124" s="119" t="s">
        <v>118</v>
      </c>
      <c r="BYH124" s="120"/>
      <c r="BYI124" s="120"/>
      <c r="BYJ124" s="120"/>
      <c r="BYK124" s="120"/>
      <c r="BYL124" s="120"/>
      <c r="BYM124" s="120"/>
      <c r="BYN124" s="120"/>
      <c r="BYO124" s="119" t="s">
        <v>118</v>
      </c>
      <c r="BYP124" s="120"/>
      <c r="BYQ124" s="120"/>
      <c r="BYR124" s="120"/>
      <c r="BYS124" s="120"/>
      <c r="BYT124" s="120"/>
      <c r="BYU124" s="120"/>
      <c r="BYV124" s="120"/>
      <c r="BYW124" s="119" t="s">
        <v>118</v>
      </c>
      <c r="BYX124" s="120"/>
      <c r="BYY124" s="120"/>
      <c r="BYZ124" s="120"/>
      <c r="BZA124" s="120"/>
      <c r="BZB124" s="120"/>
      <c r="BZC124" s="120"/>
      <c r="BZD124" s="120"/>
      <c r="BZE124" s="119" t="s">
        <v>118</v>
      </c>
      <c r="BZF124" s="120"/>
      <c r="BZG124" s="120"/>
      <c r="BZH124" s="120"/>
      <c r="BZI124" s="120"/>
      <c r="BZJ124" s="120"/>
      <c r="BZK124" s="120"/>
      <c r="BZL124" s="120"/>
      <c r="BZM124" s="119" t="s">
        <v>118</v>
      </c>
      <c r="BZN124" s="120"/>
      <c r="BZO124" s="120"/>
      <c r="BZP124" s="120"/>
      <c r="BZQ124" s="120"/>
      <c r="BZR124" s="120"/>
      <c r="BZS124" s="120"/>
      <c r="BZT124" s="120"/>
      <c r="BZU124" s="119" t="s">
        <v>118</v>
      </c>
      <c r="BZV124" s="120"/>
      <c r="BZW124" s="120"/>
      <c r="BZX124" s="120"/>
      <c r="BZY124" s="120"/>
      <c r="BZZ124" s="120"/>
      <c r="CAA124" s="120"/>
      <c r="CAB124" s="120"/>
      <c r="CAC124" s="119" t="s">
        <v>118</v>
      </c>
      <c r="CAD124" s="120"/>
      <c r="CAE124" s="120"/>
      <c r="CAF124" s="120"/>
      <c r="CAG124" s="120"/>
      <c r="CAH124" s="120"/>
      <c r="CAI124" s="120"/>
      <c r="CAJ124" s="120"/>
      <c r="CAK124" s="119" t="s">
        <v>118</v>
      </c>
      <c r="CAL124" s="120"/>
      <c r="CAM124" s="120"/>
      <c r="CAN124" s="120"/>
      <c r="CAO124" s="120"/>
      <c r="CAP124" s="120"/>
      <c r="CAQ124" s="120"/>
      <c r="CAR124" s="120"/>
      <c r="CAS124" s="119" t="s">
        <v>118</v>
      </c>
      <c r="CAT124" s="120"/>
      <c r="CAU124" s="120"/>
      <c r="CAV124" s="120"/>
      <c r="CAW124" s="120"/>
      <c r="CAX124" s="120"/>
      <c r="CAY124" s="120"/>
      <c r="CAZ124" s="120"/>
      <c r="CBA124" s="119" t="s">
        <v>118</v>
      </c>
      <c r="CBB124" s="120"/>
      <c r="CBC124" s="120"/>
      <c r="CBD124" s="120"/>
      <c r="CBE124" s="120"/>
      <c r="CBF124" s="120"/>
      <c r="CBG124" s="120"/>
      <c r="CBH124" s="120"/>
      <c r="CBI124" s="119" t="s">
        <v>118</v>
      </c>
      <c r="CBJ124" s="120"/>
      <c r="CBK124" s="120"/>
      <c r="CBL124" s="120"/>
      <c r="CBM124" s="120"/>
      <c r="CBN124" s="120"/>
      <c r="CBO124" s="120"/>
      <c r="CBP124" s="120"/>
      <c r="CBQ124" s="119" t="s">
        <v>118</v>
      </c>
      <c r="CBR124" s="120"/>
      <c r="CBS124" s="120"/>
      <c r="CBT124" s="120"/>
      <c r="CBU124" s="120"/>
      <c r="CBV124" s="120"/>
      <c r="CBW124" s="120"/>
      <c r="CBX124" s="120"/>
      <c r="CBY124" s="119" t="s">
        <v>118</v>
      </c>
      <c r="CBZ124" s="120"/>
      <c r="CCA124" s="120"/>
      <c r="CCB124" s="120"/>
      <c r="CCC124" s="120"/>
      <c r="CCD124" s="120"/>
      <c r="CCE124" s="120"/>
      <c r="CCF124" s="120"/>
      <c r="CCG124" s="119" t="s">
        <v>118</v>
      </c>
      <c r="CCH124" s="120"/>
      <c r="CCI124" s="120"/>
      <c r="CCJ124" s="120"/>
      <c r="CCK124" s="120"/>
      <c r="CCL124" s="120"/>
      <c r="CCM124" s="120"/>
      <c r="CCN124" s="120"/>
      <c r="CCO124" s="119" t="s">
        <v>118</v>
      </c>
      <c r="CCP124" s="120"/>
      <c r="CCQ124" s="120"/>
      <c r="CCR124" s="120"/>
      <c r="CCS124" s="120"/>
      <c r="CCT124" s="120"/>
      <c r="CCU124" s="120"/>
      <c r="CCV124" s="120"/>
      <c r="CCW124" s="119" t="s">
        <v>118</v>
      </c>
      <c r="CCX124" s="120"/>
      <c r="CCY124" s="120"/>
      <c r="CCZ124" s="120"/>
      <c r="CDA124" s="120"/>
      <c r="CDB124" s="120"/>
      <c r="CDC124" s="120"/>
      <c r="CDD124" s="120"/>
      <c r="CDE124" s="119" t="s">
        <v>118</v>
      </c>
      <c r="CDF124" s="120"/>
      <c r="CDG124" s="120"/>
      <c r="CDH124" s="120"/>
      <c r="CDI124" s="120"/>
      <c r="CDJ124" s="120"/>
      <c r="CDK124" s="120"/>
      <c r="CDL124" s="120"/>
      <c r="CDM124" s="119" t="s">
        <v>118</v>
      </c>
      <c r="CDN124" s="120"/>
      <c r="CDO124" s="120"/>
      <c r="CDP124" s="120"/>
      <c r="CDQ124" s="120"/>
      <c r="CDR124" s="120"/>
      <c r="CDS124" s="120"/>
      <c r="CDT124" s="120"/>
      <c r="CDU124" s="119" t="s">
        <v>118</v>
      </c>
      <c r="CDV124" s="120"/>
      <c r="CDW124" s="120"/>
      <c r="CDX124" s="120"/>
      <c r="CDY124" s="120"/>
      <c r="CDZ124" s="120"/>
      <c r="CEA124" s="120"/>
      <c r="CEB124" s="120"/>
      <c r="CEC124" s="119" t="s">
        <v>118</v>
      </c>
      <c r="CED124" s="120"/>
      <c r="CEE124" s="120"/>
      <c r="CEF124" s="120"/>
      <c r="CEG124" s="120"/>
      <c r="CEH124" s="120"/>
      <c r="CEI124" s="120"/>
      <c r="CEJ124" s="120"/>
      <c r="CEK124" s="119" t="s">
        <v>118</v>
      </c>
      <c r="CEL124" s="120"/>
      <c r="CEM124" s="120"/>
      <c r="CEN124" s="120"/>
      <c r="CEO124" s="120"/>
      <c r="CEP124" s="120"/>
      <c r="CEQ124" s="120"/>
      <c r="CER124" s="120"/>
      <c r="CES124" s="119" t="s">
        <v>118</v>
      </c>
      <c r="CET124" s="120"/>
      <c r="CEU124" s="120"/>
      <c r="CEV124" s="120"/>
      <c r="CEW124" s="120"/>
      <c r="CEX124" s="120"/>
      <c r="CEY124" s="120"/>
      <c r="CEZ124" s="120"/>
      <c r="CFA124" s="119" t="s">
        <v>118</v>
      </c>
      <c r="CFB124" s="120"/>
      <c r="CFC124" s="120"/>
      <c r="CFD124" s="120"/>
      <c r="CFE124" s="120"/>
      <c r="CFF124" s="120"/>
      <c r="CFG124" s="120"/>
      <c r="CFH124" s="120"/>
      <c r="CFI124" s="119" t="s">
        <v>118</v>
      </c>
      <c r="CFJ124" s="120"/>
      <c r="CFK124" s="120"/>
      <c r="CFL124" s="120"/>
      <c r="CFM124" s="120"/>
      <c r="CFN124" s="120"/>
      <c r="CFO124" s="120"/>
      <c r="CFP124" s="120"/>
      <c r="CFQ124" s="119" t="s">
        <v>118</v>
      </c>
      <c r="CFR124" s="120"/>
      <c r="CFS124" s="120"/>
      <c r="CFT124" s="120"/>
      <c r="CFU124" s="120"/>
      <c r="CFV124" s="120"/>
      <c r="CFW124" s="120"/>
      <c r="CFX124" s="120"/>
      <c r="CFY124" s="119" t="s">
        <v>118</v>
      </c>
      <c r="CFZ124" s="120"/>
      <c r="CGA124" s="120"/>
      <c r="CGB124" s="120"/>
      <c r="CGC124" s="120"/>
      <c r="CGD124" s="120"/>
      <c r="CGE124" s="120"/>
      <c r="CGF124" s="120"/>
      <c r="CGG124" s="119" t="s">
        <v>118</v>
      </c>
      <c r="CGH124" s="120"/>
      <c r="CGI124" s="120"/>
      <c r="CGJ124" s="120"/>
      <c r="CGK124" s="120"/>
      <c r="CGL124" s="120"/>
      <c r="CGM124" s="120"/>
      <c r="CGN124" s="120"/>
      <c r="CGO124" s="119" t="s">
        <v>118</v>
      </c>
      <c r="CGP124" s="120"/>
      <c r="CGQ124" s="120"/>
      <c r="CGR124" s="120"/>
      <c r="CGS124" s="120"/>
      <c r="CGT124" s="120"/>
      <c r="CGU124" s="120"/>
      <c r="CGV124" s="120"/>
      <c r="CGW124" s="119" t="s">
        <v>118</v>
      </c>
      <c r="CGX124" s="120"/>
      <c r="CGY124" s="120"/>
      <c r="CGZ124" s="120"/>
      <c r="CHA124" s="120"/>
      <c r="CHB124" s="120"/>
      <c r="CHC124" s="120"/>
      <c r="CHD124" s="120"/>
      <c r="CHE124" s="119" t="s">
        <v>118</v>
      </c>
      <c r="CHF124" s="120"/>
      <c r="CHG124" s="120"/>
      <c r="CHH124" s="120"/>
      <c r="CHI124" s="120"/>
      <c r="CHJ124" s="120"/>
      <c r="CHK124" s="120"/>
      <c r="CHL124" s="120"/>
      <c r="CHM124" s="119" t="s">
        <v>118</v>
      </c>
      <c r="CHN124" s="120"/>
      <c r="CHO124" s="120"/>
      <c r="CHP124" s="120"/>
      <c r="CHQ124" s="120"/>
      <c r="CHR124" s="120"/>
      <c r="CHS124" s="120"/>
      <c r="CHT124" s="120"/>
      <c r="CHU124" s="119" t="s">
        <v>118</v>
      </c>
      <c r="CHV124" s="120"/>
      <c r="CHW124" s="120"/>
      <c r="CHX124" s="120"/>
      <c r="CHY124" s="120"/>
      <c r="CHZ124" s="120"/>
      <c r="CIA124" s="120"/>
      <c r="CIB124" s="120"/>
      <c r="CIC124" s="119" t="s">
        <v>118</v>
      </c>
      <c r="CID124" s="120"/>
      <c r="CIE124" s="120"/>
      <c r="CIF124" s="120"/>
      <c r="CIG124" s="120"/>
      <c r="CIH124" s="120"/>
      <c r="CII124" s="120"/>
      <c r="CIJ124" s="120"/>
      <c r="CIK124" s="119" t="s">
        <v>118</v>
      </c>
      <c r="CIL124" s="120"/>
      <c r="CIM124" s="120"/>
      <c r="CIN124" s="120"/>
      <c r="CIO124" s="120"/>
      <c r="CIP124" s="120"/>
      <c r="CIQ124" s="120"/>
      <c r="CIR124" s="120"/>
      <c r="CIS124" s="119" t="s">
        <v>118</v>
      </c>
      <c r="CIT124" s="120"/>
      <c r="CIU124" s="120"/>
      <c r="CIV124" s="120"/>
      <c r="CIW124" s="120"/>
      <c r="CIX124" s="120"/>
      <c r="CIY124" s="120"/>
      <c r="CIZ124" s="120"/>
      <c r="CJA124" s="119" t="s">
        <v>118</v>
      </c>
      <c r="CJB124" s="120"/>
      <c r="CJC124" s="120"/>
      <c r="CJD124" s="120"/>
      <c r="CJE124" s="120"/>
      <c r="CJF124" s="120"/>
      <c r="CJG124" s="120"/>
      <c r="CJH124" s="120"/>
      <c r="CJI124" s="119" t="s">
        <v>118</v>
      </c>
      <c r="CJJ124" s="120"/>
      <c r="CJK124" s="120"/>
      <c r="CJL124" s="120"/>
      <c r="CJM124" s="120"/>
      <c r="CJN124" s="120"/>
      <c r="CJO124" s="120"/>
      <c r="CJP124" s="120"/>
      <c r="CJQ124" s="119" t="s">
        <v>118</v>
      </c>
      <c r="CJR124" s="120"/>
      <c r="CJS124" s="120"/>
      <c r="CJT124" s="120"/>
      <c r="CJU124" s="120"/>
      <c r="CJV124" s="120"/>
      <c r="CJW124" s="120"/>
      <c r="CJX124" s="120"/>
      <c r="CJY124" s="119" t="s">
        <v>118</v>
      </c>
      <c r="CJZ124" s="120"/>
      <c r="CKA124" s="120"/>
      <c r="CKB124" s="120"/>
      <c r="CKC124" s="120"/>
      <c r="CKD124" s="120"/>
      <c r="CKE124" s="120"/>
      <c r="CKF124" s="120"/>
      <c r="CKG124" s="119" t="s">
        <v>118</v>
      </c>
      <c r="CKH124" s="120"/>
      <c r="CKI124" s="120"/>
      <c r="CKJ124" s="120"/>
      <c r="CKK124" s="120"/>
      <c r="CKL124" s="120"/>
      <c r="CKM124" s="120"/>
      <c r="CKN124" s="120"/>
      <c r="CKO124" s="119" t="s">
        <v>118</v>
      </c>
      <c r="CKP124" s="120"/>
      <c r="CKQ124" s="120"/>
      <c r="CKR124" s="120"/>
      <c r="CKS124" s="120"/>
      <c r="CKT124" s="120"/>
      <c r="CKU124" s="120"/>
      <c r="CKV124" s="120"/>
      <c r="CKW124" s="119" t="s">
        <v>118</v>
      </c>
      <c r="CKX124" s="120"/>
      <c r="CKY124" s="120"/>
      <c r="CKZ124" s="120"/>
      <c r="CLA124" s="120"/>
      <c r="CLB124" s="120"/>
      <c r="CLC124" s="120"/>
      <c r="CLD124" s="120"/>
      <c r="CLE124" s="119" t="s">
        <v>118</v>
      </c>
      <c r="CLF124" s="120"/>
      <c r="CLG124" s="120"/>
      <c r="CLH124" s="120"/>
      <c r="CLI124" s="120"/>
      <c r="CLJ124" s="120"/>
      <c r="CLK124" s="120"/>
      <c r="CLL124" s="120"/>
      <c r="CLM124" s="119" t="s">
        <v>118</v>
      </c>
      <c r="CLN124" s="120"/>
      <c r="CLO124" s="120"/>
      <c r="CLP124" s="120"/>
      <c r="CLQ124" s="120"/>
      <c r="CLR124" s="120"/>
      <c r="CLS124" s="120"/>
      <c r="CLT124" s="120"/>
      <c r="CLU124" s="119" t="s">
        <v>118</v>
      </c>
      <c r="CLV124" s="120"/>
      <c r="CLW124" s="120"/>
      <c r="CLX124" s="120"/>
      <c r="CLY124" s="120"/>
      <c r="CLZ124" s="120"/>
      <c r="CMA124" s="120"/>
      <c r="CMB124" s="120"/>
      <c r="CMC124" s="119" t="s">
        <v>118</v>
      </c>
      <c r="CMD124" s="120"/>
      <c r="CME124" s="120"/>
      <c r="CMF124" s="120"/>
      <c r="CMG124" s="120"/>
      <c r="CMH124" s="120"/>
      <c r="CMI124" s="120"/>
      <c r="CMJ124" s="120"/>
      <c r="CMK124" s="119" t="s">
        <v>118</v>
      </c>
      <c r="CML124" s="120"/>
      <c r="CMM124" s="120"/>
      <c r="CMN124" s="120"/>
      <c r="CMO124" s="120"/>
      <c r="CMP124" s="120"/>
      <c r="CMQ124" s="120"/>
      <c r="CMR124" s="120"/>
      <c r="CMS124" s="119" t="s">
        <v>118</v>
      </c>
      <c r="CMT124" s="120"/>
      <c r="CMU124" s="120"/>
      <c r="CMV124" s="120"/>
      <c r="CMW124" s="120"/>
      <c r="CMX124" s="120"/>
      <c r="CMY124" s="120"/>
      <c r="CMZ124" s="120"/>
      <c r="CNA124" s="119" t="s">
        <v>118</v>
      </c>
      <c r="CNB124" s="120"/>
      <c r="CNC124" s="120"/>
      <c r="CND124" s="120"/>
      <c r="CNE124" s="120"/>
      <c r="CNF124" s="120"/>
      <c r="CNG124" s="120"/>
      <c r="CNH124" s="120"/>
      <c r="CNI124" s="119" t="s">
        <v>118</v>
      </c>
      <c r="CNJ124" s="120"/>
      <c r="CNK124" s="120"/>
      <c r="CNL124" s="120"/>
      <c r="CNM124" s="120"/>
      <c r="CNN124" s="120"/>
      <c r="CNO124" s="120"/>
      <c r="CNP124" s="120"/>
      <c r="CNQ124" s="119" t="s">
        <v>118</v>
      </c>
      <c r="CNR124" s="120"/>
      <c r="CNS124" s="120"/>
      <c r="CNT124" s="120"/>
      <c r="CNU124" s="120"/>
      <c r="CNV124" s="120"/>
      <c r="CNW124" s="120"/>
      <c r="CNX124" s="120"/>
      <c r="CNY124" s="119" t="s">
        <v>118</v>
      </c>
      <c r="CNZ124" s="120"/>
      <c r="COA124" s="120"/>
      <c r="COB124" s="120"/>
      <c r="COC124" s="120"/>
      <c r="COD124" s="120"/>
      <c r="COE124" s="120"/>
      <c r="COF124" s="120"/>
      <c r="COG124" s="119" t="s">
        <v>118</v>
      </c>
      <c r="COH124" s="120"/>
      <c r="COI124" s="120"/>
      <c r="COJ124" s="120"/>
      <c r="COK124" s="120"/>
      <c r="COL124" s="120"/>
      <c r="COM124" s="120"/>
      <c r="CON124" s="120"/>
      <c r="COO124" s="119" t="s">
        <v>118</v>
      </c>
      <c r="COP124" s="120"/>
      <c r="COQ124" s="120"/>
      <c r="COR124" s="120"/>
      <c r="COS124" s="120"/>
      <c r="COT124" s="120"/>
      <c r="COU124" s="120"/>
      <c r="COV124" s="120"/>
      <c r="COW124" s="119" t="s">
        <v>118</v>
      </c>
      <c r="COX124" s="120"/>
      <c r="COY124" s="120"/>
      <c r="COZ124" s="120"/>
      <c r="CPA124" s="120"/>
      <c r="CPB124" s="120"/>
      <c r="CPC124" s="120"/>
      <c r="CPD124" s="120"/>
      <c r="CPE124" s="119" t="s">
        <v>118</v>
      </c>
      <c r="CPF124" s="120"/>
      <c r="CPG124" s="120"/>
      <c r="CPH124" s="120"/>
      <c r="CPI124" s="120"/>
      <c r="CPJ124" s="120"/>
      <c r="CPK124" s="120"/>
      <c r="CPL124" s="120"/>
      <c r="CPM124" s="119" t="s">
        <v>118</v>
      </c>
      <c r="CPN124" s="120"/>
      <c r="CPO124" s="120"/>
      <c r="CPP124" s="120"/>
      <c r="CPQ124" s="120"/>
      <c r="CPR124" s="120"/>
      <c r="CPS124" s="120"/>
      <c r="CPT124" s="120"/>
      <c r="CPU124" s="119" t="s">
        <v>118</v>
      </c>
      <c r="CPV124" s="120"/>
      <c r="CPW124" s="120"/>
      <c r="CPX124" s="120"/>
      <c r="CPY124" s="120"/>
      <c r="CPZ124" s="120"/>
      <c r="CQA124" s="120"/>
      <c r="CQB124" s="120"/>
      <c r="CQC124" s="119" t="s">
        <v>118</v>
      </c>
      <c r="CQD124" s="120"/>
      <c r="CQE124" s="120"/>
      <c r="CQF124" s="120"/>
      <c r="CQG124" s="120"/>
      <c r="CQH124" s="120"/>
      <c r="CQI124" s="120"/>
      <c r="CQJ124" s="120"/>
      <c r="CQK124" s="119" t="s">
        <v>118</v>
      </c>
      <c r="CQL124" s="120"/>
      <c r="CQM124" s="120"/>
      <c r="CQN124" s="120"/>
      <c r="CQO124" s="120"/>
      <c r="CQP124" s="120"/>
      <c r="CQQ124" s="120"/>
      <c r="CQR124" s="120"/>
      <c r="CQS124" s="119" t="s">
        <v>118</v>
      </c>
      <c r="CQT124" s="120"/>
      <c r="CQU124" s="120"/>
      <c r="CQV124" s="120"/>
      <c r="CQW124" s="120"/>
      <c r="CQX124" s="120"/>
      <c r="CQY124" s="120"/>
      <c r="CQZ124" s="120"/>
      <c r="CRA124" s="119" t="s">
        <v>118</v>
      </c>
      <c r="CRB124" s="120"/>
      <c r="CRC124" s="120"/>
      <c r="CRD124" s="120"/>
      <c r="CRE124" s="120"/>
      <c r="CRF124" s="120"/>
      <c r="CRG124" s="120"/>
      <c r="CRH124" s="120"/>
      <c r="CRI124" s="119" t="s">
        <v>118</v>
      </c>
      <c r="CRJ124" s="120"/>
      <c r="CRK124" s="120"/>
      <c r="CRL124" s="120"/>
      <c r="CRM124" s="120"/>
      <c r="CRN124" s="120"/>
      <c r="CRO124" s="120"/>
      <c r="CRP124" s="120"/>
      <c r="CRQ124" s="119" t="s">
        <v>118</v>
      </c>
      <c r="CRR124" s="120"/>
      <c r="CRS124" s="120"/>
      <c r="CRT124" s="120"/>
      <c r="CRU124" s="120"/>
      <c r="CRV124" s="120"/>
      <c r="CRW124" s="120"/>
      <c r="CRX124" s="120"/>
      <c r="CRY124" s="119" t="s">
        <v>118</v>
      </c>
      <c r="CRZ124" s="120"/>
      <c r="CSA124" s="120"/>
      <c r="CSB124" s="120"/>
      <c r="CSC124" s="120"/>
      <c r="CSD124" s="120"/>
      <c r="CSE124" s="120"/>
      <c r="CSF124" s="120"/>
      <c r="CSG124" s="119" t="s">
        <v>118</v>
      </c>
      <c r="CSH124" s="120"/>
      <c r="CSI124" s="120"/>
      <c r="CSJ124" s="120"/>
      <c r="CSK124" s="120"/>
      <c r="CSL124" s="120"/>
      <c r="CSM124" s="120"/>
      <c r="CSN124" s="120"/>
      <c r="CSO124" s="119" t="s">
        <v>118</v>
      </c>
      <c r="CSP124" s="120"/>
      <c r="CSQ124" s="120"/>
      <c r="CSR124" s="120"/>
      <c r="CSS124" s="120"/>
      <c r="CST124" s="120"/>
      <c r="CSU124" s="120"/>
      <c r="CSV124" s="120"/>
      <c r="CSW124" s="119" t="s">
        <v>118</v>
      </c>
      <c r="CSX124" s="120"/>
      <c r="CSY124" s="120"/>
      <c r="CSZ124" s="120"/>
      <c r="CTA124" s="120"/>
      <c r="CTB124" s="120"/>
      <c r="CTC124" s="120"/>
      <c r="CTD124" s="120"/>
      <c r="CTE124" s="119" t="s">
        <v>118</v>
      </c>
      <c r="CTF124" s="120"/>
      <c r="CTG124" s="120"/>
      <c r="CTH124" s="120"/>
      <c r="CTI124" s="120"/>
      <c r="CTJ124" s="120"/>
      <c r="CTK124" s="120"/>
      <c r="CTL124" s="120"/>
      <c r="CTM124" s="119" t="s">
        <v>118</v>
      </c>
      <c r="CTN124" s="120"/>
      <c r="CTO124" s="120"/>
      <c r="CTP124" s="120"/>
      <c r="CTQ124" s="120"/>
      <c r="CTR124" s="120"/>
      <c r="CTS124" s="120"/>
      <c r="CTT124" s="120"/>
      <c r="CTU124" s="119" t="s">
        <v>118</v>
      </c>
      <c r="CTV124" s="120"/>
      <c r="CTW124" s="120"/>
      <c r="CTX124" s="120"/>
      <c r="CTY124" s="120"/>
      <c r="CTZ124" s="120"/>
      <c r="CUA124" s="120"/>
      <c r="CUB124" s="120"/>
      <c r="CUC124" s="119" t="s">
        <v>118</v>
      </c>
      <c r="CUD124" s="120"/>
      <c r="CUE124" s="120"/>
      <c r="CUF124" s="120"/>
      <c r="CUG124" s="120"/>
      <c r="CUH124" s="120"/>
      <c r="CUI124" s="120"/>
      <c r="CUJ124" s="120"/>
      <c r="CUK124" s="119" t="s">
        <v>118</v>
      </c>
      <c r="CUL124" s="120"/>
      <c r="CUM124" s="120"/>
      <c r="CUN124" s="120"/>
      <c r="CUO124" s="120"/>
      <c r="CUP124" s="120"/>
      <c r="CUQ124" s="120"/>
      <c r="CUR124" s="120"/>
      <c r="CUS124" s="119" t="s">
        <v>118</v>
      </c>
      <c r="CUT124" s="120"/>
      <c r="CUU124" s="120"/>
      <c r="CUV124" s="120"/>
      <c r="CUW124" s="120"/>
      <c r="CUX124" s="120"/>
      <c r="CUY124" s="120"/>
      <c r="CUZ124" s="120"/>
      <c r="CVA124" s="119" t="s">
        <v>118</v>
      </c>
      <c r="CVB124" s="120"/>
      <c r="CVC124" s="120"/>
      <c r="CVD124" s="120"/>
      <c r="CVE124" s="120"/>
      <c r="CVF124" s="120"/>
      <c r="CVG124" s="120"/>
      <c r="CVH124" s="120"/>
      <c r="CVI124" s="119" t="s">
        <v>118</v>
      </c>
      <c r="CVJ124" s="120"/>
      <c r="CVK124" s="120"/>
      <c r="CVL124" s="120"/>
      <c r="CVM124" s="120"/>
      <c r="CVN124" s="120"/>
      <c r="CVO124" s="120"/>
      <c r="CVP124" s="120"/>
      <c r="CVQ124" s="119" t="s">
        <v>118</v>
      </c>
      <c r="CVR124" s="120"/>
      <c r="CVS124" s="120"/>
      <c r="CVT124" s="120"/>
      <c r="CVU124" s="120"/>
      <c r="CVV124" s="120"/>
      <c r="CVW124" s="120"/>
      <c r="CVX124" s="120"/>
      <c r="CVY124" s="119" t="s">
        <v>118</v>
      </c>
      <c r="CVZ124" s="120"/>
      <c r="CWA124" s="120"/>
      <c r="CWB124" s="120"/>
      <c r="CWC124" s="120"/>
      <c r="CWD124" s="120"/>
      <c r="CWE124" s="120"/>
      <c r="CWF124" s="120"/>
      <c r="CWG124" s="119" t="s">
        <v>118</v>
      </c>
      <c r="CWH124" s="120"/>
      <c r="CWI124" s="120"/>
      <c r="CWJ124" s="120"/>
      <c r="CWK124" s="120"/>
      <c r="CWL124" s="120"/>
      <c r="CWM124" s="120"/>
      <c r="CWN124" s="120"/>
      <c r="CWO124" s="119" t="s">
        <v>118</v>
      </c>
      <c r="CWP124" s="120"/>
      <c r="CWQ124" s="120"/>
      <c r="CWR124" s="120"/>
      <c r="CWS124" s="120"/>
      <c r="CWT124" s="120"/>
      <c r="CWU124" s="120"/>
      <c r="CWV124" s="120"/>
      <c r="CWW124" s="119" t="s">
        <v>118</v>
      </c>
      <c r="CWX124" s="120"/>
      <c r="CWY124" s="120"/>
      <c r="CWZ124" s="120"/>
      <c r="CXA124" s="120"/>
      <c r="CXB124" s="120"/>
      <c r="CXC124" s="120"/>
      <c r="CXD124" s="120"/>
      <c r="CXE124" s="119" t="s">
        <v>118</v>
      </c>
      <c r="CXF124" s="120"/>
      <c r="CXG124" s="120"/>
      <c r="CXH124" s="120"/>
      <c r="CXI124" s="120"/>
      <c r="CXJ124" s="120"/>
      <c r="CXK124" s="120"/>
      <c r="CXL124" s="120"/>
      <c r="CXM124" s="119" t="s">
        <v>118</v>
      </c>
      <c r="CXN124" s="120"/>
      <c r="CXO124" s="120"/>
      <c r="CXP124" s="120"/>
      <c r="CXQ124" s="120"/>
      <c r="CXR124" s="120"/>
      <c r="CXS124" s="120"/>
      <c r="CXT124" s="120"/>
      <c r="CXU124" s="119" t="s">
        <v>118</v>
      </c>
      <c r="CXV124" s="120"/>
      <c r="CXW124" s="120"/>
      <c r="CXX124" s="120"/>
      <c r="CXY124" s="120"/>
      <c r="CXZ124" s="120"/>
      <c r="CYA124" s="120"/>
      <c r="CYB124" s="120"/>
      <c r="CYC124" s="119" t="s">
        <v>118</v>
      </c>
      <c r="CYD124" s="120"/>
      <c r="CYE124" s="120"/>
      <c r="CYF124" s="120"/>
      <c r="CYG124" s="120"/>
      <c r="CYH124" s="120"/>
      <c r="CYI124" s="120"/>
      <c r="CYJ124" s="120"/>
      <c r="CYK124" s="119" t="s">
        <v>118</v>
      </c>
      <c r="CYL124" s="120"/>
      <c r="CYM124" s="120"/>
      <c r="CYN124" s="120"/>
      <c r="CYO124" s="120"/>
      <c r="CYP124" s="120"/>
      <c r="CYQ124" s="120"/>
      <c r="CYR124" s="120"/>
      <c r="CYS124" s="119" t="s">
        <v>118</v>
      </c>
      <c r="CYT124" s="120"/>
      <c r="CYU124" s="120"/>
      <c r="CYV124" s="120"/>
      <c r="CYW124" s="120"/>
      <c r="CYX124" s="120"/>
      <c r="CYY124" s="120"/>
      <c r="CYZ124" s="120"/>
      <c r="CZA124" s="119" t="s">
        <v>118</v>
      </c>
      <c r="CZB124" s="120"/>
      <c r="CZC124" s="120"/>
      <c r="CZD124" s="120"/>
      <c r="CZE124" s="120"/>
      <c r="CZF124" s="120"/>
      <c r="CZG124" s="120"/>
      <c r="CZH124" s="120"/>
      <c r="CZI124" s="119" t="s">
        <v>118</v>
      </c>
      <c r="CZJ124" s="120"/>
      <c r="CZK124" s="120"/>
      <c r="CZL124" s="120"/>
      <c r="CZM124" s="120"/>
      <c r="CZN124" s="120"/>
      <c r="CZO124" s="120"/>
      <c r="CZP124" s="120"/>
      <c r="CZQ124" s="119" t="s">
        <v>118</v>
      </c>
      <c r="CZR124" s="120"/>
      <c r="CZS124" s="120"/>
      <c r="CZT124" s="120"/>
      <c r="CZU124" s="120"/>
      <c r="CZV124" s="120"/>
      <c r="CZW124" s="120"/>
      <c r="CZX124" s="120"/>
      <c r="CZY124" s="119" t="s">
        <v>118</v>
      </c>
      <c r="CZZ124" s="120"/>
      <c r="DAA124" s="120"/>
      <c r="DAB124" s="120"/>
      <c r="DAC124" s="120"/>
      <c r="DAD124" s="120"/>
      <c r="DAE124" s="120"/>
      <c r="DAF124" s="120"/>
      <c r="DAG124" s="119" t="s">
        <v>118</v>
      </c>
      <c r="DAH124" s="120"/>
      <c r="DAI124" s="120"/>
      <c r="DAJ124" s="120"/>
      <c r="DAK124" s="120"/>
      <c r="DAL124" s="120"/>
      <c r="DAM124" s="120"/>
      <c r="DAN124" s="120"/>
      <c r="DAO124" s="119" t="s">
        <v>118</v>
      </c>
      <c r="DAP124" s="120"/>
      <c r="DAQ124" s="120"/>
      <c r="DAR124" s="120"/>
      <c r="DAS124" s="120"/>
      <c r="DAT124" s="120"/>
      <c r="DAU124" s="120"/>
      <c r="DAV124" s="120"/>
      <c r="DAW124" s="119" t="s">
        <v>118</v>
      </c>
      <c r="DAX124" s="120"/>
      <c r="DAY124" s="120"/>
      <c r="DAZ124" s="120"/>
      <c r="DBA124" s="120"/>
      <c r="DBB124" s="120"/>
      <c r="DBC124" s="120"/>
      <c r="DBD124" s="120"/>
      <c r="DBE124" s="119" t="s">
        <v>118</v>
      </c>
      <c r="DBF124" s="120"/>
      <c r="DBG124" s="120"/>
      <c r="DBH124" s="120"/>
      <c r="DBI124" s="120"/>
      <c r="DBJ124" s="120"/>
      <c r="DBK124" s="120"/>
      <c r="DBL124" s="120"/>
      <c r="DBM124" s="119" t="s">
        <v>118</v>
      </c>
      <c r="DBN124" s="120"/>
      <c r="DBO124" s="120"/>
      <c r="DBP124" s="120"/>
      <c r="DBQ124" s="120"/>
      <c r="DBR124" s="120"/>
      <c r="DBS124" s="120"/>
      <c r="DBT124" s="120"/>
      <c r="DBU124" s="119" t="s">
        <v>118</v>
      </c>
      <c r="DBV124" s="120"/>
      <c r="DBW124" s="120"/>
      <c r="DBX124" s="120"/>
      <c r="DBY124" s="120"/>
      <c r="DBZ124" s="120"/>
      <c r="DCA124" s="120"/>
      <c r="DCB124" s="120"/>
      <c r="DCC124" s="119" t="s">
        <v>118</v>
      </c>
      <c r="DCD124" s="120"/>
      <c r="DCE124" s="120"/>
      <c r="DCF124" s="120"/>
      <c r="DCG124" s="120"/>
      <c r="DCH124" s="120"/>
      <c r="DCI124" s="120"/>
      <c r="DCJ124" s="120"/>
      <c r="DCK124" s="119" t="s">
        <v>118</v>
      </c>
      <c r="DCL124" s="120"/>
      <c r="DCM124" s="120"/>
      <c r="DCN124" s="120"/>
      <c r="DCO124" s="120"/>
      <c r="DCP124" s="120"/>
      <c r="DCQ124" s="120"/>
      <c r="DCR124" s="120"/>
      <c r="DCS124" s="119" t="s">
        <v>118</v>
      </c>
      <c r="DCT124" s="120"/>
      <c r="DCU124" s="120"/>
      <c r="DCV124" s="120"/>
      <c r="DCW124" s="120"/>
      <c r="DCX124" s="120"/>
      <c r="DCY124" s="120"/>
      <c r="DCZ124" s="120"/>
      <c r="DDA124" s="119" t="s">
        <v>118</v>
      </c>
      <c r="DDB124" s="120"/>
      <c r="DDC124" s="120"/>
      <c r="DDD124" s="120"/>
      <c r="DDE124" s="120"/>
      <c r="DDF124" s="120"/>
      <c r="DDG124" s="120"/>
      <c r="DDH124" s="120"/>
      <c r="DDI124" s="119" t="s">
        <v>118</v>
      </c>
      <c r="DDJ124" s="120"/>
      <c r="DDK124" s="120"/>
      <c r="DDL124" s="120"/>
      <c r="DDM124" s="120"/>
      <c r="DDN124" s="120"/>
      <c r="DDO124" s="120"/>
      <c r="DDP124" s="120"/>
      <c r="DDQ124" s="119" t="s">
        <v>118</v>
      </c>
      <c r="DDR124" s="120"/>
      <c r="DDS124" s="120"/>
      <c r="DDT124" s="120"/>
      <c r="DDU124" s="120"/>
      <c r="DDV124" s="120"/>
      <c r="DDW124" s="120"/>
      <c r="DDX124" s="120"/>
      <c r="DDY124" s="119" t="s">
        <v>118</v>
      </c>
      <c r="DDZ124" s="120"/>
      <c r="DEA124" s="120"/>
      <c r="DEB124" s="120"/>
      <c r="DEC124" s="120"/>
      <c r="DED124" s="120"/>
      <c r="DEE124" s="120"/>
      <c r="DEF124" s="120"/>
      <c r="DEG124" s="119" t="s">
        <v>118</v>
      </c>
      <c r="DEH124" s="120"/>
      <c r="DEI124" s="120"/>
      <c r="DEJ124" s="120"/>
      <c r="DEK124" s="120"/>
      <c r="DEL124" s="120"/>
      <c r="DEM124" s="120"/>
      <c r="DEN124" s="120"/>
      <c r="DEO124" s="119" t="s">
        <v>118</v>
      </c>
      <c r="DEP124" s="120"/>
      <c r="DEQ124" s="120"/>
      <c r="DER124" s="120"/>
      <c r="DES124" s="120"/>
      <c r="DET124" s="120"/>
      <c r="DEU124" s="120"/>
      <c r="DEV124" s="120"/>
      <c r="DEW124" s="119" t="s">
        <v>118</v>
      </c>
      <c r="DEX124" s="120"/>
      <c r="DEY124" s="120"/>
      <c r="DEZ124" s="120"/>
      <c r="DFA124" s="120"/>
      <c r="DFB124" s="120"/>
      <c r="DFC124" s="120"/>
      <c r="DFD124" s="120"/>
      <c r="DFE124" s="119" t="s">
        <v>118</v>
      </c>
      <c r="DFF124" s="120"/>
      <c r="DFG124" s="120"/>
      <c r="DFH124" s="120"/>
      <c r="DFI124" s="120"/>
      <c r="DFJ124" s="120"/>
      <c r="DFK124" s="120"/>
      <c r="DFL124" s="120"/>
      <c r="DFM124" s="119" t="s">
        <v>118</v>
      </c>
      <c r="DFN124" s="120"/>
      <c r="DFO124" s="120"/>
      <c r="DFP124" s="120"/>
      <c r="DFQ124" s="120"/>
      <c r="DFR124" s="120"/>
      <c r="DFS124" s="120"/>
      <c r="DFT124" s="120"/>
      <c r="DFU124" s="119" t="s">
        <v>118</v>
      </c>
      <c r="DFV124" s="120"/>
      <c r="DFW124" s="120"/>
      <c r="DFX124" s="120"/>
      <c r="DFY124" s="120"/>
      <c r="DFZ124" s="120"/>
      <c r="DGA124" s="120"/>
      <c r="DGB124" s="120"/>
      <c r="DGC124" s="119" t="s">
        <v>118</v>
      </c>
      <c r="DGD124" s="120"/>
      <c r="DGE124" s="120"/>
      <c r="DGF124" s="120"/>
      <c r="DGG124" s="120"/>
      <c r="DGH124" s="120"/>
      <c r="DGI124" s="120"/>
      <c r="DGJ124" s="120"/>
      <c r="DGK124" s="119" t="s">
        <v>118</v>
      </c>
      <c r="DGL124" s="120"/>
      <c r="DGM124" s="120"/>
      <c r="DGN124" s="120"/>
      <c r="DGO124" s="120"/>
      <c r="DGP124" s="120"/>
      <c r="DGQ124" s="120"/>
      <c r="DGR124" s="120"/>
      <c r="DGS124" s="119" t="s">
        <v>118</v>
      </c>
      <c r="DGT124" s="120"/>
      <c r="DGU124" s="120"/>
      <c r="DGV124" s="120"/>
      <c r="DGW124" s="120"/>
      <c r="DGX124" s="120"/>
      <c r="DGY124" s="120"/>
      <c r="DGZ124" s="120"/>
      <c r="DHA124" s="119" t="s">
        <v>118</v>
      </c>
      <c r="DHB124" s="120"/>
      <c r="DHC124" s="120"/>
      <c r="DHD124" s="120"/>
      <c r="DHE124" s="120"/>
      <c r="DHF124" s="120"/>
      <c r="DHG124" s="120"/>
      <c r="DHH124" s="120"/>
      <c r="DHI124" s="119" t="s">
        <v>118</v>
      </c>
      <c r="DHJ124" s="120"/>
      <c r="DHK124" s="120"/>
      <c r="DHL124" s="120"/>
      <c r="DHM124" s="120"/>
      <c r="DHN124" s="120"/>
      <c r="DHO124" s="120"/>
      <c r="DHP124" s="120"/>
      <c r="DHQ124" s="119" t="s">
        <v>118</v>
      </c>
      <c r="DHR124" s="120"/>
      <c r="DHS124" s="120"/>
      <c r="DHT124" s="120"/>
      <c r="DHU124" s="120"/>
      <c r="DHV124" s="120"/>
      <c r="DHW124" s="120"/>
      <c r="DHX124" s="120"/>
      <c r="DHY124" s="119" t="s">
        <v>118</v>
      </c>
      <c r="DHZ124" s="120"/>
      <c r="DIA124" s="120"/>
      <c r="DIB124" s="120"/>
      <c r="DIC124" s="120"/>
      <c r="DID124" s="120"/>
      <c r="DIE124" s="120"/>
      <c r="DIF124" s="120"/>
      <c r="DIG124" s="119" t="s">
        <v>118</v>
      </c>
      <c r="DIH124" s="120"/>
      <c r="DII124" s="120"/>
      <c r="DIJ124" s="120"/>
      <c r="DIK124" s="120"/>
      <c r="DIL124" s="120"/>
      <c r="DIM124" s="120"/>
      <c r="DIN124" s="120"/>
      <c r="DIO124" s="119" t="s">
        <v>118</v>
      </c>
      <c r="DIP124" s="120"/>
      <c r="DIQ124" s="120"/>
      <c r="DIR124" s="120"/>
      <c r="DIS124" s="120"/>
      <c r="DIT124" s="120"/>
      <c r="DIU124" s="120"/>
      <c r="DIV124" s="120"/>
      <c r="DIW124" s="119" t="s">
        <v>118</v>
      </c>
      <c r="DIX124" s="120"/>
      <c r="DIY124" s="120"/>
      <c r="DIZ124" s="120"/>
      <c r="DJA124" s="120"/>
      <c r="DJB124" s="120"/>
      <c r="DJC124" s="120"/>
      <c r="DJD124" s="120"/>
      <c r="DJE124" s="119" t="s">
        <v>118</v>
      </c>
      <c r="DJF124" s="120"/>
      <c r="DJG124" s="120"/>
      <c r="DJH124" s="120"/>
      <c r="DJI124" s="120"/>
      <c r="DJJ124" s="120"/>
      <c r="DJK124" s="120"/>
      <c r="DJL124" s="120"/>
      <c r="DJM124" s="119" t="s">
        <v>118</v>
      </c>
      <c r="DJN124" s="120"/>
      <c r="DJO124" s="120"/>
      <c r="DJP124" s="120"/>
      <c r="DJQ124" s="120"/>
      <c r="DJR124" s="120"/>
      <c r="DJS124" s="120"/>
      <c r="DJT124" s="120"/>
      <c r="DJU124" s="119" t="s">
        <v>118</v>
      </c>
      <c r="DJV124" s="120"/>
      <c r="DJW124" s="120"/>
      <c r="DJX124" s="120"/>
      <c r="DJY124" s="120"/>
      <c r="DJZ124" s="120"/>
      <c r="DKA124" s="120"/>
      <c r="DKB124" s="120"/>
      <c r="DKC124" s="119" t="s">
        <v>118</v>
      </c>
      <c r="DKD124" s="120"/>
      <c r="DKE124" s="120"/>
      <c r="DKF124" s="120"/>
      <c r="DKG124" s="120"/>
      <c r="DKH124" s="120"/>
      <c r="DKI124" s="120"/>
      <c r="DKJ124" s="120"/>
      <c r="DKK124" s="119" t="s">
        <v>118</v>
      </c>
      <c r="DKL124" s="120"/>
      <c r="DKM124" s="120"/>
      <c r="DKN124" s="120"/>
      <c r="DKO124" s="120"/>
      <c r="DKP124" s="120"/>
      <c r="DKQ124" s="120"/>
      <c r="DKR124" s="120"/>
      <c r="DKS124" s="119" t="s">
        <v>118</v>
      </c>
      <c r="DKT124" s="120"/>
      <c r="DKU124" s="120"/>
      <c r="DKV124" s="120"/>
      <c r="DKW124" s="120"/>
      <c r="DKX124" s="120"/>
      <c r="DKY124" s="120"/>
      <c r="DKZ124" s="120"/>
      <c r="DLA124" s="119" t="s">
        <v>118</v>
      </c>
      <c r="DLB124" s="120"/>
      <c r="DLC124" s="120"/>
      <c r="DLD124" s="120"/>
      <c r="DLE124" s="120"/>
      <c r="DLF124" s="120"/>
      <c r="DLG124" s="120"/>
      <c r="DLH124" s="120"/>
      <c r="DLI124" s="119" t="s">
        <v>118</v>
      </c>
      <c r="DLJ124" s="120"/>
      <c r="DLK124" s="120"/>
      <c r="DLL124" s="120"/>
      <c r="DLM124" s="120"/>
      <c r="DLN124" s="120"/>
      <c r="DLO124" s="120"/>
      <c r="DLP124" s="120"/>
      <c r="DLQ124" s="119" t="s">
        <v>118</v>
      </c>
      <c r="DLR124" s="120"/>
      <c r="DLS124" s="120"/>
      <c r="DLT124" s="120"/>
      <c r="DLU124" s="120"/>
      <c r="DLV124" s="120"/>
      <c r="DLW124" s="120"/>
      <c r="DLX124" s="120"/>
      <c r="DLY124" s="119" t="s">
        <v>118</v>
      </c>
      <c r="DLZ124" s="120"/>
      <c r="DMA124" s="120"/>
      <c r="DMB124" s="120"/>
      <c r="DMC124" s="120"/>
      <c r="DMD124" s="120"/>
      <c r="DME124" s="120"/>
      <c r="DMF124" s="120"/>
      <c r="DMG124" s="119" t="s">
        <v>118</v>
      </c>
      <c r="DMH124" s="120"/>
      <c r="DMI124" s="120"/>
      <c r="DMJ124" s="120"/>
      <c r="DMK124" s="120"/>
      <c r="DML124" s="120"/>
      <c r="DMM124" s="120"/>
      <c r="DMN124" s="120"/>
      <c r="DMO124" s="119" t="s">
        <v>118</v>
      </c>
      <c r="DMP124" s="120"/>
      <c r="DMQ124" s="120"/>
      <c r="DMR124" s="120"/>
      <c r="DMS124" s="120"/>
      <c r="DMT124" s="120"/>
      <c r="DMU124" s="120"/>
      <c r="DMV124" s="120"/>
      <c r="DMW124" s="119" t="s">
        <v>118</v>
      </c>
      <c r="DMX124" s="120"/>
      <c r="DMY124" s="120"/>
      <c r="DMZ124" s="120"/>
      <c r="DNA124" s="120"/>
      <c r="DNB124" s="120"/>
      <c r="DNC124" s="120"/>
      <c r="DND124" s="120"/>
      <c r="DNE124" s="119" t="s">
        <v>118</v>
      </c>
      <c r="DNF124" s="120"/>
      <c r="DNG124" s="120"/>
      <c r="DNH124" s="120"/>
      <c r="DNI124" s="120"/>
      <c r="DNJ124" s="120"/>
      <c r="DNK124" s="120"/>
      <c r="DNL124" s="120"/>
      <c r="DNM124" s="119" t="s">
        <v>118</v>
      </c>
      <c r="DNN124" s="120"/>
      <c r="DNO124" s="120"/>
      <c r="DNP124" s="120"/>
      <c r="DNQ124" s="120"/>
      <c r="DNR124" s="120"/>
      <c r="DNS124" s="120"/>
      <c r="DNT124" s="120"/>
      <c r="DNU124" s="119" t="s">
        <v>118</v>
      </c>
      <c r="DNV124" s="120"/>
      <c r="DNW124" s="120"/>
      <c r="DNX124" s="120"/>
      <c r="DNY124" s="120"/>
      <c r="DNZ124" s="120"/>
      <c r="DOA124" s="120"/>
      <c r="DOB124" s="120"/>
      <c r="DOC124" s="119" t="s">
        <v>118</v>
      </c>
      <c r="DOD124" s="120"/>
      <c r="DOE124" s="120"/>
      <c r="DOF124" s="120"/>
      <c r="DOG124" s="120"/>
      <c r="DOH124" s="120"/>
      <c r="DOI124" s="120"/>
      <c r="DOJ124" s="120"/>
      <c r="DOK124" s="119" t="s">
        <v>118</v>
      </c>
      <c r="DOL124" s="120"/>
      <c r="DOM124" s="120"/>
      <c r="DON124" s="120"/>
      <c r="DOO124" s="120"/>
      <c r="DOP124" s="120"/>
      <c r="DOQ124" s="120"/>
      <c r="DOR124" s="120"/>
      <c r="DOS124" s="119" t="s">
        <v>118</v>
      </c>
      <c r="DOT124" s="120"/>
      <c r="DOU124" s="120"/>
      <c r="DOV124" s="120"/>
      <c r="DOW124" s="120"/>
      <c r="DOX124" s="120"/>
      <c r="DOY124" s="120"/>
      <c r="DOZ124" s="120"/>
      <c r="DPA124" s="119" t="s">
        <v>118</v>
      </c>
      <c r="DPB124" s="120"/>
      <c r="DPC124" s="120"/>
      <c r="DPD124" s="120"/>
      <c r="DPE124" s="120"/>
      <c r="DPF124" s="120"/>
      <c r="DPG124" s="120"/>
      <c r="DPH124" s="120"/>
      <c r="DPI124" s="119" t="s">
        <v>118</v>
      </c>
      <c r="DPJ124" s="120"/>
      <c r="DPK124" s="120"/>
      <c r="DPL124" s="120"/>
      <c r="DPM124" s="120"/>
      <c r="DPN124" s="120"/>
      <c r="DPO124" s="120"/>
      <c r="DPP124" s="120"/>
      <c r="DPQ124" s="119" t="s">
        <v>118</v>
      </c>
      <c r="DPR124" s="120"/>
      <c r="DPS124" s="120"/>
      <c r="DPT124" s="120"/>
      <c r="DPU124" s="120"/>
      <c r="DPV124" s="120"/>
      <c r="DPW124" s="120"/>
      <c r="DPX124" s="120"/>
      <c r="DPY124" s="119" t="s">
        <v>118</v>
      </c>
      <c r="DPZ124" s="120"/>
      <c r="DQA124" s="120"/>
      <c r="DQB124" s="120"/>
      <c r="DQC124" s="120"/>
      <c r="DQD124" s="120"/>
      <c r="DQE124" s="120"/>
      <c r="DQF124" s="120"/>
      <c r="DQG124" s="119" t="s">
        <v>118</v>
      </c>
      <c r="DQH124" s="120"/>
      <c r="DQI124" s="120"/>
      <c r="DQJ124" s="120"/>
      <c r="DQK124" s="120"/>
      <c r="DQL124" s="120"/>
      <c r="DQM124" s="120"/>
      <c r="DQN124" s="120"/>
      <c r="DQO124" s="119" t="s">
        <v>118</v>
      </c>
      <c r="DQP124" s="120"/>
      <c r="DQQ124" s="120"/>
      <c r="DQR124" s="120"/>
      <c r="DQS124" s="120"/>
      <c r="DQT124" s="120"/>
      <c r="DQU124" s="120"/>
      <c r="DQV124" s="120"/>
      <c r="DQW124" s="119" t="s">
        <v>118</v>
      </c>
      <c r="DQX124" s="120"/>
      <c r="DQY124" s="120"/>
      <c r="DQZ124" s="120"/>
      <c r="DRA124" s="120"/>
      <c r="DRB124" s="120"/>
      <c r="DRC124" s="120"/>
      <c r="DRD124" s="120"/>
      <c r="DRE124" s="119" t="s">
        <v>118</v>
      </c>
      <c r="DRF124" s="120"/>
      <c r="DRG124" s="120"/>
      <c r="DRH124" s="120"/>
      <c r="DRI124" s="120"/>
      <c r="DRJ124" s="120"/>
      <c r="DRK124" s="120"/>
      <c r="DRL124" s="120"/>
      <c r="DRM124" s="119" t="s">
        <v>118</v>
      </c>
      <c r="DRN124" s="120"/>
      <c r="DRO124" s="120"/>
      <c r="DRP124" s="120"/>
      <c r="DRQ124" s="120"/>
      <c r="DRR124" s="120"/>
      <c r="DRS124" s="120"/>
      <c r="DRT124" s="120"/>
      <c r="DRU124" s="119" t="s">
        <v>118</v>
      </c>
      <c r="DRV124" s="120"/>
      <c r="DRW124" s="120"/>
      <c r="DRX124" s="120"/>
      <c r="DRY124" s="120"/>
      <c r="DRZ124" s="120"/>
      <c r="DSA124" s="120"/>
      <c r="DSB124" s="120"/>
      <c r="DSC124" s="119" t="s">
        <v>118</v>
      </c>
      <c r="DSD124" s="120"/>
      <c r="DSE124" s="120"/>
      <c r="DSF124" s="120"/>
      <c r="DSG124" s="120"/>
      <c r="DSH124" s="120"/>
      <c r="DSI124" s="120"/>
      <c r="DSJ124" s="120"/>
      <c r="DSK124" s="119" t="s">
        <v>118</v>
      </c>
      <c r="DSL124" s="120"/>
      <c r="DSM124" s="120"/>
      <c r="DSN124" s="120"/>
      <c r="DSO124" s="120"/>
      <c r="DSP124" s="120"/>
      <c r="DSQ124" s="120"/>
      <c r="DSR124" s="120"/>
      <c r="DSS124" s="119" t="s">
        <v>118</v>
      </c>
      <c r="DST124" s="120"/>
      <c r="DSU124" s="120"/>
      <c r="DSV124" s="120"/>
      <c r="DSW124" s="120"/>
      <c r="DSX124" s="120"/>
      <c r="DSY124" s="120"/>
      <c r="DSZ124" s="120"/>
      <c r="DTA124" s="119" t="s">
        <v>118</v>
      </c>
      <c r="DTB124" s="120"/>
      <c r="DTC124" s="120"/>
      <c r="DTD124" s="120"/>
      <c r="DTE124" s="120"/>
      <c r="DTF124" s="120"/>
      <c r="DTG124" s="120"/>
      <c r="DTH124" s="120"/>
      <c r="DTI124" s="119" t="s">
        <v>118</v>
      </c>
      <c r="DTJ124" s="120"/>
      <c r="DTK124" s="120"/>
      <c r="DTL124" s="120"/>
      <c r="DTM124" s="120"/>
      <c r="DTN124" s="120"/>
      <c r="DTO124" s="120"/>
      <c r="DTP124" s="120"/>
      <c r="DTQ124" s="119" t="s">
        <v>118</v>
      </c>
      <c r="DTR124" s="120"/>
      <c r="DTS124" s="120"/>
      <c r="DTT124" s="120"/>
      <c r="DTU124" s="120"/>
      <c r="DTV124" s="120"/>
      <c r="DTW124" s="120"/>
      <c r="DTX124" s="120"/>
      <c r="DTY124" s="119" t="s">
        <v>118</v>
      </c>
      <c r="DTZ124" s="120"/>
      <c r="DUA124" s="120"/>
      <c r="DUB124" s="120"/>
      <c r="DUC124" s="120"/>
      <c r="DUD124" s="120"/>
      <c r="DUE124" s="120"/>
      <c r="DUF124" s="120"/>
      <c r="DUG124" s="119" t="s">
        <v>118</v>
      </c>
      <c r="DUH124" s="120"/>
      <c r="DUI124" s="120"/>
      <c r="DUJ124" s="120"/>
      <c r="DUK124" s="120"/>
      <c r="DUL124" s="120"/>
      <c r="DUM124" s="120"/>
      <c r="DUN124" s="120"/>
      <c r="DUO124" s="119" t="s">
        <v>118</v>
      </c>
      <c r="DUP124" s="120"/>
      <c r="DUQ124" s="120"/>
      <c r="DUR124" s="120"/>
      <c r="DUS124" s="120"/>
      <c r="DUT124" s="120"/>
      <c r="DUU124" s="120"/>
      <c r="DUV124" s="120"/>
      <c r="DUW124" s="119" t="s">
        <v>118</v>
      </c>
      <c r="DUX124" s="120"/>
      <c r="DUY124" s="120"/>
      <c r="DUZ124" s="120"/>
      <c r="DVA124" s="120"/>
      <c r="DVB124" s="120"/>
      <c r="DVC124" s="120"/>
      <c r="DVD124" s="120"/>
      <c r="DVE124" s="119" t="s">
        <v>118</v>
      </c>
      <c r="DVF124" s="120"/>
      <c r="DVG124" s="120"/>
      <c r="DVH124" s="120"/>
      <c r="DVI124" s="120"/>
      <c r="DVJ124" s="120"/>
      <c r="DVK124" s="120"/>
      <c r="DVL124" s="120"/>
      <c r="DVM124" s="119" t="s">
        <v>118</v>
      </c>
      <c r="DVN124" s="120"/>
      <c r="DVO124" s="120"/>
      <c r="DVP124" s="120"/>
      <c r="DVQ124" s="120"/>
      <c r="DVR124" s="120"/>
      <c r="DVS124" s="120"/>
      <c r="DVT124" s="120"/>
      <c r="DVU124" s="119" t="s">
        <v>118</v>
      </c>
      <c r="DVV124" s="120"/>
      <c r="DVW124" s="120"/>
      <c r="DVX124" s="120"/>
      <c r="DVY124" s="120"/>
      <c r="DVZ124" s="120"/>
      <c r="DWA124" s="120"/>
      <c r="DWB124" s="120"/>
      <c r="DWC124" s="119" t="s">
        <v>118</v>
      </c>
      <c r="DWD124" s="120"/>
      <c r="DWE124" s="120"/>
      <c r="DWF124" s="120"/>
      <c r="DWG124" s="120"/>
      <c r="DWH124" s="120"/>
      <c r="DWI124" s="120"/>
      <c r="DWJ124" s="120"/>
      <c r="DWK124" s="119" t="s">
        <v>118</v>
      </c>
      <c r="DWL124" s="120"/>
      <c r="DWM124" s="120"/>
      <c r="DWN124" s="120"/>
      <c r="DWO124" s="120"/>
      <c r="DWP124" s="120"/>
      <c r="DWQ124" s="120"/>
      <c r="DWR124" s="120"/>
      <c r="DWS124" s="119" t="s">
        <v>118</v>
      </c>
      <c r="DWT124" s="120"/>
      <c r="DWU124" s="120"/>
      <c r="DWV124" s="120"/>
      <c r="DWW124" s="120"/>
      <c r="DWX124" s="120"/>
      <c r="DWY124" s="120"/>
      <c r="DWZ124" s="120"/>
      <c r="DXA124" s="119" t="s">
        <v>118</v>
      </c>
      <c r="DXB124" s="120"/>
      <c r="DXC124" s="120"/>
      <c r="DXD124" s="120"/>
      <c r="DXE124" s="120"/>
      <c r="DXF124" s="120"/>
      <c r="DXG124" s="120"/>
      <c r="DXH124" s="120"/>
      <c r="DXI124" s="119" t="s">
        <v>118</v>
      </c>
      <c r="DXJ124" s="120"/>
      <c r="DXK124" s="120"/>
      <c r="DXL124" s="120"/>
      <c r="DXM124" s="120"/>
      <c r="DXN124" s="120"/>
      <c r="DXO124" s="120"/>
      <c r="DXP124" s="120"/>
      <c r="DXQ124" s="119" t="s">
        <v>118</v>
      </c>
      <c r="DXR124" s="120"/>
      <c r="DXS124" s="120"/>
      <c r="DXT124" s="120"/>
      <c r="DXU124" s="120"/>
      <c r="DXV124" s="120"/>
      <c r="DXW124" s="120"/>
      <c r="DXX124" s="120"/>
      <c r="DXY124" s="119" t="s">
        <v>118</v>
      </c>
      <c r="DXZ124" s="120"/>
      <c r="DYA124" s="120"/>
      <c r="DYB124" s="120"/>
      <c r="DYC124" s="120"/>
      <c r="DYD124" s="120"/>
      <c r="DYE124" s="120"/>
      <c r="DYF124" s="120"/>
      <c r="DYG124" s="119" t="s">
        <v>118</v>
      </c>
      <c r="DYH124" s="120"/>
      <c r="DYI124" s="120"/>
      <c r="DYJ124" s="120"/>
      <c r="DYK124" s="120"/>
      <c r="DYL124" s="120"/>
      <c r="DYM124" s="120"/>
      <c r="DYN124" s="120"/>
      <c r="DYO124" s="119" t="s">
        <v>118</v>
      </c>
      <c r="DYP124" s="120"/>
      <c r="DYQ124" s="120"/>
      <c r="DYR124" s="120"/>
      <c r="DYS124" s="120"/>
      <c r="DYT124" s="120"/>
      <c r="DYU124" s="120"/>
      <c r="DYV124" s="120"/>
      <c r="DYW124" s="119" t="s">
        <v>118</v>
      </c>
      <c r="DYX124" s="120"/>
      <c r="DYY124" s="120"/>
      <c r="DYZ124" s="120"/>
      <c r="DZA124" s="120"/>
      <c r="DZB124" s="120"/>
      <c r="DZC124" s="120"/>
      <c r="DZD124" s="120"/>
      <c r="DZE124" s="119" t="s">
        <v>118</v>
      </c>
      <c r="DZF124" s="120"/>
      <c r="DZG124" s="120"/>
      <c r="DZH124" s="120"/>
      <c r="DZI124" s="120"/>
      <c r="DZJ124" s="120"/>
      <c r="DZK124" s="120"/>
      <c r="DZL124" s="120"/>
      <c r="DZM124" s="119" t="s">
        <v>118</v>
      </c>
      <c r="DZN124" s="120"/>
      <c r="DZO124" s="120"/>
      <c r="DZP124" s="120"/>
      <c r="DZQ124" s="120"/>
      <c r="DZR124" s="120"/>
      <c r="DZS124" s="120"/>
      <c r="DZT124" s="120"/>
      <c r="DZU124" s="119" t="s">
        <v>118</v>
      </c>
      <c r="DZV124" s="120"/>
      <c r="DZW124" s="120"/>
      <c r="DZX124" s="120"/>
      <c r="DZY124" s="120"/>
      <c r="DZZ124" s="120"/>
      <c r="EAA124" s="120"/>
      <c r="EAB124" s="120"/>
      <c r="EAC124" s="119" t="s">
        <v>118</v>
      </c>
      <c r="EAD124" s="120"/>
      <c r="EAE124" s="120"/>
      <c r="EAF124" s="120"/>
      <c r="EAG124" s="120"/>
      <c r="EAH124" s="120"/>
      <c r="EAI124" s="120"/>
      <c r="EAJ124" s="120"/>
      <c r="EAK124" s="119" t="s">
        <v>118</v>
      </c>
      <c r="EAL124" s="120"/>
      <c r="EAM124" s="120"/>
      <c r="EAN124" s="120"/>
      <c r="EAO124" s="120"/>
      <c r="EAP124" s="120"/>
      <c r="EAQ124" s="120"/>
      <c r="EAR124" s="120"/>
      <c r="EAS124" s="119" t="s">
        <v>118</v>
      </c>
      <c r="EAT124" s="120"/>
      <c r="EAU124" s="120"/>
      <c r="EAV124" s="120"/>
      <c r="EAW124" s="120"/>
      <c r="EAX124" s="120"/>
      <c r="EAY124" s="120"/>
      <c r="EAZ124" s="120"/>
      <c r="EBA124" s="119" t="s">
        <v>118</v>
      </c>
      <c r="EBB124" s="120"/>
      <c r="EBC124" s="120"/>
      <c r="EBD124" s="120"/>
      <c r="EBE124" s="120"/>
      <c r="EBF124" s="120"/>
      <c r="EBG124" s="120"/>
      <c r="EBH124" s="120"/>
      <c r="EBI124" s="119" t="s">
        <v>118</v>
      </c>
      <c r="EBJ124" s="120"/>
      <c r="EBK124" s="120"/>
      <c r="EBL124" s="120"/>
      <c r="EBM124" s="120"/>
      <c r="EBN124" s="120"/>
      <c r="EBO124" s="120"/>
      <c r="EBP124" s="120"/>
      <c r="EBQ124" s="119" t="s">
        <v>118</v>
      </c>
      <c r="EBR124" s="120"/>
      <c r="EBS124" s="120"/>
      <c r="EBT124" s="120"/>
      <c r="EBU124" s="120"/>
      <c r="EBV124" s="120"/>
      <c r="EBW124" s="120"/>
      <c r="EBX124" s="120"/>
      <c r="EBY124" s="119" t="s">
        <v>118</v>
      </c>
      <c r="EBZ124" s="120"/>
      <c r="ECA124" s="120"/>
      <c r="ECB124" s="120"/>
      <c r="ECC124" s="120"/>
      <c r="ECD124" s="120"/>
      <c r="ECE124" s="120"/>
      <c r="ECF124" s="120"/>
      <c r="ECG124" s="119" t="s">
        <v>118</v>
      </c>
      <c r="ECH124" s="120"/>
      <c r="ECI124" s="120"/>
      <c r="ECJ124" s="120"/>
      <c r="ECK124" s="120"/>
      <c r="ECL124" s="120"/>
      <c r="ECM124" s="120"/>
      <c r="ECN124" s="120"/>
      <c r="ECO124" s="119" t="s">
        <v>118</v>
      </c>
      <c r="ECP124" s="120"/>
      <c r="ECQ124" s="120"/>
      <c r="ECR124" s="120"/>
      <c r="ECS124" s="120"/>
      <c r="ECT124" s="120"/>
      <c r="ECU124" s="120"/>
      <c r="ECV124" s="120"/>
      <c r="ECW124" s="119" t="s">
        <v>118</v>
      </c>
      <c r="ECX124" s="120"/>
      <c r="ECY124" s="120"/>
      <c r="ECZ124" s="120"/>
      <c r="EDA124" s="120"/>
      <c r="EDB124" s="120"/>
      <c r="EDC124" s="120"/>
      <c r="EDD124" s="120"/>
      <c r="EDE124" s="119" t="s">
        <v>118</v>
      </c>
      <c r="EDF124" s="120"/>
      <c r="EDG124" s="120"/>
      <c r="EDH124" s="120"/>
      <c r="EDI124" s="120"/>
      <c r="EDJ124" s="120"/>
      <c r="EDK124" s="120"/>
      <c r="EDL124" s="120"/>
      <c r="EDM124" s="119" t="s">
        <v>118</v>
      </c>
      <c r="EDN124" s="120"/>
      <c r="EDO124" s="120"/>
      <c r="EDP124" s="120"/>
      <c r="EDQ124" s="120"/>
      <c r="EDR124" s="120"/>
      <c r="EDS124" s="120"/>
      <c r="EDT124" s="120"/>
      <c r="EDU124" s="119" t="s">
        <v>118</v>
      </c>
      <c r="EDV124" s="120"/>
      <c r="EDW124" s="120"/>
      <c r="EDX124" s="120"/>
      <c r="EDY124" s="120"/>
      <c r="EDZ124" s="120"/>
      <c r="EEA124" s="120"/>
      <c r="EEB124" s="120"/>
      <c r="EEC124" s="119" t="s">
        <v>118</v>
      </c>
      <c r="EED124" s="120"/>
      <c r="EEE124" s="120"/>
      <c r="EEF124" s="120"/>
      <c r="EEG124" s="120"/>
      <c r="EEH124" s="120"/>
      <c r="EEI124" s="120"/>
      <c r="EEJ124" s="120"/>
      <c r="EEK124" s="119" t="s">
        <v>118</v>
      </c>
      <c r="EEL124" s="120"/>
      <c r="EEM124" s="120"/>
      <c r="EEN124" s="120"/>
      <c r="EEO124" s="120"/>
      <c r="EEP124" s="120"/>
      <c r="EEQ124" s="120"/>
      <c r="EER124" s="120"/>
      <c r="EES124" s="119" t="s">
        <v>118</v>
      </c>
      <c r="EET124" s="120"/>
      <c r="EEU124" s="120"/>
      <c r="EEV124" s="120"/>
      <c r="EEW124" s="120"/>
      <c r="EEX124" s="120"/>
      <c r="EEY124" s="120"/>
      <c r="EEZ124" s="120"/>
      <c r="EFA124" s="119" t="s">
        <v>118</v>
      </c>
      <c r="EFB124" s="120"/>
      <c r="EFC124" s="120"/>
      <c r="EFD124" s="120"/>
      <c r="EFE124" s="120"/>
      <c r="EFF124" s="120"/>
      <c r="EFG124" s="120"/>
      <c r="EFH124" s="120"/>
      <c r="EFI124" s="119" t="s">
        <v>118</v>
      </c>
      <c r="EFJ124" s="120"/>
      <c r="EFK124" s="120"/>
      <c r="EFL124" s="120"/>
      <c r="EFM124" s="120"/>
      <c r="EFN124" s="120"/>
      <c r="EFO124" s="120"/>
      <c r="EFP124" s="120"/>
      <c r="EFQ124" s="119" t="s">
        <v>118</v>
      </c>
      <c r="EFR124" s="120"/>
      <c r="EFS124" s="120"/>
      <c r="EFT124" s="120"/>
      <c r="EFU124" s="120"/>
      <c r="EFV124" s="120"/>
      <c r="EFW124" s="120"/>
      <c r="EFX124" s="120"/>
      <c r="EFY124" s="119" t="s">
        <v>118</v>
      </c>
      <c r="EFZ124" s="120"/>
      <c r="EGA124" s="120"/>
      <c r="EGB124" s="120"/>
      <c r="EGC124" s="120"/>
      <c r="EGD124" s="120"/>
      <c r="EGE124" s="120"/>
      <c r="EGF124" s="120"/>
      <c r="EGG124" s="119" t="s">
        <v>118</v>
      </c>
      <c r="EGH124" s="120"/>
      <c r="EGI124" s="120"/>
      <c r="EGJ124" s="120"/>
      <c r="EGK124" s="120"/>
      <c r="EGL124" s="120"/>
      <c r="EGM124" s="120"/>
      <c r="EGN124" s="120"/>
      <c r="EGO124" s="119" t="s">
        <v>118</v>
      </c>
      <c r="EGP124" s="120"/>
      <c r="EGQ124" s="120"/>
      <c r="EGR124" s="120"/>
      <c r="EGS124" s="120"/>
      <c r="EGT124" s="120"/>
      <c r="EGU124" s="120"/>
      <c r="EGV124" s="120"/>
      <c r="EGW124" s="119" t="s">
        <v>118</v>
      </c>
      <c r="EGX124" s="120"/>
      <c r="EGY124" s="120"/>
      <c r="EGZ124" s="120"/>
      <c r="EHA124" s="120"/>
      <c r="EHB124" s="120"/>
      <c r="EHC124" s="120"/>
      <c r="EHD124" s="120"/>
      <c r="EHE124" s="119" t="s">
        <v>118</v>
      </c>
      <c r="EHF124" s="120"/>
      <c r="EHG124" s="120"/>
      <c r="EHH124" s="120"/>
      <c r="EHI124" s="120"/>
      <c r="EHJ124" s="120"/>
      <c r="EHK124" s="120"/>
      <c r="EHL124" s="120"/>
      <c r="EHM124" s="119" t="s">
        <v>118</v>
      </c>
      <c r="EHN124" s="120"/>
      <c r="EHO124" s="120"/>
      <c r="EHP124" s="120"/>
      <c r="EHQ124" s="120"/>
      <c r="EHR124" s="120"/>
      <c r="EHS124" s="120"/>
      <c r="EHT124" s="120"/>
      <c r="EHU124" s="119" t="s">
        <v>118</v>
      </c>
      <c r="EHV124" s="120"/>
      <c r="EHW124" s="120"/>
      <c r="EHX124" s="120"/>
      <c r="EHY124" s="120"/>
      <c r="EHZ124" s="120"/>
      <c r="EIA124" s="120"/>
      <c r="EIB124" s="120"/>
      <c r="EIC124" s="119" t="s">
        <v>118</v>
      </c>
      <c r="EID124" s="120"/>
      <c r="EIE124" s="120"/>
      <c r="EIF124" s="120"/>
      <c r="EIG124" s="120"/>
      <c r="EIH124" s="120"/>
      <c r="EII124" s="120"/>
      <c r="EIJ124" s="120"/>
      <c r="EIK124" s="119" t="s">
        <v>118</v>
      </c>
      <c r="EIL124" s="120"/>
      <c r="EIM124" s="120"/>
      <c r="EIN124" s="120"/>
      <c r="EIO124" s="120"/>
      <c r="EIP124" s="120"/>
      <c r="EIQ124" s="120"/>
      <c r="EIR124" s="120"/>
      <c r="EIS124" s="119" t="s">
        <v>118</v>
      </c>
      <c r="EIT124" s="120"/>
      <c r="EIU124" s="120"/>
      <c r="EIV124" s="120"/>
      <c r="EIW124" s="120"/>
      <c r="EIX124" s="120"/>
      <c r="EIY124" s="120"/>
      <c r="EIZ124" s="120"/>
      <c r="EJA124" s="119" t="s">
        <v>118</v>
      </c>
      <c r="EJB124" s="120"/>
      <c r="EJC124" s="120"/>
      <c r="EJD124" s="120"/>
      <c r="EJE124" s="120"/>
      <c r="EJF124" s="120"/>
      <c r="EJG124" s="120"/>
      <c r="EJH124" s="120"/>
      <c r="EJI124" s="119" t="s">
        <v>118</v>
      </c>
      <c r="EJJ124" s="120"/>
      <c r="EJK124" s="120"/>
      <c r="EJL124" s="120"/>
      <c r="EJM124" s="120"/>
      <c r="EJN124" s="120"/>
      <c r="EJO124" s="120"/>
      <c r="EJP124" s="120"/>
      <c r="EJQ124" s="119" t="s">
        <v>118</v>
      </c>
      <c r="EJR124" s="120"/>
      <c r="EJS124" s="120"/>
      <c r="EJT124" s="120"/>
      <c r="EJU124" s="120"/>
      <c r="EJV124" s="120"/>
      <c r="EJW124" s="120"/>
      <c r="EJX124" s="120"/>
      <c r="EJY124" s="119" t="s">
        <v>118</v>
      </c>
      <c r="EJZ124" s="120"/>
      <c r="EKA124" s="120"/>
      <c r="EKB124" s="120"/>
      <c r="EKC124" s="120"/>
      <c r="EKD124" s="120"/>
      <c r="EKE124" s="120"/>
      <c r="EKF124" s="120"/>
      <c r="EKG124" s="119" t="s">
        <v>118</v>
      </c>
      <c r="EKH124" s="120"/>
      <c r="EKI124" s="120"/>
      <c r="EKJ124" s="120"/>
      <c r="EKK124" s="120"/>
      <c r="EKL124" s="120"/>
      <c r="EKM124" s="120"/>
      <c r="EKN124" s="120"/>
      <c r="EKO124" s="119" t="s">
        <v>118</v>
      </c>
      <c r="EKP124" s="120"/>
      <c r="EKQ124" s="120"/>
      <c r="EKR124" s="120"/>
      <c r="EKS124" s="120"/>
      <c r="EKT124" s="120"/>
      <c r="EKU124" s="120"/>
      <c r="EKV124" s="120"/>
      <c r="EKW124" s="119" t="s">
        <v>118</v>
      </c>
      <c r="EKX124" s="120"/>
      <c r="EKY124" s="120"/>
      <c r="EKZ124" s="120"/>
      <c r="ELA124" s="120"/>
      <c r="ELB124" s="120"/>
      <c r="ELC124" s="120"/>
      <c r="ELD124" s="120"/>
      <c r="ELE124" s="119" t="s">
        <v>118</v>
      </c>
      <c r="ELF124" s="120"/>
      <c r="ELG124" s="120"/>
      <c r="ELH124" s="120"/>
      <c r="ELI124" s="120"/>
      <c r="ELJ124" s="120"/>
      <c r="ELK124" s="120"/>
      <c r="ELL124" s="120"/>
      <c r="ELM124" s="119" t="s">
        <v>118</v>
      </c>
      <c r="ELN124" s="120"/>
      <c r="ELO124" s="120"/>
      <c r="ELP124" s="120"/>
      <c r="ELQ124" s="120"/>
      <c r="ELR124" s="120"/>
      <c r="ELS124" s="120"/>
      <c r="ELT124" s="120"/>
      <c r="ELU124" s="119" t="s">
        <v>118</v>
      </c>
      <c r="ELV124" s="120"/>
      <c r="ELW124" s="120"/>
      <c r="ELX124" s="120"/>
      <c r="ELY124" s="120"/>
      <c r="ELZ124" s="120"/>
      <c r="EMA124" s="120"/>
      <c r="EMB124" s="120"/>
      <c r="EMC124" s="119" t="s">
        <v>118</v>
      </c>
      <c r="EMD124" s="120"/>
      <c r="EME124" s="120"/>
      <c r="EMF124" s="120"/>
      <c r="EMG124" s="120"/>
      <c r="EMH124" s="120"/>
      <c r="EMI124" s="120"/>
      <c r="EMJ124" s="120"/>
      <c r="EMK124" s="119" t="s">
        <v>118</v>
      </c>
      <c r="EML124" s="120"/>
      <c r="EMM124" s="120"/>
      <c r="EMN124" s="120"/>
      <c r="EMO124" s="120"/>
      <c r="EMP124" s="120"/>
      <c r="EMQ124" s="120"/>
      <c r="EMR124" s="120"/>
      <c r="EMS124" s="119" t="s">
        <v>118</v>
      </c>
      <c r="EMT124" s="120"/>
      <c r="EMU124" s="120"/>
      <c r="EMV124" s="120"/>
      <c r="EMW124" s="120"/>
      <c r="EMX124" s="120"/>
      <c r="EMY124" s="120"/>
      <c r="EMZ124" s="120"/>
      <c r="ENA124" s="119" t="s">
        <v>118</v>
      </c>
      <c r="ENB124" s="120"/>
      <c r="ENC124" s="120"/>
      <c r="END124" s="120"/>
      <c r="ENE124" s="120"/>
      <c r="ENF124" s="120"/>
      <c r="ENG124" s="120"/>
      <c r="ENH124" s="120"/>
      <c r="ENI124" s="119" t="s">
        <v>118</v>
      </c>
      <c r="ENJ124" s="120"/>
      <c r="ENK124" s="120"/>
      <c r="ENL124" s="120"/>
      <c r="ENM124" s="120"/>
      <c r="ENN124" s="120"/>
      <c r="ENO124" s="120"/>
      <c r="ENP124" s="120"/>
      <c r="ENQ124" s="119" t="s">
        <v>118</v>
      </c>
      <c r="ENR124" s="120"/>
      <c r="ENS124" s="120"/>
      <c r="ENT124" s="120"/>
      <c r="ENU124" s="120"/>
      <c r="ENV124" s="120"/>
      <c r="ENW124" s="120"/>
      <c r="ENX124" s="120"/>
      <c r="ENY124" s="119" t="s">
        <v>118</v>
      </c>
      <c r="ENZ124" s="120"/>
      <c r="EOA124" s="120"/>
      <c r="EOB124" s="120"/>
      <c r="EOC124" s="120"/>
      <c r="EOD124" s="120"/>
      <c r="EOE124" s="120"/>
      <c r="EOF124" s="120"/>
      <c r="EOG124" s="119" t="s">
        <v>118</v>
      </c>
      <c r="EOH124" s="120"/>
      <c r="EOI124" s="120"/>
      <c r="EOJ124" s="120"/>
      <c r="EOK124" s="120"/>
      <c r="EOL124" s="120"/>
      <c r="EOM124" s="120"/>
      <c r="EON124" s="120"/>
      <c r="EOO124" s="119" t="s">
        <v>118</v>
      </c>
      <c r="EOP124" s="120"/>
      <c r="EOQ124" s="120"/>
      <c r="EOR124" s="120"/>
      <c r="EOS124" s="120"/>
      <c r="EOT124" s="120"/>
      <c r="EOU124" s="120"/>
      <c r="EOV124" s="120"/>
      <c r="EOW124" s="119" t="s">
        <v>118</v>
      </c>
      <c r="EOX124" s="120"/>
      <c r="EOY124" s="120"/>
      <c r="EOZ124" s="120"/>
      <c r="EPA124" s="120"/>
      <c r="EPB124" s="120"/>
      <c r="EPC124" s="120"/>
      <c r="EPD124" s="120"/>
      <c r="EPE124" s="119" t="s">
        <v>118</v>
      </c>
      <c r="EPF124" s="120"/>
      <c r="EPG124" s="120"/>
      <c r="EPH124" s="120"/>
      <c r="EPI124" s="120"/>
      <c r="EPJ124" s="120"/>
      <c r="EPK124" s="120"/>
      <c r="EPL124" s="120"/>
      <c r="EPM124" s="119" t="s">
        <v>118</v>
      </c>
      <c r="EPN124" s="120"/>
      <c r="EPO124" s="120"/>
      <c r="EPP124" s="120"/>
      <c r="EPQ124" s="120"/>
      <c r="EPR124" s="120"/>
      <c r="EPS124" s="120"/>
      <c r="EPT124" s="120"/>
      <c r="EPU124" s="119" t="s">
        <v>118</v>
      </c>
      <c r="EPV124" s="120"/>
      <c r="EPW124" s="120"/>
      <c r="EPX124" s="120"/>
      <c r="EPY124" s="120"/>
      <c r="EPZ124" s="120"/>
      <c r="EQA124" s="120"/>
      <c r="EQB124" s="120"/>
      <c r="EQC124" s="119" t="s">
        <v>118</v>
      </c>
      <c r="EQD124" s="120"/>
      <c r="EQE124" s="120"/>
      <c r="EQF124" s="120"/>
      <c r="EQG124" s="120"/>
      <c r="EQH124" s="120"/>
      <c r="EQI124" s="120"/>
      <c r="EQJ124" s="120"/>
      <c r="EQK124" s="119" t="s">
        <v>118</v>
      </c>
      <c r="EQL124" s="120"/>
      <c r="EQM124" s="120"/>
      <c r="EQN124" s="120"/>
      <c r="EQO124" s="120"/>
      <c r="EQP124" s="120"/>
      <c r="EQQ124" s="120"/>
      <c r="EQR124" s="120"/>
      <c r="EQS124" s="119" t="s">
        <v>118</v>
      </c>
      <c r="EQT124" s="120"/>
      <c r="EQU124" s="120"/>
      <c r="EQV124" s="120"/>
      <c r="EQW124" s="120"/>
      <c r="EQX124" s="120"/>
      <c r="EQY124" s="120"/>
      <c r="EQZ124" s="120"/>
      <c r="ERA124" s="119" t="s">
        <v>118</v>
      </c>
      <c r="ERB124" s="120"/>
      <c r="ERC124" s="120"/>
      <c r="ERD124" s="120"/>
      <c r="ERE124" s="120"/>
      <c r="ERF124" s="120"/>
      <c r="ERG124" s="120"/>
      <c r="ERH124" s="120"/>
      <c r="ERI124" s="119" t="s">
        <v>118</v>
      </c>
      <c r="ERJ124" s="120"/>
      <c r="ERK124" s="120"/>
      <c r="ERL124" s="120"/>
      <c r="ERM124" s="120"/>
      <c r="ERN124" s="120"/>
      <c r="ERO124" s="120"/>
      <c r="ERP124" s="120"/>
      <c r="ERQ124" s="119" t="s">
        <v>118</v>
      </c>
      <c r="ERR124" s="120"/>
      <c r="ERS124" s="120"/>
      <c r="ERT124" s="120"/>
      <c r="ERU124" s="120"/>
      <c r="ERV124" s="120"/>
      <c r="ERW124" s="120"/>
      <c r="ERX124" s="120"/>
      <c r="ERY124" s="119" t="s">
        <v>118</v>
      </c>
      <c r="ERZ124" s="120"/>
      <c r="ESA124" s="120"/>
      <c r="ESB124" s="120"/>
      <c r="ESC124" s="120"/>
      <c r="ESD124" s="120"/>
      <c r="ESE124" s="120"/>
      <c r="ESF124" s="120"/>
      <c r="ESG124" s="119" t="s">
        <v>118</v>
      </c>
      <c r="ESH124" s="120"/>
      <c r="ESI124" s="120"/>
      <c r="ESJ124" s="120"/>
      <c r="ESK124" s="120"/>
      <c r="ESL124" s="120"/>
      <c r="ESM124" s="120"/>
      <c r="ESN124" s="120"/>
      <c r="ESO124" s="119" t="s">
        <v>118</v>
      </c>
      <c r="ESP124" s="120"/>
      <c r="ESQ124" s="120"/>
      <c r="ESR124" s="120"/>
      <c r="ESS124" s="120"/>
      <c r="EST124" s="120"/>
      <c r="ESU124" s="120"/>
      <c r="ESV124" s="120"/>
      <c r="ESW124" s="119" t="s">
        <v>118</v>
      </c>
      <c r="ESX124" s="120"/>
      <c r="ESY124" s="120"/>
      <c r="ESZ124" s="120"/>
      <c r="ETA124" s="120"/>
      <c r="ETB124" s="120"/>
      <c r="ETC124" s="120"/>
      <c r="ETD124" s="120"/>
      <c r="ETE124" s="119" t="s">
        <v>118</v>
      </c>
      <c r="ETF124" s="120"/>
      <c r="ETG124" s="120"/>
      <c r="ETH124" s="120"/>
      <c r="ETI124" s="120"/>
      <c r="ETJ124" s="120"/>
      <c r="ETK124" s="120"/>
      <c r="ETL124" s="120"/>
      <c r="ETM124" s="119" t="s">
        <v>118</v>
      </c>
      <c r="ETN124" s="120"/>
      <c r="ETO124" s="120"/>
      <c r="ETP124" s="120"/>
      <c r="ETQ124" s="120"/>
      <c r="ETR124" s="120"/>
      <c r="ETS124" s="120"/>
      <c r="ETT124" s="120"/>
      <c r="ETU124" s="119" t="s">
        <v>118</v>
      </c>
      <c r="ETV124" s="120"/>
      <c r="ETW124" s="120"/>
      <c r="ETX124" s="120"/>
      <c r="ETY124" s="120"/>
      <c r="ETZ124" s="120"/>
      <c r="EUA124" s="120"/>
      <c r="EUB124" s="120"/>
      <c r="EUC124" s="119" t="s">
        <v>118</v>
      </c>
      <c r="EUD124" s="120"/>
      <c r="EUE124" s="120"/>
      <c r="EUF124" s="120"/>
      <c r="EUG124" s="120"/>
      <c r="EUH124" s="120"/>
      <c r="EUI124" s="120"/>
      <c r="EUJ124" s="120"/>
      <c r="EUK124" s="119" t="s">
        <v>118</v>
      </c>
      <c r="EUL124" s="120"/>
      <c r="EUM124" s="120"/>
      <c r="EUN124" s="120"/>
      <c r="EUO124" s="120"/>
      <c r="EUP124" s="120"/>
      <c r="EUQ124" s="120"/>
      <c r="EUR124" s="120"/>
      <c r="EUS124" s="119" t="s">
        <v>118</v>
      </c>
      <c r="EUT124" s="120"/>
      <c r="EUU124" s="120"/>
      <c r="EUV124" s="120"/>
      <c r="EUW124" s="120"/>
      <c r="EUX124" s="120"/>
      <c r="EUY124" s="120"/>
      <c r="EUZ124" s="120"/>
      <c r="EVA124" s="119" t="s">
        <v>118</v>
      </c>
      <c r="EVB124" s="120"/>
      <c r="EVC124" s="120"/>
      <c r="EVD124" s="120"/>
      <c r="EVE124" s="120"/>
      <c r="EVF124" s="120"/>
      <c r="EVG124" s="120"/>
      <c r="EVH124" s="120"/>
      <c r="EVI124" s="119" t="s">
        <v>118</v>
      </c>
      <c r="EVJ124" s="120"/>
      <c r="EVK124" s="120"/>
      <c r="EVL124" s="120"/>
      <c r="EVM124" s="120"/>
      <c r="EVN124" s="120"/>
      <c r="EVO124" s="120"/>
      <c r="EVP124" s="120"/>
      <c r="EVQ124" s="119" t="s">
        <v>118</v>
      </c>
      <c r="EVR124" s="120"/>
      <c r="EVS124" s="120"/>
      <c r="EVT124" s="120"/>
      <c r="EVU124" s="120"/>
      <c r="EVV124" s="120"/>
      <c r="EVW124" s="120"/>
      <c r="EVX124" s="120"/>
      <c r="EVY124" s="119" t="s">
        <v>118</v>
      </c>
      <c r="EVZ124" s="120"/>
      <c r="EWA124" s="120"/>
      <c r="EWB124" s="120"/>
      <c r="EWC124" s="120"/>
      <c r="EWD124" s="120"/>
      <c r="EWE124" s="120"/>
      <c r="EWF124" s="120"/>
      <c r="EWG124" s="119" t="s">
        <v>118</v>
      </c>
      <c r="EWH124" s="120"/>
      <c r="EWI124" s="120"/>
      <c r="EWJ124" s="120"/>
      <c r="EWK124" s="120"/>
      <c r="EWL124" s="120"/>
      <c r="EWM124" s="120"/>
      <c r="EWN124" s="120"/>
      <c r="EWO124" s="119" t="s">
        <v>118</v>
      </c>
      <c r="EWP124" s="120"/>
      <c r="EWQ124" s="120"/>
      <c r="EWR124" s="120"/>
      <c r="EWS124" s="120"/>
      <c r="EWT124" s="120"/>
      <c r="EWU124" s="120"/>
      <c r="EWV124" s="120"/>
      <c r="EWW124" s="119" t="s">
        <v>118</v>
      </c>
      <c r="EWX124" s="120"/>
      <c r="EWY124" s="120"/>
      <c r="EWZ124" s="120"/>
      <c r="EXA124" s="120"/>
      <c r="EXB124" s="120"/>
      <c r="EXC124" s="120"/>
      <c r="EXD124" s="120"/>
      <c r="EXE124" s="119" t="s">
        <v>118</v>
      </c>
      <c r="EXF124" s="120"/>
      <c r="EXG124" s="120"/>
      <c r="EXH124" s="120"/>
      <c r="EXI124" s="120"/>
      <c r="EXJ124" s="120"/>
      <c r="EXK124" s="120"/>
      <c r="EXL124" s="120"/>
      <c r="EXM124" s="119" t="s">
        <v>118</v>
      </c>
      <c r="EXN124" s="120"/>
      <c r="EXO124" s="120"/>
      <c r="EXP124" s="120"/>
      <c r="EXQ124" s="120"/>
      <c r="EXR124" s="120"/>
      <c r="EXS124" s="120"/>
      <c r="EXT124" s="120"/>
      <c r="EXU124" s="119" t="s">
        <v>118</v>
      </c>
      <c r="EXV124" s="120"/>
      <c r="EXW124" s="120"/>
      <c r="EXX124" s="120"/>
      <c r="EXY124" s="120"/>
      <c r="EXZ124" s="120"/>
      <c r="EYA124" s="120"/>
      <c r="EYB124" s="120"/>
      <c r="EYC124" s="119" t="s">
        <v>118</v>
      </c>
      <c r="EYD124" s="120"/>
      <c r="EYE124" s="120"/>
      <c r="EYF124" s="120"/>
      <c r="EYG124" s="120"/>
      <c r="EYH124" s="120"/>
      <c r="EYI124" s="120"/>
      <c r="EYJ124" s="120"/>
      <c r="EYK124" s="119" t="s">
        <v>118</v>
      </c>
      <c r="EYL124" s="120"/>
      <c r="EYM124" s="120"/>
      <c r="EYN124" s="120"/>
      <c r="EYO124" s="120"/>
      <c r="EYP124" s="120"/>
      <c r="EYQ124" s="120"/>
      <c r="EYR124" s="120"/>
      <c r="EYS124" s="119" t="s">
        <v>118</v>
      </c>
      <c r="EYT124" s="120"/>
      <c r="EYU124" s="120"/>
      <c r="EYV124" s="120"/>
      <c r="EYW124" s="120"/>
      <c r="EYX124" s="120"/>
      <c r="EYY124" s="120"/>
      <c r="EYZ124" s="120"/>
      <c r="EZA124" s="119" t="s">
        <v>118</v>
      </c>
      <c r="EZB124" s="120"/>
      <c r="EZC124" s="120"/>
      <c r="EZD124" s="120"/>
      <c r="EZE124" s="120"/>
      <c r="EZF124" s="120"/>
      <c r="EZG124" s="120"/>
      <c r="EZH124" s="120"/>
      <c r="EZI124" s="119" t="s">
        <v>118</v>
      </c>
      <c r="EZJ124" s="120"/>
      <c r="EZK124" s="120"/>
      <c r="EZL124" s="120"/>
      <c r="EZM124" s="120"/>
      <c r="EZN124" s="120"/>
      <c r="EZO124" s="120"/>
      <c r="EZP124" s="120"/>
      <c r="EZQ124" s="119" t="s">
        <v>118</v>
      </c>
      <c r="EZR124" s="120"/>
      <c r="EZS124" s="120"/>
      <c r="EZT124" s="120"/>
      <c r="EZU124" s="120"/>
      <c r="EZV124" s="120"/>
      <c r="EZW124" s="120"/>
      <c r="EZX124" s="120"/>
      <c r="EZY124" s="119" t="s">
        <v>118</v>
      </c>
      <c r="EZZ124" s="120"/>
      <c r="FAA124" s="120"/>
      <c r="FAB124" s="120"/>
      <c r="FAC124" s="120"/>
      <c r="FAD124" s="120"/>
      <c r="FAE124" s="120"/>
      <c r="FAF124" s="120"/>
      <c r="FAG124" s="119" t="s">
        <v>118</v>
      </c>
      <c r="FAH124" s="120"/>
      <c r="FAI124" s="120"/>
      <c r="FAJ124" s="120"/>
      <c r="FAK124" s="120"/>
      <c r="FAL124" s="120"/>
      <c r="FAM124" s="120"/>
      <c r="FAN124" s="120"/>
      <c r="FAO124" s="119" t="s">
        <v>118</v>
      </c>
      <c r="FAP124" s="120"/>
      <c r="FAQ124" s="120"/>
      <c r="FAR124" s="120"/>
      <c r="FAS124" s="120"/>
      <c r="FAT124" s="120"/>
      <c r="FAU124" s="120"/>
      <c r="FAV124" s="120"/>
      <c r="FAW124" s="119" t="s">
        <v>118</v>
      </c>
      <c r="FAX124" s="120"/>
      <c r="FAY124" s="120"/>
      <c r="FAZ124" s="120"/>
      <c r="FBA124" s="120"/>
      <c r="FBB124" s="120"/>
      <c r="FBC124" s="120"/>
      <c r="FBD124" s="120"/>
      <c r="FBE124" s="119" t="s">
        <v>118</v>
      </c>
      <c r="FBF124" s="120"/>
      <c r="FBG124" s="120"/>
      <c r="FBH124" s="120"/>
      <c r="FBI124" s="120"/>
      <c r="FBJ124" s="120"/>
      <c r="FBK124" s="120"/>
      <c r="FBL124" s="120"/>
      <c r="FBM124" s="119" t="s">
        <v>118</v>
      </c>
      <c r="FBN124" s="120"/>
      <c r="FBO124" s="120"/>
      <c r="FBP124" s="120"/>
      <c r="FBQ124" s="120"/>
      <c r="FBR124" s="120"/>
      <c r="FBS124" s="120"/>
      <c r="FBT124" s="120"/>
      <c r="FBU124" s="119" t="s">
        <v>118</v>
      </c>
      <c r="FBV124" s="120"/>
      <c r="FBW124" s="120"/>
      <c r="FBX124" s="120"/>
      <c r="FBY124" s="120"/>
      <c r="FBZ124" s="120"/>
      <c r="FCA124" s="120"/>
      <c r="FCB124" s="120"/>
      <c r="FCC124" s="119" t="s">
        <v>118</v>
      </c>
      <c r="FCD124" s="120"/>
      <c r="FCE124" s="120"/>
      <c r="FCF124" s="120"/>
      <c r="FCG124" s="120"/>
      <c r="FCH124" s="120"/>
      <c r="FCI124" s="120"/>
      <c r="FCJ124" s="120"/>
      <c r="FCK124" s="119" t="s">
        <v>118</v>
      </c>
      <c r="FCL124" s="120"/>
      <c r="FCM124" s="120"/>
      <c r="FCN124" s="120"/>
      <c r="FCO124" s="120"/>
      <c r="FCP124" s="120"/>
      <c r="FCQ124" s="120"/>
      <c r="FCR124" s="120"/>
      <c r="FCS124" s="119" t="s">
        <v>118</v>
      </c>
      <c r="FCT124" s="120"/>
      <c r="FCU124" s="120"/>
      <c r="FCV124" s="120"/>
      <c r="FCW124" s="120"/>
      <c r="FCX124" s="120"/>
      <c r="FCY124" s="120"/>
      <c r="FCZ124" s="120"/>
      <c r="FDA124" s="119" t="s">
        <v>118</v>
      </c>
      <c r="FDB124" s="120"/>
      <c r="FDC124" s="120"/>
      <c r="FDD124" s="120"/>
      <c r="FDE124" s="120"/>
      <c r="FDF124" s="120"/>
      <c r="FDG124" s="120"/>
      <c r="FDH124" s="120"/>
      <c r="FDI124" s="119" t="s">
        <v>118</v>
      </c>
      <c r="FDJ124" s="120"/>
      <c r="FDK124" s="120"/>
      <c r="FDL124" s="120"/>
      <c r="FDM124" s="120"/>
      <c r="FDN124" s="120"/>
      <c r="FDO124" s="120"/>
      <c r="FDP124" s="120"/>
      <c r="FDQ124" s="119" t="s">
        <v>118</v>
      </c>
      <c r="FDR124" s="120"/>
      <c r="FDS124" s="120"/>
      <c r="FDT124" s="120"/>
      <c r="FDU124" s="120"/>
      <c r="FDV124" s="120"/>
      <c r="FDW124" s="120"/>
      <c r="FDX124" s="120"/>
      <c r="FDY124" s="119" t="s">
        <v>118</v>
      </c>
      <c r="FDZ124" s="120"/>
      <c r="FEA124" s="120"/>
      <c r="FEB124" s="120"/>
      <c r="FEC124" s="120"/>
      <c r="FED124" s="120"/>
      <c r="FEE124" s="120"/>
      <c r="FEF124" s="120"/>
      <c r="FEG124" s="119" t="s">
        <v>118</v>
      </c>
      <c r="FEH124" s="120"/>
      <c r="FEI124" s="120"/>
      <c r="FEJ124" s="120"/>
      <c r="FEK124" s="120"/>
      <c r="FEL124" s="120"/>
      <c r="FEM124" s="120"/>
      <c r="FEN124" s="120"/>
      <c r="FEO124" s="119" t="s">
        <v>118</v>
      </c>
      <c r="FEP124" s="120"/>
      <c r="FEQ124" s="120"/>
      <c r="FER124" s="120"/>
      <c r="FES124" s="120"/>
      <c r="FET124" s="120"/>
      <c r="FEU124" s="120"/>
      <c r="FEV124" s="120"/>
      <c r="FEW124" s="119" t="s">
        <v>118</v>
      </c>
      <c r="FEX124" s="120"/>
      <c r="FEY124" s="120"/>
      <c r="FEZ124" s="120"/>
      <c r="FFA124" s="120"/>
      <c r="FFB124" s="120"/>
      <c r="FFC124" s="120"/>
      <c r="FFD124" s="120"/>
      <c r="FFE124" s="119" t="s">
        <v>118</v>
      </c>
      <c r="FFF124" s="120"/>
      <c r="FFG124" s="120"/>
      <c r="FFH124" s="120"/>
      <c r="FFI124" s="120"/>
      <c r="FFJ124" s="120"/>
      <c r="FFK124" s="120"/>
      <c r="FFL124" s="120"/>
      <c r="FFM124" s="119" t="s">
        <v>118</v>
      </c>
      <c r="FFN124" s="120"/>
      <c r="FFO124" s="120"/>
      <c r="FFP124" s="120"/>
      <c r="FFQ124" s="120"/>
      <c r="FFR124" s="120"/>
      <c r="FFS124" s="120"/>
      <c r="FFT124" s="120"/>
      <c r="FFU124" s="119" t="s">
        <v>118</v>
      </c>
      <c r="FFV124" s="120"/>
      <c r="FFW124" s="120"/>
      <c r="FFX124" s="120"/>
      <c r="FFY124" s="120"/>
      <c r="FFZ124" s="120"/>
      <c r="FGA124" s="120"/>
      <c r="FGB124" s="120"/>
      <c r="FGC124" s="119" t="s">
        <v>118</v>
      </c>
      <c r="FGD124" s="120"/>
      <c r="FGE124" s="120"/>
      <c r="FGF124" s="120"/>
      <c r="FGG124" s="120"/>
      <c r="FGH124" s="120"/>
      <c r="FGI124" s="120"/>
      <c r="FGJ124" s="120"/>
      <c r="FGK124" s="119" t="s">
        <v>118</v>
      </c>
      <c r="FGL124" s="120"/>
      <c r="FGM124" s="120"/>
      <c r="FGN124" s="120"/>
      <c r="FGO124" s="120"/>
      <c r="FGP124" s="120"/>
      <c r="FGQ124" s="120"/>
      <c r="FGR124" s="120"/>
      <c r="FGS124" s="119" t="s">
        <v>118</v>
      </c>
      <c r="FGT124" s="120"/>
      <c r="FGU124" s="120"/>
      <c r="FGV124" s="120"/>
      <c r="FGW124" s="120"/>
      <c r="FGX124" s="120"/>
      <c r="FGY124" s="120"/>
      <c r="FGZ124" s="120"/>
      <c r="FHA124" s="119" t="s">
        <v>118</v>
      </c>
      <c r="FHB124" s="120"/>
      <c r="FHC124" s="120"/>
      <c r="FHD124" s="120"/>
      <c r="FHE124" s="120"/>
      <c r="FHF124" s="120"/>
      <c r="FHG124" s="120"/>
      <c r="FHH124" s="120"/>
      <c r="FHI124" s="119" t="s">
        <v>118</v>
      </c>
      <c r="FHJ124" s="120"/>
      <c r="FHK124" s="120"/>
      <c r="FHL124" s="120"/>
      <c r="FHM124" s="120"/>
      <c r="FHN124" s="120"/>
      <c r="FHO124" s="120"/>
      <c r="FHP124" s="120"/>
      <c r="FHQ124" s="119" t="s">
        <v>118</v>
      </c>
      <c r="FHR124" s="120"/>
      <c r="FHS124" s="120"/>
      <c r="FHT124" s="120"/>
      <c r="FHU124" s="120"/>
      <c r="FHV124" s="120"/>
      <c r="FHW124" s="120"/>
      <c r="FHX124" s="120"/>
      <c r="FHY124" s="119" t="s">
        <v>118</v>
      </c>
      <c r="FHZ124" s="120"/>
      <c r="FIA124" s="120"/>
      <c r="FIB124" s="120"/>
      <c r="FIC124" s="120"/>
      <c r="FID124" s="120"/>
      <c r="FIE124" s="120"/>
      <c r="FIF124" s="120"/>
      <c r="FIG124" s="119" t="s">
        <v>118</v>
      </c>
      <c r="FIH124" s="120"/>
      <c r="FII124" s="120"/>
      <c r="FIJ124" s="120"/>
      <c r="FIK124" s="120"/>
      <c r="FIL124" s="120"/>
      <c r="FIM124" s="120"/>
      <c r="FIN124" s="120"/>
      <c r="FIO124" s="119" t="s">
        <v>118</v>
      </c>
      <c r="FIP124" s="120"/>
      <c r="FIQ124" s="120"/>
      <c r="FIR124" s="120"/>
      <c r="FIS124" s="120"/>
      <c r="FIT124" s="120"/>
      <c r="FIU124" s="120"/>
      <c r="FIV124" s="120"/>
      <c r="FIW124" s="119" t="s">
        <v>118</v>
      </c>
      <c r="FIX124" s="120"/>
      <c r="FIY124" s="120"/>
      <c r="FIZ124" s="120"/>
      <c r="FJA124" s="120"/>
      <c r="FJB124" s="120"/>
      <c r="FJC124" s="120"/>
      <c r="FJD124" s="120"/>
      <c r="FJE124" s="119" t="s">
        <v>118</v>
      </c>
      <c r="FJF124" s="120"/>
      <c r="FJG124" s="120"/>
      <c r="FJH124" s="120"/>
      <c r="FJI124" s="120"/>
      <c r="FJJ124" s="120"/>
      <c r="FJK124" s="120"/>
      <c r="FJL124" s="120"/>
      <c r="FJM124" s="119" t="s">
        <v>118</v>
      </c>
      <c r="FJN124" s="120"/>
      <c r="FJO124" s="120"/>
      <c r="FJP124" s="120"/>
      <c r="FJQ124" s="120"/>
      <c r="FJR124" s="120"/>
      <c r="FJS124" s="120"/>
      <c r="FJT124" s="120"/>
      <c r="FJU124" s="119" t="s">
        <v>118</v>
      </c>
      <c r="FJV124" s="120"/>
      <c r="FJW124" s="120"/>
      <c r="FJX124" s="120"/>
      <c r="FJY124" s="120"/>
      <c r="FJZ124" s="120"/>
      <c r="FKA124" s="120"/>
      <c r="FKB124" s="120"/>
      <c r="FKC124" s="119" t="s">
        <v>118</v>
      </c>
      <c r="FKD124" s="120"/>
      <c r="FKE124" s="120"/>
      <c r="FKF124" s="120"/>
      <c r="FKG124" s="120"/>
      <c r="FKH124" s="120"/>
      <c r="FKI124" s="120"/>
      <c r="FKJ124" s="120"/>
      <c r="FKK124" s="119" t="s">
        <v>118</v>
      </c>
      <c r="FKL124" s="120"/>
      <c r="FKM124" s="120"/>
      <c r="FKN124" s="120"/>
      <c r="FKO124" s="120"/>
      <c r="FKP124" s="120"/>
      <c r="FKQ124" s="120"/>
      <c r="FKR124" s="120"/>
      <c r="FKS124" s="119" t="s">
        <v>118</v>
      </c>
      <c r="FKT124" s="120"/>
      <c r="FKU124" s="120"/>
      <c r="FKV124" s="120"/>
      <c r="FKW124" s="120"/>
      <c r="FKX124" s="120"/>
      <c r="FKY124" s="120"/>
      <c r="FKZ124" s="120"/>
      <c r="FLA124" s="119" t="s">
        <v>118</v>
      </c>
      <c r="FLB124" s="120"/>
      <c r="FLC124" s="120"/>
      <c r="FLD124" s="120"/>
      <c r="FLE124" s="120"/>
      <c r="FLF124" s="120"/>
      <c r="FLG124" s="120"/>
      <c r="FLH124" s="120"/>
      <c r="FLI124" s="119" t="s">
        <v>118</v>
      </c>
      <c r="FLJ124" s="120"/>
      <c r="FLK124" s="120"/>
      <c r="FLL124" s="120"/>
      <c r="FLM124" s="120"/>
      <c r="FLN124" s="120"/>
      <c r="FLO124" s="120"/>
      <c r="FLP124" s="120"/>
      <c r="FLQ124" s="119" t="s">
        <v>118</v>
      </c>
      <c r="FLR124" s="120"/>
      <c r="FLS124" s="120"/>
      <c r="FLT124" s="120"/>
      <c r="FLU124" s="120"/>
      <c r="FLV124" s="120"/>
      <c r="FLW124" s="120"/>
      <c r="FLX124" s="120"/>
      <c r="FLY124" s="119" t="s">
        <v>118</v>
      </c>
      <c r="FLZ124" s="120"/>
      <c r="FMA124" s="120"/>
      <c r="FMB124" s="120"/>
      <c r="FMC124" s="120"/>
      <c r="FMD124" s="120"/>
      <c r="FME124" s="120"/>
      <c r="FMF124" s="120"/>
      <c r="FMG124" s="119" t="s">
        <v>118</v>
      </c>
      <c r="FMH124" s="120"/>
      <c r="FMI124" s="120"/>
      <c r="FMJ124" s="120"/>
      <c r="FMK124" s="120"/>
      <c r="FML124" s="120"/>
      <c r="FMM124" s="120"/>
      <c r="FMN124" s="120"/>
      <c r="FMO124" s="119" t="s">
        <v>118</v>
      </c>
      <c r="FMP124" s="120"/>
      <c r="FMQ124" s="120"/>
      <c r="FMR124" s="120"/>
      <c r="FMS124" s="120"/>
      <c r="FMT124" s="120"/>
      <c r="FMU124" s="120"/>
      <c r="FMV124" s="120"/>
      <c r="FMW124" s="119" t="s">
        <v>118</v>
      </c>
      <c r="FMX124" s="120"/>
      <c r="FMY124" s="120"/>
      <c r="FMZ124" s="120"/>
      <c r="FNA124" s="120"/>
      <c r="FNB124" s="120"/>
      <c r="FNC124" s="120"/>
      <c r="FND124" s="120"/>
      <c r="FNE124" s="119" t="s">
        <v>118</v>
      </c>
      <c r="FNF124" s="120"/>
      <c r="FNG124" s="120"/>
      <c r="FNH124" s="120"/>
      <c r="FNI124" s="120"/>
      <c r="FNJ124" s="120"/>
      <c r="FNK124" s="120"/>
      <c r="FNL124" s="120"/>
      <c r="FNM124" s="119" t="s">
        <v>118</v>
      </c>
      <c r="FNN124" s="120"/>
      <c r="FNO124" s="120"/>
      <c r="FNP124" s="120"/>
      <c r="FNQ124" s="120"/>
      <c r="FNR124" s="120"/>
      <c r="FNS124" s="120"/>
      <c r="FNT124" s="120"/>
      <c r="FNU124" s="119" t="s">
        <v>118</v>
      </c>
      <c r="FNV124" s="120"/>
      <c r="FNW124" s="120"/>
      <c r="FNX124" s="120"/>
      <c r="FNY124" s="120"/>
      <c r="FNZ124" s="120"/>
      <c r="FOA124" s="120"/>
      <c r="FOB124" s="120"/>
      <c r="FOC124" s="119" t="s">
        <v>118</v>
      </c>
      <c r="FOD124" s="120"/>
      <c r="FOE124" s="120"/>
      <c r="FOF124" s="120"/>
      <c r="FOG124" s="120"/>
      <c r="FOH124" s="120"/>
      <c r="FOI124" s="120"/>
      <c r="FOJ124" s="120"/>
      <c r="FOK124" s="119" t="s">
        <v>118</v>
      </c>
      <c r="FOL124" s="120"/>
      <c r="FOM124" s="120"/>
      <c r="FON124" s="120"/>
      <c r="FOO124" s="120"/>
      <c r="FOP124" s="120"/>
      <c r="FOQ124" s="120"/>
      <c r="FOR124" s="120"/>
      <c r="FOS124" s="119" t="s">
        <v>118</v>
      </c>
      <c r="FOT124" s="120"/>
      <c r="FOU124" s="120"/>
      <c r="FOV124" s="120"/>
      <c r="FOW124" s="120"/>
      <c r="FOX124" s="120"/>
      <c r="FOY124" s="120"/>
      <c r="FOZ124" s="120"/>
      <c r="FPA124" s="119" t="s">
        <v>118</v>
      </c>
      <c r="FPB124" s="120"/>
      <c r="FPC124" s="120"/>
      <c r="FPD124" s="120"/>
      <c r="FPE124" s="120"/>
      <c r="FPF124" s="120"/>
      <c r="FPG124" s="120"/>
      <c r="FPH124" s="120"/>
      <c r="FPI124" s="119" t="s">
        <v>118</v>
      </c>
      <c r="FPJ124" s="120"/>
      <c r="FPK124" s="120"/>
      <c r="FPL124" s="120"/>
      <c r="FPM124" s="120"/>
      <c r="FPN124" s="120"/>
      <c r="FPO124" s="120"/>
      <c r="FPP124" s="120"/>
      <c r="FPQ124" s="119" t="s">
        <v>118</v>
      </c>
      <c r="FPR124" s="120"/>
      <c r="FPS124" s="120"/>
      <c r="FPT124" s="120"/>
      <c r="FPU124" s="120"/>
      <c r="FPV124" s="120"/>
      <c r="FPW124" s="120"/>
      <c r="FPX124" s="120"/>
      <c r="FPY124" s="119" t="s">
        <v>118</v>
      </c>
      <c r="FPZ124" s="120"/>
      <c r="FQA124" s="120"/>
      <c r="FQB124" s="120"/>
      <c r="FQC124" s="120"/>
      <c r="FQD124" s="120"/>
      <c r="FQE124" s="120"/>
      <c r="FQF124" s="120"/>
      <c r="FQG124" s="119" t="s">
        <v>118</v>
      </c>
      <c r="FQH124" s="120"/>
      <c r="FQI124" s="120"/>
      <c r="FQJ124" s="120"/>
      <c r="FQK124" s="120"/>
      <c r="FQL124" s="120"/>
      <c r="FQM124" s="120"/>
      <c r="FQN124" s="120"/>
      <c r="FQO124" s="119" t="s">
        <v>118</v>
      </c>
      <c r="FQP124" s="120"/>
      <c r="FQQ124" s="120"/>
      <c r="FQR124" s="120"/>
      <c r="FQS124" s="120"/>
      <c r="FQT124" s="120"/>
      <c r="FQU124" s="120"/>
      <c r="FQV124" s="120"/>
      <c r="FQW124" s="119" t="s">
        <v>118</v>
      </c>
      <c r="FQX124" s="120"/>
      <c r="FQY124" s="120"/>
      <c r="FQZ124" s="120"/>
      <c r="FRA124" s="120"/>
      <c r="FRB124" s="120"/>
      <c r="FRC124" s="120"/>
      <c r="FRD124" s="120"/>
      <c r="FRE124" s="119" t="s">
        <v>118</v>
      </c>
      <c r="FRF124" s="120"/>
      <c r="FRG124" s="120"/>
      <c r="FRH124" s="120"/>
      <c r="FRI124" s="120"/>
      <c r="FRJ124" s="120"/>
      <c r="FRK124" s="120"/>
      <c r="FRL124" s="120"/>
      <c r="FRM124" s="119" t="s">
        <v>118</v>
      </c>
      <c r="FRN124" s="120"/>
      <c r="FRO124" s="120"/>
      <c r="FRP124" s="120"/>
      <c r="FRQ124" s="120"/>
      <c r="FRR124" s="120"/>
      <c r="FRS124" s="120"/>
      <c r="FRT124" s="120"/>
      <c r="FRU124" s="119" t="s">
        <v>118</v>
      </c>
      <c r="FRV124" s="120"/>
      <c r="FRW124" s="120"/>
      <c r="FRX124" s="120"/>
      <c r="FRY124" s="120"/>
      <c r="FRZ124" s="120"/>
      <c r="FSA124" s="120"/>
      <c r="FSB124" s="120"/>
      <c r="FSC124" s="119" t="s">
        <v>118</v>
      </c>
      <c r="FSD124" s="120"/>
      <c r="FSE124" s="120"/>
      <c r="FSF124" s="120"/>
      <c r="FSG124" s="120"/>
      <c r="FSH124" s="120"/>
      <c r="FSI124" s="120"/>
      <c r="FSJ124" s="120"/>
      <c r="FSK124" s="119" t="s">
        <v>118</v>
      </c>
      <c r="FSL124" s="120"/>
      <c r="FSM124" s="120"/>
      <c r="FSN124" s="120"/>
      <c r="FSO124" s="120"/>
      <c r="FSP124" s="120"/>
      <c r="FSQ124" s="120"/>
      <c r="FSR124" s="120"/>
      <c r="FSS124" s="119" t="s">
        <v>118</v>
      </c>
      <c r="FST124" s="120"/>
      <c r="FSU124" s="120"/>
      <c r="FSV124" s="120"/>
      <c r="FSW124" s="120"/>
      <c r="FSX124" s="120"/>
      <c r="FSY124" s="120"/>
      <c r="FSZ124" s="120"/>
      <c r="FTA124" s="119" t="s">
        <v>118</v>
      </c>
      <c r="FTB124" s="120"/>
      <c r="FTC124" s="120"/>
      <c r="FTD124" s="120"/>
      <c r="FTE124" s="120"/>
      <c r="FTF124" s="120"/>
      <c r="FTG124" s="120"/>
      <c r="FTH124" s="120"/>
      <c r="FTI124" s="119" t="s">
        <v>118</v>
      </c>
      <c r="FTJ124" s="120"/>
      <c r="FTK124" s="120"/>
      <c r="FTL124" s="120"/>
      <c r="FTM124" s="120"/>
      <c r="FTN124" s="120"/>
      <c r="FTO124" s="120"/>
      <c r="FTP124" s="120"/>
      <c r="FTQ124" s="119" t="s">
        <v>118</v>
      </c>
      <c r="FTR124" s="120"/>
      <c r="FTS124" s="120"/>
      <c r="FTT124" s="120"/>
      <c r="FTU124" s="120"/>
      <c r="FTV124" s="120"/>
      <c r="FTW124" s="120"/>
      <c r="FTX124" s="120"/>
      <c r="FTY124" s="119" t="s">
        <v>118</v>
      </c>
      <c r="FTZ124" s="120"/>
      <c r="FUA124" s="120"/>
      <c r="FUB124" s="120"/>
      <c r="FUC124" s="120"/>
      <c r="FUD124" s="120"/>
      <c r="FUE124" s="120"/>
      <c r="FUF124" s="120"/>
      <c r="FUG124" s="119" t="s">
        <v>118</v>
      </c>
      <c r="FUH124" s="120"/>
      <c r="FUI124" s="120"/>
      <c r="FUJ124" s="120"/>
      <c r="FUK124" s="120"/>
      <c r="FUL124" s="120"/>
      <c r="FUM124" s="120"/>
      <c r="FUN124" s="120"/>
      <c r="FUO124" s="119" t="s">
        <v>118</v>
      </c>
      <c r="FUP124" s="120"/>
      <c r="FUQ124" s="120"/>
      <c r="FUR124" s="120"/>
      <c r="FUS124" s="120"/>
      <c r="FUT124" s="120"/>
      <c r="FUU124" s="120"/>
      <c r="FUV124" s="120"/>
      <c r="FUW124" s="119" t="s">
        <v>118</v>
      </c>
      <c r="FUX124" s="120"/>
      <c r="FUY124" s="120"/>
      <c r="FUZ124" s="120"/>
      <c r="FVA124" s="120"/>
      <c r="FVB124" s="120"/>
      <c r="FVC124" s="120"/>
      <c r="FVD124" s="120"/>
      <c r="FVE124" s="119" t="s">
        <v>118</v>
      </c>
      <c r="FVF124" s="120"/>
      <c r="FVG124" s="120"/>
      <c r="FVH124" s="120"/>
      <c r="FVI124" s="120"/>
      <c r="FVJ124" s="120"/>
      <c r="FVK124" s="120"/>
      <c r="FVL124" s="120"/>
      <c r="FVM124" s="119" t="s">
        <v>118</v>
      </c>
      <c r="FVN124" s="120"/>
      <c r="FVO124" s="120"/>
      <c r="FVP124" s="120"/>
      <c r="FVQ124" s="120"/>
      <c r="FVR124" s="120"/>
      <c r="FVS124" s="120"/>
      <c r="FVT124" s="120"/>
      <c r="FVU124" s="119" t="s">
        <v>118</v>
      </c>
      <c r="FVV124" s="120"/>
      <c r="FVW124" s="120"/>
      <c r="FVX124" s="120"/>
      <c r="FVY124" s="120"/>
      <c r="FVZ124" s="120"/>
      <c r="FWA124" s="120"/>
      <c r="FWB124" s="120"/>
      <c r="FWC124" s="119" t="s">
        <v>118</v>
      </c>
      <c r="FWD124" s="120"/>
      <c r="FWE124" s="120"/>
      <c r="FWF124" s="120"/>
      <c r="FWG124" s="120"/>
      <c r="FWH124" s="120"/>
      <c r="FWI124" s="120"/>
      <c r="FWJ124" s="120"/>
      <c r="FWK124" s="119" t="s">
        <v>118</v>
      </c>
      <c r="FWL124" s="120"/>
      <c r="FWM124" s="120"/>
      <c r="FWN124" s="120"/>
      <c r="FWO124" s="120"/>
      <c r="FWP124" s="120"/>
      <c r="FWQ124" s="120"/>
      <c r="FWR124" s="120"/>
      <c r="FWS124" s="119" t="s">
        <v>118</v>
      </c>
      <c r="FWT124" s="120"/>
      <c r="FWU124" s="120"/>
      <c r="FWV124" s="120"/>
      <c r="FWW124" s="120"/>
      <c r="FWX124" s="120"/>
      <c r="FWY124" s="120"/>
      <c r="FWZ124" s="120"/>
      <c r="FXA124" s="119" t="s">
        <v>118</v>
      </c>
      <c r="FXB124" s="120"/>
      <c r="FXC124" s="120"/>
      <c r="FXD124" s="120"/>
      <c r="FXE124" s="120"/>
      <c r="FXF124" s="120"/>
      <c r="FXG124" s="120"/>
      <c r="FXH124" s="120"/>
      <c r="FXI124" s="119" t="s">
        <v>118</v>
      </c>
      <c r="FXJ124" s="120"/>
      <c r="FXK124" s="120"/>
      <c r="FXL124" s="120"/>
      <c r="FXM124" s="120"/>
      <c r="FXN124" s="120"/>
      <c r="FXO124" s="120"/>
      <c r="FXP124" s="120"/>
      <c r="FXQ124" s="119" t="s">
        <v>118</v>
      </c>
      <c r="FXR124" s="120"/>
      <c r="FXS124" s="120"/>
      <c r="FXT124" s="120"/>
      <c r="FXU124" s="120"/>
      <c r="FXV124" s="120"/>
      <c r="FXW124" s="120"/>
      <c r="FXX124" s="120"/>
      <c r="FXY124" s="119" t="s">
        <v>118</v>
      </c>
      <c r="FXZ124" s="120"/>
      <c r="FYA124" s="120"/>
      <c r="FYB124" s="120"/>
      <c r="FYC124" s="120"/>
      <c r="FYD124" s="120"/>
      <c r="FYE124" s="120"/>
      <c r="FYF124" s="120"/>
      <c r="FYG124" s="119" t="s">
        <v>118</v>
      </c>
      <c r="FYH124" s="120"/>
      <c r="FYI124" s="120"/>
      <c r="FYJ124" s="120"/>
      <c r="FYK124" s="120"/>
      <c r="FYL124" s="120"/>
      <c r="FYM124" s="120"/>
      <c r="FYN124" s="120"/>
      <c r="FYO124" s="119" t="s">
        <v>118</v>
      </c>
      <c r="FYP124" s="120"/>
      <c r="FYQ124" s="120"/>
      <c r="FYR124" s="120"/>
      <c r="FYS124" s="120"/>
      <c r="FYT124" s="120"/>
      <c r="FYU124" s="120"/>
      <c r="FYV124" s="120"/>
      <c r="FYW124" s="119" t="s">
        <v>118</v>
      </c>
      <c r="FYX124" s="120"/>
      <c r="FYY124" s="120"/>
      <c r="FYZ124" s="120"/>
      <c r="FZA124" s="120"/>
      <c r="FZB124" s="120"/>
      <c r="FZC124" s="120"/>
      <c r="FZD124" s="120"/>
      <c r="FZE124" s="119" t="s">
        <v>118</v>
      </c>
      <c r="FZF124" s="120"/>
      <c r="FZG124" s="120"/>
      <c r="FZH124" s="120"/>
      <c r="FZI124" s="120"/>
      <c r="FZJ124" s="120"/>
      <c r="FZK124" s="120"/>
      <c r="FZL124" s="120"/>
      <c r="FZM124" s="119" t="s">
        <v>118</v>
      </c>
      <c r="FZN124" s="120"/>
      <c r="FZO124" s="120"/>
      <c r="FZP124" s="120"/>
      <c r="FZQ124" s="120"/>
      <c r="FZR124" s="120"/>
      <c r="FZS124" s="120"/>
      <c r="FZT124" s="120"/>
      <c r="FZU124" s="119" t="s">
        <v>118</v>
      </c>
      <c r="FZV124" s="120"/>
      <c r="FZW124" s="120"/>
      <c r="FZX124" s="120"/>
      <c r="FZY124" s="120"/>
      <c r="FZZ124" s="120"/>
      <c r="GAA124" s="120"/>
      <c r="GAB124" s="120"/>
      <c r="GAC124" s="119" t="s">
        <v>118</v>
      </c>
      <c r="GAD124" s="120"/>
      <c r="GAE124" s="120"/>
      <c r="GAF124" s="120"/>
      <c r="GAG124" s="120"/>
      <c r="GAH124" s="120"/>
      <c r="GAI124" s="120"/>
      <c r="GAJ124" s="120"/>
      <c r="GAK124" s="119" t="s">
        <v>118</v>
      </c>
      <c r="GAL124" s="120"/>
      <c r="GAM124" s="120"/>
      <c r="GAN124" s="120"/>
      <c r="GAO124" s="120"/>
      <c r="GAP124" s="120"/>
      <c r="GAQ124" s="120"/>
      <c r="GAR124" s="120"/>
      <c r="GAS124" s="119" t="s">
        <v>118</v>
      </c>
      <c r="GAT124" s="120"/>
      <c r="GAU124" s="120"/>
      <c r="GAV124" s="120"/>
      <c r="GAW124" s="120"/>
      <c r="GAX124" s="120"/>
      <c r="GAY124" s="120"/>
      <c r="GAZ124" s="120"/>
      <c r="GBA124" s="119" t="s">
        <v>118</v>
      </c>
      <c r="GBB124" s="120"/>
      <c r="GBC124" s="120"/>
      <c r="GBD124" s="120"/>
      <c r="GBE124" s="120"/>
      <c r="GBF124" s="120"/>
      <c r="GBG124" s="120"/>
      <c r="GBH124" s="120"/>
      <c r="GBI124" s="119" t="s">
        <v>118</v>
      </c>
      <c r="GBJ124" s="120"/>
      <c r="GBK124" s="120"/>
      <c r="GBL124" s="120"/>
      <c r="GBM124" s="120"/>
      <c r="GBN124" s="120"/>
      <c r="GBO124" s="120"/>
      <c r="GBP124" s="120"/>
      <c r="GBQ124" s="119" t="s">
        <v>118</v>
      </c>
      <c r="GBR124" s="120"/>
      <c r="GBS124" s="120"/>
      <c r="GBT124" s="120"/>
      <c r="GBU124" s="120"/>
      <c r="GBV124" s="120"/>
      <c r="GBW124" s="120"/>
      <c r="GBX124" s="120"/>
      <c r="GBY124" s="119" t="s">
        <v>118</v>
      </c>
      <c r="GBZ124" s="120"/>
      <c r="GCA124" s="120"/>
      <c r="GCB124" s="120"/>
      <c r="GCC124" s="120"/>
      <c r="GCD124" s="120"/>
      <c r="GCE124" s="120"/>
      <c r="GCF124" s="120"/>
      <c r="GCG124" s="119" t="s">
        <v>118</v>
      </c>
      <c r="GCH124" s="120"/>
      <c r="GCI124" s="120"/>
      <c r="GCJ124" s="120"/>
      <c r="GCK124" s="120"/>
      <c r="GCL124" s="120"/>
      <c r="GCM124" s="120"/>
      <c r="GCN124" s="120"/>
      <c r="GCO124" s="119" t="s">
        <v>118</v>
      </c>
      <c r="GCP124" s="120"/>
      <c r="GCQ124" s="120"/>
      <c r="GCR124" s="120"/>
      <c r="GCS124" s="120"/>
      <c r="GCT124" s="120"/>
      <c r="GCU124" s="120"/>
      <c r="GCV124" s="120"/>
      <c r="GCW124" s="119" t="s">
        <v>118</v>
      </c>
      <c r="GCX124" s="120"/>
      <c r="GCY124" s="120"/>
      <c r="GCZ124" s="120"/>
      <c r="GDA124" s="120"/>
      <c r="GDB124" s="120"/>
      <c r="GDC124" s="120"/>
      <c r="GDD124" s="120"/>
      <c r="GDE124" s="119" t="s">
        <v>118</v>
      </c>
      <c r="GDF124" s="120"/>
      <c r="GDG124" s="120"/>
      <c r="GDH124" s="120"/>
      <c r="GDI124" s="120"/>
      <c r="GDJ124" s="120"/>
      <c r="GDK124" s="120"/>
      <c r="GDL124" s="120"/>
      <c r="GDM124" s="119" t="s">
        <v>118</v>
      </c>
      <c r="GDN124" s="120"/>
      <c r="GDO124" s="120"/>
      <c r="GDP124" s="120"/>
      <c r="GDQ124" s="120"/>
      <c r="GDR124" s="120"/>
      <c r="GDS124" s="120"/>
      <c r="GDT124" s="120"/>
      <c r="GDU124" s="119" t="s">
        <v>118</v>
      </c>
      <c r="GDV124" s="120"/>
      <c r="GDW124" s="120"/>
      <c r="GDX124" s="120"/>
      <c r="GDY124" s="120"/>
      <c r="GDZ124" s="120"/>
      <c r="GEA124" s="120"/>
      <c r="GEB124" s="120"/>
      <c r="GEC124" s="119" t="s">
        <v>118</v>
      </c>
      <c r="GED124" s="120"/>
      <c r="GEE124" s="120"/>
      <c r="GEF124" s="120"/>
      <c r="GEG124" s="120"/>
      <c r="GEH124" s="120"/>
      <c r="GEI124" s="120"/>
      <c r="GEJ124" s="120"/>
      <c r="GEK124" s="119" t="s">
        <v>118</v>
      </c>
      <c r="GEL124" s="120"/>
      <c r="GEM124" s="120"/>
      <c r="GEN124" s="120"/>
      <c r="GEO124" s="120"/>
      <c r="GEP124" s="120"/>
      <c r="GEQ124" s="120"/>
      <c r="GER124" s="120"/>
      <c r="GES124" s="119" t="s">
        <v>118</v>
      </c>
      <c r="GET124" s="120"/>
      <c r="GEU124" s="120"/>
      <c r="GEV124" s="120"/>
      <c r="GEW124" s="120"/>
      <c r="GEX124" s="120"/>
      <c r="GEY124" s="120"/>
      <c r="GEZ124" s="120"/>
      <c r="GFA124" s="119" t="s">
        <v>118</v>
      </c>
      <c r="GFB124" s="120"/>
      <c r="GFC124" s="120"/>
      <c r="GFD124" s="120"/>
      <c r="GFE124" s="120"/>
      <c r="GFF124" s="120"/>
      <c r="GFG124" s="120"/>
      <c r="GFH124" s="120"/>
      <c r="GFI124" s="119" t="s">
        <v>118</v>
      </c>
      <c r="GFJ124" s="120"/>
      <c r="GFK124" s="120"/>
      <c r="GFL124" s="120"/>
      <c r="GFM124" s="120"/>
      <c r="GFN124" s="120"/>
      <c r="GFO124" s="120"/>
      <c r="GFP124" s="120"/>
      <c r="GFQ124" s="119" t="s">
        <v>118</v>
      </c>
      <c r="GFR124" s="120"/>
      <c r="GFS124" s="120"/>
      <c r="GFT124" s="120"/>
      <c r="GFU124" s="120"/>
      <c r="GFV124" s="120"/>
      <c r="GFW124" s="120"/>
      <c r="GFX124" s="120"/>
      <c r="GFY124" s="119" t="s">
        <v>118</v>
      </c>
      <c r="GFZ124" s="120"/>
      <c r="GGA124" s="120"/>
      <c r="GGB124" s="120"/>
      <c r="GGC124" s="120"/>
      <c r="GGD124" s="120"/>
      <c r="GGE124" s="120"/>
      <c r="GGF124" s="120"/>
      <c r="GGG124" s="119" t="s">
        <v>118</v>
      </c>
      <c r="GGH124" s="120"/>
      <c r="GGI124" s="120"/>
      <c r="GGJ124" s="120"/>
      <c r="GGK124" s="120"/>
      <c r="GGL124" s="120"/>
      <c r="GGM124" s="120"/>
      <c r="GGN124" s="120"/>
      <c r="GGO124" s="119" t="s">
        <v>118</v>
      </c>
      <c r="GGP124" s="120"/>
      <c r="GGQ124" s="120"/>
      <c r="GGR124" s="120"/>
      <c r="GGS124" s="120"/>
      <c r="GGT124" s="120"/>
      <c r="GGU124" s="120"/>
      <c r="GGV124" s="120"/>
      <c r="GGW124" s="119" t="s">
        <v>118</v>
      </c>
      <c r="GGX124" s="120"/>
      <c r="GGY124" s="120"/>
      <c r="GGZ124" s="120"/>
      <c r="GHA124" s="120"/>
      <c r="GHB124" s="120"/>
      <c r="GHC124" s="120"/>
      <c r="GHD124" s="120"/>
      <c r="GHE124" s="119" t="s">
        <v>118</v>
      </c>
      <c r="GHF124" s="120"/>
      <c r="GHG124" s="120"/>
      <c r="GHH124" s="120"/>
      <c r="GHI124" s="120"/>
      <c r="GHJ124" s="120"/>
      <c r="GHK124" s="120"/>
      <c r="GHL124" s="120"/>
      <c r="GHM124" s="119" t="s">
        <v>118</v>
      </c>
      <c r="GHN124" s="120"/>
      <c r="GHO124" s="120"/>
      <c r="GHP124" s="120"/>
      <c r="GHQ124" s="120"/>
      <c r="GHR124" s="120"/>
      <c r="GHS124" s="120"/>
      <c r="GHT124" s="120"/>
      <c r="GHU124" s="119" t="s">
        <v>118</v>
      </c>
      <c r="GHV124" s="120"/>
      <c r="GHW124" s="120"/>
      <c r="GHX124" s="120"/>
      <c r="GHY124" s="120"/>
      <c r="GHZ124" s="120"/>
      <c r="GIA124" s="120"/>
      <c r="GIB124" s="120"/>
      <c r="GIC124" s="119" t="s">
        <v>118</v>
      </c>
      <c r="GID124" s="120"/>
      <c r="GIE124" s="120"/>
      <c r="GIF124" s="120"/>
      <c r="GIG124" s="120"/>
      <c r="GIH124" s="120"/>
      <c r="GII124" s="120"/>
      <c r="GIJ124" s="120"/>
      <c r="GIK124" s="119" t="s">
        <v>118</v>
      </c>
      <c r="GIL124" s="120"/>
      <c r="GIM124" s="120"/>
      <c r="GIN124" s="120"/>
      <c r="GIO124" s="120"/>
      <c r="GIP124" s="120"/>
      <c r="GIQ124" s="120"/>
      <c r="GIR124" s="120"/>
      <c r="GIS124" s="119" t="s">
        <v>118</v>
      </c>
      <c r="GIT124" s="120"/>
      <c r="GIU124" s="120"/>
      <c r="GIV124" s="120"/>
      <c r="GIW124" s="120"/>
      <c r="GIX124" s="120"/>
      <c r="GIY124" s="120"/>
      <c r="GIZ124" s="120"/>
      <c r="GJA124" s="119" t="s">
        <v>118</v>
      </c>
      <c r="GJB124" s="120"/>
      <c r="GJC124" s="120"/>
      <c r="GJD124" s="120"/>
      <c r="GJE124" s="120"/>
      <c r="GJF124" s="120"/>
      <c r="GJG124" s="120"/>
      <c r="GJH124" s="120"/>
      <c r="GJI124" s="119" t="s">
        <v>118</v>
      </c>
      <c r="GJJ124" s="120"/>
      <c r="GJK124" s="120"/>
      <c r="GJL124" s="120"/>
      <c r="GJM124" s="120"/>
      <c r="GJN124" s="120"/>
      <c r="GJO124" s="120"/>
      <c r="GJP124" s="120"/>
      <c r="GJQ124" s="119" t="s">
        <v>118</v>
      </c>
      <c r="GJR124" s="120"/>
      <c r="GJS124" s="120"/>
      <c r="GJT124" s="120"/>
      <c r="GJU124" s="120"/>
      <c r="GJV124" s="120"/>
      <c r="GJW124" s="120"/>
      <c r="GJX124" s="120"/>
      <c r="GJY124" s="119" t="s">
        <v>118</v>
      </c>
      <c r="GJZ124" s="120"/>
      <c r="GKA124" s="120"/>
      <c r="GKB124" s="120"/>
      <c r="GKC124" s="120"/>
      <c r="GKD124" s="120"/>
      <c r="GKE124" s="120"/>
      <c r="GKF124" s="120"/>
      <c r="GKG124" s="119" t="s">
        <v>118</v>
      </c>
      <c r="GKH124" s="120"/>
      <c r="GKI124" s="120"/>
      <c r="GKJ124" s="120"/>
      <c r="GKK124" s="120"/>
      <c r="GKL124" s="120"/>
      <c r="GKM124" s="120"/>
      <c r="GKN124" s="120"/>
      <c r="GKO124" s="119" t="s">
        <v>118</v>
      </c>
      <c r="GKP124" s="120"/>
      <c r="GKQ124" s="120"/>
      <c r="GKR124" s="120"/>
      <c r="GKS124" s="120"/>
      <c r="GKT124" s="120"/>
      <c r="GKU124" s="120"/>
      <c r="GKV124" s="120"/>
      <c r="GKW124" s="119" t="s">
        <v>118</v>
      </c>
      <c r="GKX124" s="120"/>
      <c r="GKY124" s="120"/>
      <c r="GKZ124" s="120"/>
      <c r="GLA124" s="120"/>
      <c r="GLB124" s="120"/>
      <c r="GLC124" s="120"/>
      <c r="GLD124" s="120"/>
      <c r="GLE124" s="119" t="s">
        <v>118</v>
      </c>
      <c r="GLF124" s="120"/>
      <c r="GLG124" s="120"/>
      <c r="GLH124" s="120"/>
      <c r="GLI124" s="120"/>
      <c r="GLJ124" s="120"/>
      <c r="GLK124" s="120"/>
      <c r="GLL124" s="120"/>
      <c r="GLM124" s="119" t="s">
        <v>118</v>
      </c>
      <c r="GLN124" s="120"/>
      <c r="GLO124" s="120"/>
      <c r="GLP124" s="120"/>
      <c r="GLQ124" s="120"/>
      <c r="GLR124" s="120"/>
      <c r="GLS124" s="120"/>
      <c r="GLT124" s="120"/>
      <c r="GLU124" s="119" t="s">
        <v>118</v>
      </c>
      <c r="GLV124" s="120"/>
      <c r="GLW124" s="120"/>
      <c r="GLX124" s="120"/>
      <c r="GLY124" s="120"/>
      <c r="GLZ124" s="120"/>
      <c r="GMA124" s="120"/>
      <c r="GMB124" s="120"/>
      <c r="GMC124" s="119" t="s">
        <v>118</v>
      </c>
      <c r="GMD124" s="120"/>
      <c r="GME124" s="120"/>
      <c r="GMF124" s="120"/>
      <c r="GMG124" s="120"/>
      <c r="GMH124" s="120"/>
      <c r="GMI124" s="120"/>
      <c r="GMJ124" s="120"/>
      <c r="GMK124" s="119" t="s">
        <v>118</v>
      </c>
      <c r="GML124" s="120"/>
      <c r="GMM124" s="120"/>
      <c r="GMN124" s="120"/>
      <c r="GMO124" s="120"/>
      <c r="GMP124" s="120"/>
      <c r="GMQ124" s="120"/>
      <c r="GMR124" s="120"/>
      <c r="GMS124" s="119" t="s">
        <v>118</v>
      </c>
      <c r="GMT124" s="120"/>
      <c r="GMU124" s="120"/>
      <c r="GMV124" s="120"/>
      <c r="GMW124" s="120"/>
      <c r="GMX124" s="120"/>
      <c r="GMY124" s="120"/>
      <c r="GMZ124" s="120"/>
      <c r="GNA124" s="119" t="s">
        <v>118</v>
      </c>
      <c r="GNB124" s="120"/>
      <c r="GNC124" s="120"/>
      <c r="GND124" s="120"/>
      <c r="GNE124" s="120"/>
      <c r="GNF124" s="120"/>
      <c r="GNG124" s="120"/>
      <c r="GNH124" s="120"/>
      <c r="GNI124" s="119" t="s">
        <v>118</v>
      </c>
      <c r="GNJ124" s="120"/>
      <c r="GNK124" s="120"/>
      <c r="GNL124" s="120"/>
      <c r="GNM124" s="120"/>
      <c r="GNN124" s="120"/>
      <c r="GNO124" s="120"/>
      <c r="GNP124" s="120"/>
      <c r="GNQ124" s="119" t="s">
        <v>118</v>
      </c>
      <c r="GNR124" s="120"/>
      <c r="GNS124" s="120"/>
      <c r="GNT124" s="120"/>
      <c r="GNU124" s="120"/>
      <c r="GNV124" s="120"/>
      <c r="GNW124" s="120"/>
      <c r="GNX124" s="120"/>
      <c r="GNY124" s="119" t="s">
        <v>118</v>
      </c>
      <c r="GNZ124" s="120"/>
      <c r="GOA124" s="120"/>
      <c r="GOB124" s="120"/>
      <c r="GOC124" s="120"/>
      <c r="GOD124" s="120"/>
      <c r="GOE124" s="120"/>
      <c r="GOF124" s="120"/>
      <c r="GOG124" s="119" t="s">
        <v>118</v>
      </c>
      <c r="GOH124" s="120"/>
      <c r="GOI124" s="120"/>
      <c r="GOJ124" s="120"/>
      <c r="GOK124" s="120"/>
      <c r="GOL124" s="120"/>
      <c r="GOM124" s="120"/>
      <c r="GON124" s="120"/>
      <c r="GOO124" s="119" t="s">
        <v>118</v>
      </c>
      <c r="GOP124" s="120"/>
      <c r="GOQ124" s="120"/>
      <c r="GOR124" s="120"/>
      <c r="GOS124" s="120"/>
      <c r="GOT124" s="120"/>
      <c r="GOU124" s="120"/>
      <c r="GOV124" s="120"/>
      <c r="GOW124" s="119" t="s">
        <v>118</v>
      </c>
      <c r="GOX124" s="120"/>
      <c r="GOY124" s="120"/>
      <c r="GOZ124" s="120"/>
      <c r="GPA124" s="120"/>
      <c r="GPB124" s="120"/>
      <c r="GPC124" s="120"/>
      <c r="GPD124" s="120"/>
      <c r="GPE124" s="119" t="s">
        <v>118</v>
      </c>
      <c r="GPF124" s="120"/>
      <c r="GPG124" s="120"/>
      <c r="GPH124" s="120"/>
      <c r="GPI124" s="120"/>
      <c r="GPJ124" s="120"/>
      <c r="GPK124" s="120"/>
      <c r="GPL124" s="120"/>
      <c r="GPM124" s="119" t="s">
        <v>118</v>
      </c>
      <c r="GPN124" s="120"/>
      <c r="GPO124" s="120"/>
      <c r="GPP124" s="120"/>
      <c r="GPQ124" s="120"/>
      <c r="GPR124" s="120"/>
      <c r="GPS124" s="120"/>
      <c r="GPT124" s="120"/>
      <c r="GPU124" s="119" t="s">
        <v>118</v>
      </c>
      <c r="GPV124" s="120"/>
      <c r="GPW124" s="120"/>
      <c r="GPX124" s="120"/>
      <c r="GPY124" s="120"/>
      <c r="GPZ124" s="120"/>
      <c r="GQA124" s="120"/>
      <c r="GQB124" s="120"/>
      <c r="GQC124" s="119" t="s">
        <v>118</v>
      </c>
      <c r="GQD124" s="120"/>
      <c r="GQE124" s="120"/>
      <c r="GQF124" s="120"/>
      <c r="GQG124" s="120"/>
      <c r="GQH124" s="120"/>
      <c r="GQI124" s="120"/>
      <c r="GQJ124" s="120"/>
      <c r="GQK124" s="119" t="s">
        <v>118</v>
      </c>
      <c r="GQL124" s="120"/>
      <c r="GQM124" s="120"/>
      <c r="GQN124" s="120"/>
      <c r="GQO124" s="120"/>
      <c r="GQP124" s="120"/>
      <c r="GQQ124" s="120"/>
      <c r="GQR124" s="120"/>
      <c r="GQS124" s="119" t="s">
        <v>118</v>
      </c>
      <c r="GQT124" s="120"/>
      <c r="GQU124" s="120"/>
      <c r="GQV124" s="120"/>
      <c r="GQW124" s="120"/>
      <c r="GQX124" s="120"/>
      <c r="GQY124" s="120"/>
      <c r="GQZ124" s="120"/>
      <c r="GRA124" s="119" t="s">
        <v>118</v>
      </c>
      <c r="GRB124" s="120"/>
      <c r="GRC124" s="120"/>
      <c r="GRD124" s="120"/>
      <c r="GRE124" s="120"/>
      <c r="GRF124" s="120"/>
      <c r="GRG124" s="120"/>
      <c r="GRH124" s="120"/>
      <c r="GRI124" s="119" t="s">
        <v>118</v>
      </c>
      <c r="GRJ124" s="120"/>
      <c r="GRK124" s="120"/>
      <c r="GRL124" s="120"/>
      <c r="GRM124" s="120"/>
      <c r="GRN124" s="120"/>
      <c r="GRO124" s="120"/>
      <c r="GRP124" s="120"/>
      <c r="GRQ124" s="119" t="s">
        <v>118</v>
      </c>
      <c r="GRR124" s="120"/>
      <c r="GRS124" s="120"/>
      <c r="GRT124" s="120"/>
      <c r="GRU124" s="120"/>
      <c r="GRV124" s="120"/>
      <c r="GRW124" s="120"/>
      <c r="GRX124" s="120"/>
      <c r="GRY124" s="119" t="s">
        <v>118</v>
      </c>
      <c r="GRZ124" s="120"/>
      <c r="GSA124" s="120"/>
      <c r="GSB124" s="120"/>
      <c r="GSC124" s="120"/>
      <c r="GSD124" s="120"/>
      <c r="GSE124" s="120"/>
      <c r="GSF124" s="120"/>
      <c r="GSG124" s="119" t="s">
        <v>118</v>
      </c>
      <c r="GSH124" s="120"/>
      <c r="GSI124" s="120"/>
      <c r="GSJ124" s="120"/>
      <c r="GSK124" s="120"/>
      <c r="GSL124" s="120"/>
      <c r="GSM124" s="120"/>
      <c r="GSN124" s="120"/>
      <c r="GSO124" s="119" t="s">
        <v>118</v>
      </c>
      <c r="GSP124" s="120"/>
      <c r="GSQ124" s="120"/>
      <c r="GSR124" s="120"/>
      <c r="GSS124" s="120"/>
      <c r="GST124" s="120"/>
      <c r="GSU124" s="120"/>
      <c r="GSV124" s="120"/>
      <c r="GSW124" s="119" t="s">
        <v>118</v>
      </c>
      <c r="GSX124" s="120"/>
      <c r="GSY124" s="120"/>
      <c r="GSZ124" s="120"/>
      <c r="GTA124" s="120"/>
      <c r="GTB124" s="120"/>
      <c r="GTC124" s="120"/>
      <c r="GTD124" s="120"/>
      <c r="GTE124" s="119" t="s">
        <v>118</v>
      </c>
      <c r="GTF124" s="120"/>
      <c r="GTG124" s="120"/>
      <c r="GTH124" s="120"/>
      <c r="GTI124" s="120"/>
      <c r="GTJ124" s="120"/>
      <c r="GTK124" s="120"/>
      <c r="GTL124" s="120"/>
      <c r="GTM124" s="119" t="s">
        <v>118</v>
      </c>
      <c r="GTN124" s="120"/>
      <c r="GTO124" s="120"/>
      <c r="GTP124" s="120"/>
      <c r="GTQ124" s="120"/>
      <c r="GTR124" s="120"/>
      <c r="GTS124" s="120"/>
      <c r="GTT124" s="120"/>
      <c r="GTU124" s="119" t="s">
        <v>118</v>
      </c>
      <c r="GTV124" s="120"/>
      <c r="GTW124" s="120"/>
      <c r="GTX124" s="120"/>
      <c r="GTY124" s="120"/>
      <c r="GTZ124" s="120"/>
      <c r="GUA124" s="120"/>
      <c r="GUB124" s="120"/>
      <c r="GUC124" s="119" t="s">
        <v>118</v>
      </c>
      <c r="GUD124" s="120"/>
      <c r="GUE124" s="120"/>
      <c r="GUF124" s="120"/>
      <c r="GUG124" s="120"/>
      <c r="GUH124" s="120"/>
      <c r="GUI124" s="120"/>
      <c r="GUJ124" s="120"/>
      <c r="GUK124" s="119" t="s">
        <v>118</v>
      </c>
      <c r="GUL124" s="120"/>
      <c r="GUM124" s="120"/>
      <c r="GUN124" s="120"/>
      <c r="GUO124" s="120"/>
      <c r="GUP124" s="120"/>
      <c r="GUQ124" s="120"/>
      <c r="GUR124" s="120"/>
      <c r="GUS124" s="119" t="s">
        <v>118</v>
      </c>
      <c r="GUT124" s="120"/>
      <c r="GUU124" s="120"/>
      <c r="GUV124" s="120"/>
      <c r="GUW124" s="120"/>
      <c r="GUX124" s="120"/>
      <c r="GUY124" s="120"/>
      <c r="GUZ124" s="120"/>
      <c r="GVA124" s="119" t="s">
        <v>118</v>
      </c>
      <c r="GVB124" s="120"/>
      <c r="GVC124" s="120"/>
      <c r="GVD124" s="120"/>
      <c r="GVE124" s="120"/>
      <c r="GVF124" s="120"/>
      <c r="GVG124" s="120"/>
      <c r="GVH124" s="120"/>
      <c r="GVI124" s="119" t="s">
        <v>118</v>
      </c>
      <c r="GVJ124" s="120"/>
      <c r="GVK124" s="120"/>
      <c r="GVL124" s="120"/>
      <c r="GVM124" s="120"/>
      <c r="GVN124" s="120"/>
      <c r="GVO124" s="120"/>
      <c r="GVP124" s="120"/>
      <c r="GVQ124" s="119" t="s">
        <v>118</v>
      </c>
      <c r="GVR124" s="120"/>
      <c r="GVS124" s="120"/>
      <c r="GVT124" s="120"/>
      <c r="GVU124" s="120"/>
      <c r="GVV124" s="120"/>
      <c r="GVW124" s="120"/>
      <c r="GVX124" s="120"/>
      <c r="GVY124" s="119" t="s">
        <v>118</v>
      </c>
      <c r="GVZ124" s="120"/>
      <c r="GWA124" s="120"/>
      <c r="GWB124" s="120"/>
      <c r="GWC124" s="120"/>
      <c r="GWD124" s="120"/>
      <c r="GWE124" s="120"/>
      <c r="GWF124" s="120"/>
      <c r="GWG124" s="119" t="s">
        <v>118</v>
      </c>
      <c r="GWH124" s="120"/>
      <c r="GWI124" s="120"/>
      <c r="GWJ124" s="120"/>
      <c r="GWK124" s="120"/>
      <c r="GWL124" s="120"/>
      <c r="GWM124" s="120"/>
      <c r="GWN124" s="120"/>
      <c r="GWO124" s="119" t="s">
        <v>118</v>
      </c>
      <c r="GWP124" s="120"/>
      <c r="GWQ124" s="120"/>
      <c r="GWR124" s="120"/>
      <c r="GWS124" s="120"/>
      <c r="GWT124" s="120"/>
      <c r="GWU124" s="120"/>
      <c r="GWV124" s="120"/>
      <c r="GWW124" s="119" t="s">
        <v>118</v>
      </c>
      <c r="GWX124" s="120"/>
      <c r="GWY124" s="120"/>
      <c r="GWZ124" s="120"/>
      <c r="GXA124" s="120"/>
      <c r="GXB124" s="120"/>
      <c r="GXC124" s="120"/>
      <c r="GXD124" s="120"/>
      <c r="GXE124" s="119" t="s">
        <v>118</v>
      </c>
      <c r="GXF124" s="120"/>
      <c r="GXG124" s="120"/>
      <c r="GXH124" s="120"/>
      <c r="GXI124" s="120"/>
      <c r="GXJ124" s="120"/>
      <c r="GXK124" s="120"/>
      <c r="GXL124" s="120"/>
      <c r="GXM124" s="119" t="s">
        <v>118</v>
      </c>
      <c r="GXN124" s="120"/>
      <c r="GXO124" s="120"/>
      <c r="GXP124" s="120"/>
      <c r="GXQ124" s="120"/>
      <c r="GXR124" s="120"/>
      <c r="GXS124" s="120"/>
      <c r="GXT124" s="120"/>
      <c r="GXU124" s="119" t="s">
        <v>118</v>
      </c>
      <c r="GXV124" s="120"/>
      <c r="GXW124" s="120"/>
      <c r="GXX124" s="120"/>
      <c r="GXY124" s="120"/>
      <c r="GXZ124" s="120"/>
      <c r="GYA124" s="120"/>
      <c r="GYB124" s="120"/>
      <c r="GYC124" s="119" t="s">
        <v>118</v>
      </c>
      <c r="GYD124" s="120"/>
      <c r="GYE124" s="120"/>
      <c r="GYF124" s="120"/>
      <c r="GYG124" s="120"/>
      <c r="GYH124" s="120"/>
      <c r="GYI124" s="120"/>
      <c r="GYJ124" s="120"/>
      <c r="GYK124" s="119" t="s">
        <v>118</v>
      </c>
      <c r="GYL124" s="120"/>
      <c r="GYM124" s="120"/>
      <c r="GYN124" s="120"/>
      <c r="GYO124" s="120"/>
      <c r="GYP124" s="120"/>
      <c r="GYQ124" s="120"/>
      <c r="GYR124" s="120"/>
      <c r="GYS124" s="119" t="s">
        <v>118</v>
      </c>
      <c r="GYT124" s="120"/>
      <c r="GYU124" s="120"/>
      <c r="GYV124" s="120"/>
      <c r="GYW124" s="120"/>
      <c r="GYX124" s="120"/>
      <c r="GYY124" s="120"/>
      <c r="GYZ124" s="120"/>
      <c r="GZA124" s="119" t="s">
        <v>118</v>
      </c>
      <c r="GZB124" s="120"/>
      <c r="GZC124" s="120"/>
      <c r="GZD124" s="120"/>
      <c r="GZE124" s="120"/>
      <c r="GZF124" s="120"/>
      <c r="GZG124" s="120"/>
      <c r="GZH124" s="120"/>
      <c r="GZI124" s="119" t="s">
        <v>118</v>
      </c>
      <c r="GZJ124" s="120"/>
      <c r="GZK124" s="120"/>
      <c r="GZL124" s="120"/>
      <c r="GZM124" s="120"/>
      <c r="GZN124" s="120"/>
      <c r="GZO124" s="120"/>
      <c r="GZP124" s="120"/>
      <c r="GZQ124" s="119" t="s">
        <v>118</v>
      </c>
      <c r="GZR124" s="120"/>
      <c r="GZS124" s="120"/>
      <c r="GZT124" s="120"/>
      <c r="GZU124" s="120"/>
      <c r="GZV124" s="120"/>
      <c r="GZW124" s="120"/>
      <c r="GZX124" s="120"/>
      <c r="GZY124" s="119" t="s">
        <v>118</v>
      </c>
      <c r="GZZ124" s="120"/>
      <c r="HAA124" s="120"/>
      <c r="HAB124" s="120"/>
      <c r="HAC124" s="120"/>
      <c r="HAD124" s="120"/>
      <c r="HAE124" s="120"/>
      <c r="HAF124" s="120"/>
      <c r="HAG124" s="119" t="s">
        <v>118</v>
      </c>
      <c r="HAH124" s="120"/>
      <c r="HAI124" s="120"/>
      <c r="HAJ124" s="120"/>
      <c r="HAK124" s="120"/>
      <c r="HAL124" s="120"/>
      <c r="HAM124" s="120"/>
      <c r="HAN124" s="120"/>
      <c r="HAO124" s="119" t="s">
        <v>118</v>
      </c>
      <c r="HAP124" s="120"/>
      <c r="HAQ124" s="120"/>
      <c r="HAR124" s="120"/>
      <c r="HAS124" s="120"/>
      <c r="HAT124" s="120"/>
      <c r="HAU124" s="120"/>
      <c r="HAV124" s="120"/>
      <c r="HAW124" s="119" t="s">
        <v>118</v>
      </c>
      <c r="HAX124" s="120"/>
      <c r="HAY124" s="120"/>
      <c r="HAZ124" s="120"/>
      <c r="HBA124" s="120"/>
      <c r="HBB124" s="120"/>
      <c r="HBC124" s="120"/>
      <c r="HBD124" s="120"/>
      <c r="HBE124" s="119" t="s">
        <v>118</v>
      </c>
      <c r="HBF124" s="120"/>
      <c r="HBG124" s="120"/>
      <c r="HBH124" s="120"/>
      <c r="HBI124" s="120"/>
      <c r="HBJ124" s="120"/>
      <c r="HBK124" s="120"/>
      <c r="HBL124" s="120"/>
      <c r="HBM124" s="119" t="s">
        <v>118</v>
      </c>
      <c r="HBN124" s="120"/>
      <c r="HBO124" s="120"/>
      <c r="HBP124" s="120"/>
      <c r="HBQ124" s="120"/>
      <c r="HBR124" s="120"/>
      <c r="HBS124" s="120"/>
      <c r="HBT124" s="120"/>
      <c r="HBU124" s="119" t="s">
        <v>118</v>
      </c>
      <c r="HBV124" s="120"/>
      <c r="HBW124" s="120"/>
      <c r="HBX124" s="120"/>
      <c r="HBY124" s="120"/>
      <c r="HBZ124" s="120"/>
      <c r="HCA124" s="120"/>
      <c r="HCB124" s="120"/>
      <c r="HCC124" s="119" t="s">
        <v>118</v>
      </c>
      <c r="HCD124" s="120"/>
      <c r="HCE124" s="120"/>
      <c r="HCF124" s="120"/>
      <c r="HCG124" s="120"/>
      <c r="HCH124" s="120"/>
      <c r="HCI124" s="120"/>
      <c r="HCJ124" s="120"/>
      <c r="HCK124" s="119" t="s">
        <v>118</v>
      </c>
      <c r="HCL124" s="120"/>
      <c r="HCM124" s="120"/>
      <c r="HCN124" s="120"/>
      <c r="HCO124" s="120"/>
      <c r="HCP124" s="120"/>
      <c r="HCQ124" s="120"/>
      <c r="HCR124" s="120"/>
      <c r="HCS124" s="119" t="s">
        <v>118</v>
      </c>
      <c r="HCT124" s="120"/>
      <c r="HCU124" s="120"/>
      <c r="HCV124" s="120"/>
      <c r="HCW124" s="120"/>
      <c r="HCX124" s="120"/>
      <c r="HCY124" s="120"/>
      <c r="HCZ124" s="120"/>
      <c r="HDA124" s="119" t="s">
        <v>118</v>
      </c>
      <c r="HDB124" s="120"/>
      <c r="HDC124" s="120"/>
      <c r="HDD124" s="120"/>
      <c r="HDE124" s="120"/>
      <c r="HDF124" s="120"/>
      <c r="HDG124" s="120"/>
      <c r="HDH124" s="120"/>
      <c r="HDI124" s="119" t="s">
        <v>118</v>
      </c>
      <c r="HDJ124" s="120"/>
      <c r="HDK124" s="120"/>
      <c r="HDL124" s="120"/>
      <c r="HDM124" s="120"/>
      <c r="HDN124" s="120"/>
      <c r="HDO124" s="120"/>
      <c r="HDP124" s="120"/>
      <c r="HDQ124" s="119" t="s">
        <v>118</v>
      </c>
      <c r="HDR124" s="120"/>
      <c r="HDS124" s="120"/>
      <c r="HDT124" s="120"/>
      <c r="HDU124" s="120"/>
      <c r="HDV124" s="120"/>
      <c r="HDW124" s="120"/>
      <c r="HDX124" s="120"/>
      <c r="HDY124" s="119" t="s">
        <v>118</v>
      </c>
      <c r="HDZ124" s="120"/>
      <c r="HEA124" s="120"/>
      <c r="HEB124" s="120"/>
      <c r="HEC124" s="120"/>
      <c r="HED124" s="120"/>
      <c r="HEE124" s="120"/>
      <c r="HEF124" s="120"/>
      <c r="HEG124" s="119" t="s">
        <v>118</v>
      </c>
      <c r="HEH124" s="120"/>
      <c r="HEI124" s="120"/>
      <c r="HEJ124" s="120"/>
      <c r="HEK124" s="120"/>
      <c r="HEL124" s="120"/>
      <c r="HEM124" s="120"/>
      <c r="HEN124" s="120"/>
      <c r="HEO124" s="119" t="s">
        <v>118</v>
      </c>
      <c r="HEP124" s="120"/>
      <c r="HEQ124" s="120"/>
      <c r="HER124" s="120"/>
      <c r="HES124" s="120"/>
      <c r="HET124" s="120"/>
      <c r="HEU124" s="120"/>
      <c r="HEV124" s="120"/>
      <c r="HEW124" s="119" t="s">
        <v>118</v>
      </c>
      <c r="HEX124" s="120"/>
      <c r="HEY124" s="120"/>
      <c r="HEZ124" s="120"/>
      <c r="HFA124" s="120"/>
      <c r="HFB124" s="120"/>
      <c r="HFC124" s="120"/>
      <c r="HFD124" s="120"/>
      <c r="HFE124" s="119" t="s">
        <v>118</v>
      </c>
      <c r="HFF124" s="120"/>
      <c r="HFG124" s="120"/>
      <c r="HFH124" s="120"/>
      <c r="HFI124" s="120"/>
      <c r="HFJ124" s="120"/>
      <c r="HFK124" s="120"/>
      <c r="HFL124" s="120"/>
      <c r="HFM124" s="119" t="s">
        <v>118</v>
      </c>
      <c r="HFN124" s="120"/>
      <c r="HFO124" s="120"/>
      <c r="HFP124" s="120"/>
      <c r="HFQ124" s="120"/>
      <c r="HFR124" s="120"/>
      <c r="HFS124" s="120"/>
      <c r="HFT124" s="120"/>
      <c r="HFU124" s="119" t="s">
        <v>118</v>
      </c>
      <c r="HFV124" s="120"/>
      <c r="HFW124" s="120"/>
      <c r="HFX124" s="120"/>
      <c r="HFY124" s="120"/>
      <c r="HFZ124" s="120"/>
      <c r="HGA124" s="120"/>
      <c r="HGB124" s="120"/>
      <c r="HGC124" s="119" t="s">
        <v>118</v>
      </c>
      <c r="HGD124" s="120"/>
      <c r="HGE124" s="120"/>
      <c r="HGF124" s="120"/>
      <c r="HGG124" s="120"/>
      <c r="HGH124" s="120"/>
      <c r="HGI124" s="120"/>
      <c r="HGJ124" s="120"/>
      <c r="HGK124" s="119" t="s">
        <v>118</v>
      </c>
      <c r="HGL124" s="120"/>
      <c r="HGM124" s="120"/>
      <c r="HGN124" s="120"/>
      <c r="HGO124" s="120"/>
      <c r="HGP124" s="120"/>
      <c r="HGQ124" s="120"/>
      <c r="HGR124" s="120"/>
      <c r="HGS124" s="119" t="s">
        <v>118</v>
      </c>
      <c r="HGT124" s="120"/>
      <c r="HGU124" s="120"/>
      <c r="HGV124" s="120"/>
      <c r="HGW124" s="120"/>
      <c r="HGX124" s="120"/>
      <c r="HGY124" s="120"/>
      <c r="HGZ124" s="120"/>
      <c r="HHA124" s="119" t="s">
        <v>118</v>
      </c>
      <c r="HHB124" s="120"/>
      <c r="HHC124" s="120"/>
      <c r="HHD124" s="120"/>
      <c r="HHE124" s="120"/>
      <c r="HHF124" s="120"/>
      <c r="HHG124" s="120"/>
      <c r="HHH124" s="120"/>
      <c r="HHI124" s="119" t="s">
        <v>118</v>
      </c>
      <c r="HHJ124" s="120"/>
      <c r="HHK124" s="120"/>
      <c r="HHL124" s="120"/>
      <c r="HHM124" s="120"/>
      <c r="HHN124" s="120"/>
      <c r="HHO124" s="120"/>
      <c r="HHP124" s="120"/>
      <c r="HHQ124" s="119" t="s">
        <v>118</v>
      </c>
      <c r="HHR124" s="120"/>
      <c r="HHS124" s="120"/>
      <c r="HHT124" s="120"/>
      <c r="HHU124" s="120"/>
      <c r="HHV124" s="120"/>
      <c r="HHW124" s="120"/>
      <c r="HHX124" s="120"/>
      <c r="HHY124" s="119" t="s">
        <v>118</v>
      </c>
      <c r="HHZ124" s="120"/>
      <c r="HIA124" s="120"/>
      <c r="HIB124" s="120"/>
      <c r="HIC124" s="120"/>
      <c r="HID124" s="120"/>
      <c r="HIE124" s="120"/>
      <c r="HIF124" s="120"/>
      <c r="HIG124" s="119" t="s">
        <v>118</v>
      </c>
      <c r="HIH124" s="120"/>
      <c r="HII124" s="120"/>
      <c r="HIJ124" s="120"/>
      <c r="HIK124" s="120"/>
      <c r="HIL124" s="120"/>
      <c r="HIM124" s="120"/>
      <c r="HIN124" s="120"/>
      <c r="HIO124" s="119" t="s">
        <v>118</v>
      </c>
      <c r="HIP124" s="120"/>
      <c r="HIQ124" s="120"/>
      <c r="HIR124" s="120"/>
      <c r="HIS124" s="120"/>
      <c r="HIT124" s="120"/>
      <c r="HIU124" s="120"/>
      <c r="HIV124" s="120"/>
      <c r="HIW124" s="119" t="s">
        <v>118</v>
      </c>
      <c r="HIX124" s="120"/>
      <c r="HIY124" s="120"/>
      <c r="HIZ124" s="120"/>
      <c r="HJA124" s="120"/>
      <c r="HJB124" s="120"/>
      <c r="HJC124" s="120"/>
      <c r="HJD124" s="120"/>
      <c r="HJE124" s="119" t="s">
        <v>118</v>
      </c>
      <c r="HJF124" s="120"/>
      <c r="HJG124" s="120"/>
      <c r="HJH124" s="120"/>
      <c r="HJI124" s="120"/>
      <c r="HJJ124" s="120"/>
      <c r="HJK124" s="120"/>
      <c r="HJL124" s="120"/>
      <c r="HJM124" s="119" t="s">
        <v>118</v>
      </c>
      <c r="HJN124" s="120"/>
      <c r="HJO124" s="120"/>
      <c r="HJP124" s="120"/>
      <c r="HJQ124" s="120"/>
      <c r="HJR124" s="120"/>
      <c r="HJS124" s="120"/>
      <c r="HJT124" s="120"/>
      <c r="HJU124" s="119" t="s">
        <v>118</v>
      </c>
      <c r="HJV124" s="120"/>
      <c r="HJW124" s="120"/>
      <c r="HJX124" s="120"/>
      <c r="HJY124" s="120"/>
      <c r="HJZ124" s="120"/>
      <c r="HKA124" s="120"/>
      <c r="HKB124" s="120"/>
      <c r="HKC124" s="119" t="s">
        <v>118</v>
      </c>
      <c r="HKD124" s="120"/>
      <c r="HKE124" s="120"/>
      <c r="HKF124" s="120"/>
      <c r="HKG124" s="120"/>
      <c r="HKH124" s="120"/>
      <c r="HKI124" s="120"/>
      <c r="HKJ124" s="120"/>
      <c r="HKK124" s="119" t="s">
        <v>118</v>
      </c>
      <c r="HKL124" s="120"/>
      <c r="HKM124" s="120"/>
      <c r="HKN124" s="120"/>
      <c r="HKO124" s="120"/>
      <c r="HKP124" s="120"/>
      <c r="HKQ124" s="120"/>
      <c r="HKR124" s="120"/>
      <c r="HKS124" s="119" t="s">
        <v>118</v>
      </c>
      <c r="HKT124" s="120"/>
      <c r="HKU124" s="120"/>
      <c r="HKV124" s="120"/>
      <c r="HKW124" s="120"/>
      <c r="HKX124" s="120"/>
      <c r="HKY124" s="120"/>
      <c r="HKZ124" s="120"/>
      <c r="HLA124" s="119" t="s">
        <v>118</v>
      </c>
      <c r="HLB124" s="120"/>
      <c r="HLC124" s="120"/>
      <c r="HLD124" s="120"/>
      <c r="HLE124" s="120"/>
      <c r="HLF124" s="120"/>
      <c r="HLG124" s="120"/>
      <c r="HLH124" s="120"/>
      <c r="HLI124" s="119" t="s">
        <v>118</v>
      </c>
      <c r="HLJ124" s="120"/>
      <c r="HLK124" s="120"/>
      <c r="HLL124" s="120"/>
      <c r="HLM124" s="120"/>
      <c r="HLN124" s="120"/>
      <c r="HLO124" s="120"/>
      <c r="HLP124" s="120"/>
      <c r="HLQ124" s="119" t="s">
        <v>118</v>
      </c>
      <c r="HLR124" s="120"/>
      <c r="HLS124" s="120"/>
      <c r="HLT124" s="120"/>
      <c r="HLU124" s="120"/>
      <c r="HLV124" s="120"/>
      <c r="HLW124" s="120"/>
      <c r="HLX124" s="120"/>
      <c r="HLY124" s="119" t="s">
        <v>118</v>
      </c>
      <c r="HLZ124" s="120"/>
      <c r="HMA124" s="120"/>
      <c r="HMB124" s="120"/>
      <c r="HMC124" s="120"/>
      <c r="HMD124" s="120"/>
      <c r="HME124" s="120"/>
      <c r="HMF124" s="120"/>
      <c r="HMG124" s="119" t="s">
        <v>118</v>
      </c>
      <c r="HMH124" s="120"/>
      <c r="HMI124" s="120"/>
      <c r="HMJ124" s="120"/>
      <c r="HMK124" s="120"/>
      <c r="HML124" s="120"/>
      <c r="HMM124" s="120"/>
      <c r="HMN124" s="120"/>
      <c r="HMO124" s="119" t="s">
        <v>118</v>
      </c>
      <c r="HMP124" s="120"/>
      <c r="HMQ124" s="120"/>
      <c r="HMR124" s="120"/>
      <c r="HMS124" s="120"/>
      <c r="HMT124" s="120"/>
      <c r="HMU124" s="120"/>
      <c r="HMV124" s="120"/>
      <c r="HMW124" s="119" t="s">
        <v>118</v>
      </c>
      <c r="HMX124" s="120"/>
      <c r="HMY124" s="120"/>
      <c r="HMZ124" s="120"/>
      <c r="HNA124" s="120"/>
      <c r="HNB124" s="120"/>
      <c r="HNC124" s="120"/>
      <c r="HND124" s="120"/>
      <c r="HNE124" s="119" t="s">
        <v>118</v>
      </c>
      <c r="HNF124" s="120"/>
      <c r="HNG124" s="120"/>
      <c r="HNH124" s="120"/>
      <c r="HNI124" s="120"/>
      <c r="HNJ124" s="120"/>
      <c r="HNK124" s="120"/>
      <c r="HNL124" s="120"/>
      <c r="HNM124" s="119" t="s">
        <v>118</v>
      </c>
      <c r="HNN124" s="120"/>
      <c r="HNO124" s="120"/>
      <c r="HNP124" s="120"/>
      <c r="HNQ124" s="120"/>
      <c r="HNR124" s="120"/>
      <c r="HNS124" s="120"/>
      <c r="HNT124" s="120"/>
      <c r="HNU124" s="119" t="s">
        <v>118</v>
      </c>
      <c r="HNV124" s="120"/>
      <c r="HNW124" s="120"/>
      <c r="HNX124" s="120"/>
      <c r="HNY124" s="120"/>
      <c r="HNZ124" s="120"/>
      <c r="HOA124" s="120"/>
      <c r="HOB124" s="120"/>
      <c r="HOC124" s="119" t="s">
        <v>118</v>
      </c>
      <c r="HOD124" s="120"/>
      <c r="HOE124" s="120"/>
      <c r="HOF124" s="120"/>
      <c r="HOG124" s="120"/>
      <c r="HOH124" s="120"/>
      <c r="HOI124" s="120"/>
      <c r="HOJ124" s="120"/>
      <c r="HOK124" s="119" t="s">
        <v>118</v>
      </c>
      <c r="HOL124" s="120"/>
      <c r="HOM124" s="120"/>
      <c r="HON124" s="120"/>
      <c r="HOO124" s="120"/>
      <c r="HOP124" s="120"/>
      <c r="HOQ124" s="120"/>
      <c r="HOR124" s="120"/>
      <c r="HOS124" s="119" t="s">
        <v>118</v>
      </c>
      <c r="HOT124" s="120"/>
      <c r="HOU124" s="120"/>
      <c r="HOV124" s="120"/>
      <c r="HOW124" s="120"/>
      <c r="HOX124" s="120"/>
      <c r="HOY124" s="120"/>
      <c r="HOZ124" s="120"/>
      <c r="HPA124" s="119" t="s">
        <v>118</v>
      </c>
      <c r="HPB124" s="120"/>
      <c r="HPC124" s="120"/>
      <c r="HPD124" s="120"/>
      <c r="HPE124" s="120"/>
      <c r="HPF124" s="120"/>
      <c r="HPG124" s="120"/>
      <c r="HPH124" s="120"/>
      <c r="HPI124" s="119" t="s">
        <v>118</v>
      </c>
      <c r="HPJ124" s="120"/>
      <c r="HPK124" s="120"/>
      <c r="HPL124" s="120"/>
      <c r="HPM124" s="120"/>
      <c r="HPN124" s="120"/>
      <c r="HPO124" s="120"/>
      <c r="HPP124" s="120"/>
      <c r="HPQ124" s="119" t="s">
        <v>118</v>
      </c>
      <c r="HPR124" s="120"/>
      <c r="HPS124" s="120"/>
      <c r="HPT124" s="120"/>
      <c r="HPU124" s="120"/>
      <c r="HPV124" s="120"/>
      <c r="HPW124" s="120"/>
      <c r="HPX124" s="120"/>
      <c r="HPY124" s="119" t="s">
        <v>118</v>
      </c>
      <c r="HPZ124" s="120"/>
      <c r="HQA124" s="120"/>
      <c r="HQB124" s="120"/>
      <c r="HQC124" s="120"/>
      <c r="HQD124" s="120"/>
      <c r="HQE124" s="120"/>
      <c r="HQF124" s="120"/>
      <c r="HQG124" s="119" t="s">
        <v>118</v>
      </c>
      <c r="HQH124" s="120"/>
      <c r="HQI124" s="120"/>
      <c r="HQJ124" s="120"/>
      <c r="HQK124" s="120"/>
      <c r="HQL124" s="120"/>
      <c r="HQM124" s="120"/>
      <c r="HQN124" s="120"/>
      <c r="HQO124" s="119" t="s">
        <v>118</v>
      </c>
      <c r="HQP124" s="120"/>
      <c r="HQQ124" s="120"/>
      <c r="HQR124" s="120"/>
      <c r="HQS124" s="120"/>
      <c r="HQT124" s="120"/>
      <c r="HQU124" s="120"/>
      <c r="HQV124" s="120"/>
      <c r="HQW124" s="119" t="s">
        <v>118</v>
      </c>
      <c r="HQX124" s="120"/>
      <c r="HQY124" s="120"/>
      <c r="HQZ124" s="120"/>
      <c r="HRA124" s="120"/>
      <c r="HRB124" s="120"/>
      <c r="HRC124" s="120"/>
      <c r="HRD124" s="120"/>
      <c r="HRE124" s="119" t="s">
        <v>118</v>
      </c>
      <c r="HRF124" s="120"/>
      <c r="HRG124" s="120"/>
      <c r="HRH124" s="120"/>
      <c r="HRI124" s="120"/>
      <c r="HRJ124" s="120"/>
      <c r="HRK124" s="120"/>
      <c r="HRL124" s="120"/>
      <c r="HRM124" s="119" t="s">
        <v>118</v>
      </c>
      <c r="HRN124" s="120"/>
      <c r="HRO124" s="120"/>
      <c r="HRP124" s="120"/>
      <c r="HRQ124" s="120"/>
      <c r="HRR124" s="120"/>
      <c r="HRS124" s="120"/>
      <c r="HRT124" s="120"/>
      <c r="HRU124" s="119" t="s">
        <v>118</v>
      </c>
      <c r="HRV124" s="120"/>
      <c r="HRW124" s="120"/>
      <c r="HRX124" s="120"/>
      <c r="HRY124" s="120"/>
      <c r="HRZ124" s="120"/>
      <c r="HSA124" s="120"/>
      <c r="HSB124" s="120"/>
      <c r="HSC124" s="119" t="s">
        <v>118</v>
      </c>
      <c r="HSD124" s="120"/>
      <c r="HSE124" s="120"/>
      <c r="HSF124" s="120"/>
      <c r="HSG124" s="120"/>
      <c r="HSH124" s="120"/>
      <c r="HSI124" s="120"/>
      <c r="HSJ124" s="120"/>
      <c r="HSK124" s="119" t="s">
        <v>118</v>
      </c>
      <c r="HSL124" s="120"/>
      <c r="HSM124" s="120"/>
      <c r="HSN124" s="120"/>
      <c r="HSO124" s="120"/>
      <c r="HSP124" s="120"/>
      <c r="HSQ124" s="120"/>
      <c r="HSR124" s="120"/>
      <c r="HSS124" s="119" t="s">
        <v>118</v>
      </c>
      <c r="HST124" s="120"/>
      <c r="HSU124" s="120"/>
      <c r="HSV124" s="120"/>
      <c r="HSW124" s="120"/>
      <c r="HSX124" s="120"/>
      <c r="HSY124" s="120"/>
      <c r="HSZ124" s="120"/>
      <c r="HTA124" s="119" t="s">
        <v>118</v>
      </c>
      <c r="HTB124" s="120"/>
      <c r="HTC124" s="120"/>
      <c r="HTD124" s="120"/>
      <c r="HTE124" s="120"/>
      <c r="HTF124" s="120"/>
      <c r="HTG124" s="120"/>
      <c r="HTH124" s="120"/>
      <c r="HTI124" s="119" t="s">
        <v>118</v>
      </c>
      <c r="HTJ124" s="120"/>
      <c r="HTK124" s="120"/>
      <c r="HTL124" s="120"/>
      <c r="HTM124" s="120"/>
      <c r="HTN124" s="120"/>
      <c r="HTO124" s="120"/>
      <c r="HTP124" s="120"/>
      <c r="HTQ124" s="119" t="s">
        <v>118</v>
      </c>
      <c r="HTR124" s="120"/>
      <c r="HTS124" s="120"/>
      <c r="HTT124" s="120"/>
      <c r="HTU124" s="120"/>
      <c r="HTV124" s="120"/>
      <c r="HTW124" s="120"/>
      <c r="HTX124" s="120"/>
      <c r="HTY124" s="119" t="s">
        <v>118</v>
      </c>
      <c r="HTZ124" s="120"/>
      <c r="HUA124" s="120"/>
      <c r="HUB124" s="120"/>
      <c r="HUC124" s="120"/>
      <c r="HUD124" s="120"/>
      <c r="HUE124" s="120"/>
      <c r="HUF124" s="120"/>
      <c r="HUG124" s="119" t="s">
        <v>118</v>
      </c>
      <c r="HUH124" s="120"/>
      <c r="HUI124" s="120"/>
      <c r="HUJ124" s="120"/>
      <c r="HUK124" s="120"/>
      <c r="HUL124" s="120"/>
      <c r="HUM124" s="120"/>
      <c r="HUN124" s="120"/>
      <c r="HUO124" s="119" t="s">
        <v>118</v>
      </c>
      <c r="HUP124" s="120"/>
      <c r="HUQ124" s="120"/>
      <c r="HUR124" s="120"/>
      <c r="HUS124" s="120"/>
      <c r="HUT124" s="120"/>
      <c r="HUU124" s="120"/>
      <c r="HUV124" s="120"/>
      <c r="HUW124" s="119" t="s">
        <v>118</v>
      </c>
      <c r="HUX124" s="120"/>
      <c r="HUY124" s="120"/>
      <c r="HUZ124" s="120"/>
      <c r="HVA124" s="120"/>
      <c r="HVB124" s="120"/>
      <c r="HVC124" s="120"/>
      <c r="HVD124" s="120"/>
      <c r="HVE124" s="119" t="s">
        <v>118</v>
      </c>
      <c r="HVF124" s="120"/>
      <c r="HVG124" s="120"/>
      <c r="HVH124" s="120"/>
      <c r="HVI124" s="120"/>
      <c r="HVJ124" s="120"/>
      <c r="HVK124" s="120"/>
      <c r="HVL124" s="120"/>
      <c r="HVM124" s="119" t="s">
        <v>118</v>
      </c>
      <c r="HVN124" s="120"/>
      <c r="HVO124" s="120"/>
      <c r="HVP124" s="120"/>
      <c r="HVQ124" s="120"/>
      <c r="HVR124" s="120"/>
      <c r="HVS124" s="120"/>
      <c r="HVT124" s="120"/>
      <c r="HVU124" s="119" t="s">
        <v>118</v>
      </c>
      <c r="HVV124" s="120"/>
      <c r="HVW124" s="120"/>
      <c r="HVX124" s="120"/>
      <c r="HVY124" s="120"/>
      <c r="HVZ124" s="120"/>
      <c r="HWA124" s="120"/>
      <c r="HWB124" s="120"/>
      <c r="HWC124" s="119" t="s">
        <v>118</v>
      </c>
      <c r="HWD124" s="120"/>
      <c r="HWE124" s="120"/>
      <c r="HWF124" s="120"/>
      <c r="HWG124" s="120"/>
      <c r="HWH124" s="120"/>
      <c r="HWI124" s="120"/>
      <c r="HWJ124" s="120"/>
      <c r="HWK124" s="119" t="s">
        <v>118</v>
      </c>
      <c r="HWL124" s="120"/>
      <c r="HWM124" s="120"/>
      <c r="HWN124" s="120"/>
      <c r="HWO124" s="120"/>
      <c r="HWP124" s="120"/>
      <c r="HWQ124" s="120"/>
      <c r="HWR124" s="120"/>
      <c r="HWS124" s="119" t="s">
        <v>118</v>
      </c>
      <c r="HWT124" s="120"/>
      <c r="HWU124" s="120"/>
      <c r="HWV124" s="120"/>
      <c r="HWW124" s="120"/>
      <c r="HWX124" s="120"/>
      <c r="HWY124" s="120"/>
      <c r="HWZ124" s="120"/>
      <c r="HXA124" s="119" t="s">
        <v>118</v>
      </c>
      <c r="HXB124" s="120"/>
      <c r="HXC124" s="120"/>
      <c r="HXD124" s="120"/>
      <c r="HXE124" s="120"/>
      <c r="HXF124" s="120"/>
      <c r="HXG124" s="120"/>
      <c r="HXH124" s="120"/>
      <c r="HXI124" s="119" t="s">
        <v>118</v>
      </c>
      <c r="HXJ124" s="120"/>
      <c r="HXK124" s="120"/>
      <c r="HXL124" s="120"/>
      <c r="HXM124" s="120"/>
      <c r="HXN124" s="120"/>
      <c r="HXO124" s="120"/>
      <c r="HXP124" s="120"/>
      <c r="HXQ124" s="119" t="s">
        <v>118</v>
      </c>
      <c r="HXR124" s="120"/>
      <c r="HXS124" s="120"/>
      <c r="HXT124" s="120"/>
      <c r="HXU124" s="120"/>
      <c r="HXV124" s="120"/>
      <c r="HXW124" s="120"/>
      <c r="HXX124" s="120"/>
      <c r="HXY124" s="119" t="s">
        <v>118</v>
      </c>
      <c r="HXZ124" s="120"/>
      <c r="HYA124" s="120"/>
      <c r="HYB124" s="120"/>
      <c r="HYC124" s="120"/>
      <c r="HYD124" s="120"/>
      <c r="HYE124" s="120"/>
      <c r="HYF124" s="120"/>
      <c r="HYG124" s="119" t="s">
        <v>118</v>
      </c>
      <c r="HYH124" s="120"/>
      <c r="HYI124" s="120"/>
      <c r="HYJ124" s="120"/>
      <c r="HYK124" s="120"/>
      <c r="HYL124" s="120"/>
      <c r="HYM124" s="120"/>
      <c r="HYN124" s="120"/>
      <c r="HYO124" s="119" t="s">
        <v>118</v>
      </c>
      <c r="HYP124" s="120"/>
      <c r="HYQ124" s="120"/>
      <c r="HYR124" s="120"/>
      <c r="HYS124" s="120"/>
      <c r="HYT124" s="120"/>
      <c r="HYU124" s="120"/>
      <c r="HYV124" s="120"/>
      <c r="HYW124" s="119" t="s">
        <v>118</v>
      </c>
      <c r="HYX124" s="120"/>
      <c r="HYY124" s="120"/>
      <c r="HYZ124" s="120"/>
      <c r="HZA124" s="120"/>
      <c r="HZB124" s="120"/>
      <c r="HZC124" s="120"/>
      <c r="HZD124" s="120"/>
      <c r="HZE124" s="119" t="s">
        <v>118</v>
      </c>
      <c r="HZF124" s="120"/>
      <c r="HZG124" s="120"/>
      <c r="HZH124" s="120"/>
      <c r="HZI124" s="120"/>
      <c r="HZJ124" s="120"/>
      <c r="HZK124" s="120"/>
      <c r="HZL124" s="120"/>
      <c r="HZM124" s="119" t="s">
        <v>118</v>
      </c>
      <c r="HZN124" s="120"/>
      <c r="HZO124" s="120"/>
      <c r="HZP124" s="120"/>
      <c r="HZQ124" s="120"/>
      <c r="HZR124" s="120"/>
      <c r="HZS124" s="120"/>
      <c r="HZT124" s="120"/>
      <c r="HZU124" s="119" t="s">
        <v>118</v>
      </c>
      <c r="HZV124" s="120"/>
      <c r="HZW124" s="120"/>
      <c r="HZX124" s="120"/>
      <c r="HZY124" s="120"/>
      <c r="HZZ124" s="120"/>
      <c r="IAA124" s="120"/>
      <c r="IAB124" s="120"/>
      <c r="IAC124" s="119" t="s">
        <v>118</v>
      </c>
      <c r="IAD124" s="120"/>
      <c r="IAE124" s="120"/>
      <c r="IAF124" s="120"/>
      <c r="IAG124" s="120"/>
      <c r="IAH124" s="120"/>
      <c r="IAI124" s="120"/>
      <c r="IAJ124" s="120"/>
      <c r="IAK124" s="119" t="s">
        <v>118</v>
      </c>
      <c r="IAL124" s="120"/>
      <c r="IAM124" s="120"/>
      <c r="IAN124" s="120"/>
      <c r="IAO124" s="120"/>
      <c r="IAP124" s="120"/>
      <c r="IAQ124" s="120"/>
      <c r="IAR124" s="120"/>
      <c r="IAS124" s="119" t="s">
        <v>118</v>
      </c>
      <c r="IAT124" s="120"/>
      <c r="IAU124" s="120"/>
      <c r="IAV124" s="120"/>
      <c r="IAW124" s="120"/>
      <c r="IAX124" s="120"/>
      <c r="IAY124" s="120"/>
      <c r="IAZ124" s="120"/>
      <c r="IBA124" s="119" t="s">
        <v>118</v>
      </c>
      <c r="IBB124" s="120"/>
      <c r="IBC124" s="120"/>
      <c r="IBD124" s="120"/>
      <c r="IBE124" s="120"/>
      <c r="IBF124" s="120"/>
      <c r="IBG124" s="120"/>
      <c r="IBH124" s="120"/>
      <c r="IBI124" s="119" t="s">
        <v>118</v>
      </c>
      <c r="IBJ124" s="120"/>
      <c r="IBK124" s="120"/>
      <c r="IBL124" s="120"/>
      <c r="IBM124" s="120"/>
      <c r="IBN124" s="120"/>
      <c r="IBO124" s="120"/>
      <c r="IBP124" s="120"/>
      <c r="IBQ124" s="119" t="s">
        <v>118</v>
      </c>
      <c r="IBR124" s="120"/>
      <c r="IBS124" s="120"/>
      <c r="IBT124" s="120"/>
      <c r="IBU124" s="120"/>
      <c r="IBV124" s="120"/>
      <c r="IBW124" s="120"/>
      <c r="IBX124" s="120"/>
      <c r="IBY124" s="119" t="s">
        <v>118</v>
      </c>
      <c r="IBZ124" s="120"/>
      <c r="ICA124" s="120"/>
      <c r="ICB124" s="120"/>
      <c r="ICC124" s="120"/>
      <c r="ICD124" s="120"/>
      <c r="ICE124" s="120"/>
      <c r="ICF124" s="120"/>
      <c r="ICG124" s="119" t="s">
        <v>118</v>
      </c>
      <c r="ICH124" s="120"/>
      <c r="ICI124" s="120"/>
      <c r="ICJ124" s="120"/>
      <c r="ICK124" s="120"/>
      <c r="ICL124" s="120"/>
      <c r="ICM124" s="120"/>
      <c r="ICN124" s="120"/>
      <c r="ICO124" s="119" t="s">
        <v>118</v>
      </c>
      <c r="ICP124" s="120"/>
      <c r="ICQ124" s="120"/>
      <c r="ICR124" s="120"/>
      <c r="ICS124" s="120"/>
      <c r="ICT124" s="120"/>
      <c r="ICU124" s="120"/>
      <c r="ICV124" s="120"/>
      <c r="ICW124" s="119" t="s">
        <v>118</v>
      </c>
      <c r="ICX124" s="120"/>
      <c r="ICY124" s="120"/>
      <c r="ICZ124" s="120"/>
      <c r="IDA124" s="120"/>
      <c r="IDB124" s="120"/>
      <c r="IDC124" s="120"/>
      <c r="IDD124" s="120"/>
      <c r="IDE124" s="119" t="s">
        <v>118</v>
      </c>
      <c r="IDF124" s="120"/>
      <c r="IDG124" s="120"/>
      <c r="IDH124" s="120"/>
      <c r="IDI124" s="120"/>
      <c r="IDJ124" s="120"/>
      <c r="IDK124" s="120"/>
      <c r="IDL124" s="120"/>
      <c r="IDM124" s="119" t="s">
        <v>118</v>
      </c>
      <c r="IDN124" s="120"/>
      <c r="IDO124" s="120"/>
      <c r="IDP124" s="120"/>
      <c r="IDQ124" s="120"/>
      <c r="IDR124" s="120"/>
      <c r="IDS124" s="120"/>
      <c r="IDT124" s="120"/>
      <c r="IDU124" s="119" t="s">
        <v>118</v>
      </c>
      <c r="IDV124" s="120"/>
      <c r="IDW124" s="120"/>
      <c r="IDX124" s="120"/>
      <c r="IDY124" s="120"/>
      <c r="IDZ124" s="120"/>
      <c r="IEA124" s="120"/>
      <c r="IEB124" s="120"/>
      <c r="IEC124" s="119" t="s">
        <v>118</v>
      </c>
      <c r="IED124" s="120"/>
      <c r="IEE124" s="120"/>
      <c r="IEF124" s="120"/>
      <c r="IEG124" s="120"/>
      <c r="IEH124" s="120"/>
      <c r="IEI124" s="120"/>
      <c r="IEJ124" s="120"/>
      <c r="IEK124" s="119" t="s">
        <v>118</v>
      </c>
      <c r="IEL124" s="120"/>
      <c r="IEM124" s="120"/>
      <c r="IEN124" s="120"/>
      <c r="IEO124" s="120"/>
      <c r="IEP124" s="120"/>
      <c r="IEQ124" s="120"/>
      <c r="IER124" s="120"/>
      <c r="IES124" s="119" t="s">
        <v>118</v>
      </c>
      <c r="IET124" s="120"/>
      <c r="IEU124" s="120"/>
      <c r="IEV124" s="120"/>
      <c r="IEW124" s="120"/>
      <c r="IEX124" s="120"/>
      <c r="IEY124" s="120"/>
      <c r="IEZ124" s="120"/>
      <c r="IFA124" s="119" t="s">
        <v>118</v>
      </c>
      <c r="IFB124" s="120"/>
      <c r="IFC124" s="120"/>
      <c r="IFD124" s="120"/>
      <c r="IFE124" s="120"/>
      <c r="IFF124" s="120"/>
      <c r="IFG124" s="120"/>
      <c r="IFH124" s="120"/>
      <c r="IFI124" s="119" t="s">
        <v>118</v>
      </c>
      <c r="IFJ124" s="120"/>
      <c r="IFK124" s="120"/>
      <c r="IFL124" s="120"/>
      <c r="IFM124" s="120"/>
      <c r="IFN124" s="120"/>
      <c r="IFO124" s="120"/>
      <c r="IFP124" s="120"/>
      <c r="IFQ124" s="119" t="s">
        <v>118</v>
      </c>
      <c r="IFR124" s="120"/>
      <c r="IFS124" s="120"/>
      <c r="IFT124" s="120"/>
      <c r="IFU124" s="120"/>
      <c r="IFV124" s="120"/>
      <c r="IFW124" s="120"/>
      <c r="IFX124" s="120"/>
      <c r="IFY124" s="119" t="s">
        <v>118</v>
      </c>
      <c r="IFZ124" s="120"/>
      <c r="IGA124" s="120"/>
      <c r="IGB124" s="120"/>
      <c r="IGC124" s="120"/>
      <c r="IGD124" s="120"/>
      <c r="IGE124" s="120"/>
      <c r="IGF124" s="120"/>
      <c r="IGG124" s="119" t="s">
        <v>118</v>
      </c>
      <c r="IGH124" s="120"/>
      <c r="IGI124" s="120"/>
      <c r="IGJ124" s="120"/>
      <c r="IGK124" s="120"/>
      <c r="IGL124" s="120"/>
      <c r="IGM124" s="120"/>
      <c r="IGN124" s="120"/>
      <c r="IGO124" s="119" t="s">
        <v>118</v>
      </c>
      <c r="IGP124" s="120"/>
      <c r="IGQ124" s="120"/>
      <c r="IGR124" s="120"/>
      <c r="IGS124" s="120"/>
      <c r="IGT124" s="120"/>
      <c r="IGU124" s="120"/>
      <c r="IGV124" s="120"/>
      <c r="IGW124" s="119" t="s">
        <v>118</v>
      </c>
      <c r="IGX124" s="120"/>
      <c r="IGY124" s="120"/>
      <c r="IGZ124" s="120"/>
      <c r="IHA124" s="120"/>
      <c r="IHB124" s="120"/>
      <c r="IHC124" s="120"/>
      <c r="IHD124" s="120"/>
      <c r="IHE124" s="119" t="s">
        <v>118</v>
      </c>
      <c r="IHF124" s="120"/>
      <c r="IHG124" s="120"/>
      <c r="IHH124" s="120"/>
      <c r="IHI124" s="120"/>
      <c r="IHJ124" s="120"/>
      <c r="IHK124" s="120"/>
      <c r="IHL124" s="120"/>
      <c r="IHM124" s="119" t="s">
        <v>118</v>
      </c>
      <c r="IHN124" s="120"/>
      <c r="IHO124" s="120"/>
      <c r="IHP124" s="120"/>
      <c r="IHQ124" s="120"/>
      <c r="IHR124" s="120"/>
      <c r="IHS124" s="120"/>
      <c r="IHT124" s="120"/>
      <c r="IHU124" s="119" t="s">
        <v>118</v>
      </c>
      <c r="IHV124" s="120"/>
      <c r="IHW124" s="120"/>
      <c r="IHX124" s="120"/>
      <c r="IHY124" s="120"/>
      <c r="IHZ124" s="120"/>
      <c r="IIA124" s="120"/>
      <c r="IIB124" s="120"/>
      <c r="IIC124" s="119" t="s">
        <v>118</v>
      </c>
      <c r="IID124" s="120"/>
      <c r="IIE124" s="120"/>
      <c r="IIF124" s="120"/>
      <c r="IIG124" s="120"/>
      <c r="IIH124" s="120"/>
      <c r="III124" s="120"/>
      <c r="IIJ124" s="120"/>
      <c r="IIK124" s="119" t="s">
        <v>118</v>
      </c>
      <c r="IIL124" s="120"/>
      <c r="IIM124" s="120"/>
      <c r="IIN124" s="120"/>
      <c r="IIO124" s="120"/>
      <c r="IIP124" s="120"/>
      <c r="IIQ124" s="120"/>
      <c r="IIR124" s="120"/>
      <c r="IIS124" s="119" t="s">
        <v>118</v>
      </c>
      <c r="IIT124" s="120"/>
      <c r="IIU124" s="120"/>
      <c r="IIV124" s="120"/>
      <c r="IIW124" s="120"/>
      <c r="IIX124" s="120"/>
      <c r="IIY124" s="120"/>
      <c r="IIZ124" s="120"/>
      <c r="IJA124" s="119" t="s">
        <v>118</v>
      </c>
      <c r="IJB124" s="120"/>
      <c r="IJC124" s="120"/>
      <c r="IJD124" s="120"/>
      <c r="IJE124" s="120"/>
      <c r="IJF124" s="120"/>
      <c r="IJG124" s="120"/>
      <c r="IJH124" s="120"/>
      <c r="IJI124" s="119" t="s">
        <v>118</v>
      </c>
      <c r="IJJ124" s="120"/>
      <c r="IJK124" s="120"/>
      <c r="IJL124" s="120"/>
      <c r="IJM124" s="120"/>
      <c r="IJN124" s="120"/>
      <c r="IJO124" s="120"/>
      <c r="IJP124" s="120"/>
      <c r="IJQ124" s="119" t="s">
        <v>118</v>
      </c>
      <c r="IJR124" s="120"/>
      <c r="IJS124" s="120"/>
      <c r="IJT124" s="120"/>
      <c r="IJU124" s="120"/>
      <c r="IJV124" s="120"/>
      <c r="IJW124" s="120"/>
      <c r="IJX124" s="120"/>
      <c r="IJY124" s="119" t="s">
        <v>118</v>
      </c>
      <c r="IJZ124" s="120"/>
      <c r="IKA124" s="120"/>
      <c r="IKB124" s="120"/>
      <c r="IKC124" s="120"/>
      <c r="IKD124" s="120"/>
      <c r="IKE124" s="120"/>
      <c r="IKF124" s="120"/>
      <c r="IKG124" s="119" t="s">
        <v>118</v>
      </c>
      <c r="IKH124" s="120"/>
      <c r="IKI124" s="120"/>
      <c r="IKJ124" s="120"/>
      <c r="IKK124" s="120"/>
      <c r="IKL124" s="120"/>
      <c r="IKM124" s="120"/>
      <c r="IKN124" s="120"/>
      <c r="IKO124" s="119" t="s">
        <v>118</v>
      </c>
      <c r="IKP124" s="120"/>
      <c r="IKQ124" s="120"/>
      <c r="IKR124" s="120"/>
      <c r="IKS124" s="120"/>
      <c r="IKT124" s="120"/>
      <c r="IKU124" s="120"/>
      <c r="IKV124" s="120"/>
      <c r="IKW124" s="119" t="s">
        <v>118</v>
      </c>
      <c r="IKX124" s="120"/>
      <c r="IKY124" s="120"/>
      <c r="IKZ124" s="120"/>
      <c r="ILA124" s="120"/>
      <c r="ILB124" s="120"/>
      <c r="ILC124" s="120"/>
      <c r="ILD124" s="120"/>
      <c r="ILE124" s="119" t="s">
        <v>118</v>
      </c>
      <c r="ILF124" s="120"/>
      <c r="ILG124" s="120"/>
      <c r="ILH124" s="120"/>
      <c r="ILI124" s="120"/>
      <c r="ILJ124" s="120"/>
      <c r="ILK124" s="120"/>
      <c r="ILL124" s="120"/>
      <c r="ILM124" s="119" t="s">
        <v>118</v>
      </c>
      <c r="ILN124" s="120"/>
      <c r="ILO124" s="120"/>
      <c r="ILP124" s="120"/>
      <c r="ILQ124" s="120"/>
      <c r="ILR124" s="120"/>
      <c r="ILS124" s="120"/>
      <c r="ILT124" s="120"/>
      <c r="ILU124" s="119" t="s">
        <v>118</v>
      </c>
      <c r="ILV124" s="120"/>
      <c r="ILW124" s="120"/>
      <c r="ILX124" s="120"/>
      <c r="ILY124" s="120"/>
      <c r="ILZ124" s="120"/>
      <c r="IMA124" s="120"/>
      <c r="IMB124" s="120"/>
      <c r="IMC124" s="119" t="s">
        <v>118</v>
      </c>
      <c r="IMD124" s="120"/>
      <c r="IME124" s="120"/>
      <c r="IMF124" s="120"/>
      <c r="IMG124" s="120"/>
      <c r="IMH124" s="120"/>
      <c r="IMI124" s="120"/>
      <c r="IMJ124" s="120"/>
      <c r="IMK124" s="119" t="s">
        <v>118</v>
      </c>
      <c r="IML124" s="120"/>
      <c r="IMM124" s="120"/>
      <c r="IMN124" s="120"/>
      <c r="IMO124" s="120"/>
      <c r="IMP124" s="120"/>
      <c r="IMQ124" s="120"/>
      <c r="IMR124" s="120"/>
      <c r="IMS124" s="119" t="s">
        <v>118</v>
      </c>
      <c r="IMT124" s="120"/>
      <c r="IMU124" s="120"/>
      <c r="IMV124" s="120"/>
      <c r="IMW124" s="120"/>
      <c r="IMX124" s="120"/>
      <c r="IMY124" s="120"/>
      <c r="IMZ124" s="120"/>
      <c r="INA124" s="119" t="s">
        <v>118</v>
      </c>
      <c r="INB124" s="120"/>
      <c r="INC124" s="120"/>
      <c r="IND124" s="120"/>
      <c r="INE124" s="120"/>
      <c r="INF124" s="120"/>
      <c r="ING124" s="120"/>
      <c r="INH124" s="120"/>
      <c r="INI124" s="119" t="s">
        <v>118</v>
      </c>
      <c r="INJ124" s="120"/>
      <c r="INK124" s="120"/>
      <c r="INL124" s="120"/>
      <c r="INM124" s="120"/>
      <c r="INN124" s="120"/>
      <c r="INO124" s="120"/>
      <c r="INP124" s="120"/>
      <c r="INQ124" s="119" t="s">
        <v>118</v>
      </c>
      <c r="INR124" s="120"/>
      <c r="INS124" s="120"/>
      <c r="INT124" s="120"/>
      <c r="INU124" s="120"/>
      <c r="INV124" s="120"/>
      <c r="INW124" s="120"/>
      <c r="INX124" s="120"/>
      <c r="INY124" s="119" t="s">
        <v>118</v>
      </c>
      <c r="INZ124" s="120"/>
      <c r="IOA124" s="120"/>
      <c r="IOB124" s="120"/>
      <c r="IOC124" s="120"/>
      <c r="IOD124" s="120"/>
      <c r="IOE124" s="120"/>
      <c r="IOF124" s="120"/>
      <c r="IOG124" s="119" t="s">
        <v>118</v>
      </c>
      <c r="IOH124" s="120"/>
      <c r="IOI124" s="120"/>
      <c r="IOJ124" s="120"/>
      <c r="IOK124" s="120"/>
      <c r="IOL124" s="120"/>
      <c r="IOM124" s="120"/>
      <c r="ION124" s="120"/>
      <c r="IOO124" s="119" t="s">
        <v>118</v>
      </c>
      <c r="IOP124" s="120"/>
      <c r="IOQ124" s="120"/>
      <c r="IOR124" s="120"/>
      <c r="IOS124" s="120"/>
      <c r="IOT124" s="120"/>
      <c r="IOU124" s="120"/>
      <c r="IOV124" s="120"/>
      <c r="IOW124" s="119" t="s">
        <v>118</v>
      </c>
      <c r="IOX124" s="120"/>
      <c r="IOY124" s="120"/>
      <c r="IOZ124" s="120"/>
      <c r="IPA124" s="120"/>
      <c r="IPB124" s="120"/>
      <c r="IPC124" s="120"/>
      <c r="IPD124" s="120"/>
      <c r="IPE124" s="119" t="s">
        <v>118</v>
      </c>
      <c r="IPF124" s="120"/>
      <c r="IPG124" s="120"/>
      <c r="IPH124" s="120"/>
      <c r="IPI124" s="120"/>
      <c r="IPJ124" s="120"/>
      <c r="IPK124" s="120"/>
      <c r="IPL124" s="120"/>
      <c r="IPM124" s="119" t="s">
        <v>118</v>
      </c>
      <c r="IPN124" s="120"/>
      <c r="IPO124" s="120"/>
      <c r="IPP124" s="120"/>
      <c r="IPQ124" s="120"/>
      <c r="IPR124" s="120"/>
      <c r="IPS124" s="120"/>
      <c r="IPT124" s="120"/>
      <c r="IPU124" s="119" t="s">
        <v>118</v>
      </c>
      <c r="IPV124" s="120"/>
      <c r="IPW124" s="120"/>
      <c r="IPX124" s="120"/>
      <c r="IPY124" s="120"/>
      <c r="IPZ124" s="120"/>
      <c r="IQA124" s="120"/>
      <c r="IQB124" s="120"/>
      <c r="IQC124" s="119" t="s">
        <v>118</v>
      </c>
      <c r="IQD124" s="120"/>
      <c r="IQE124" s="120"/>
      <c r="IQF124" s="120"/>
      <c r="IQG124" s="120"/>
      <c r="IQH124" s="120"/>
      <c r="IQI124" s="120"/>
      <c r="IQJ124" s="120"/>
      <c r="IQK124" s="119" t="s">
        <v>118</v>
      </c>
      <c r="IQL124" s="120"/>
      <c r="IQM124" s="120"/>
      <c r="IQN124" s="120"/>
      <c r="IQO124" s="120"/>
      <c r="IQP124" s="120"/>
      <c r="IQQ124" s="120"/>
      <c r="IQR124" s="120"/>
      <c r="IQS124" s="119" t="s">
        <v>118</v>
      </c>
      <c r="IQT124" s="120"/>
      <c r="IQU124" s="120"/>
      <c r="IQV124" s="120"/>
      <c r="IQW124" s="120"/>
      <c r="IQX124" s="120"/>
      <c r="IQY124" s="120"/>
      <c r="IQZ124" s="120"/>
      <c r="IRA124" s="119" t="s">
        <v>118</v>
      </c>
      <c r="IRB124" s="120"/>
      <c r="IRC124" s="120"/>
      <c r="IRD124" s="120"/>
      <c r="IRE124" s="120"/>
      <c r="IRF124" s="120"/>
      <c r="IRG124" s="120"/>
      <c r="IRH124" s="120"/>
      <c r="IRI124" s="119" t="s">
        <v>118</v>
      </c>
      <c r="IRJ124" s="120"/>
      <c r="IRK124" s="120"/>
      <c r="IRL124" s="120"/>
      <c r="IRM124" s="120"/>
      <c r="IRN124" s="120"/>
      <c r="IRO124" s="120"/>
      <c r="IRP124" s="120"/>
      <c r="IRQ124" s="119" t="s">
        <v>118</v>
      </c>
      <c r="IRR124" s="120"/>
      <c r="IRS124" s="120"/>
      <c r="IRT124" s="120"/>
      <c r="IRU124" s="120"/>
      <c r="IRV124" s="120"/>
      <c r="IRW124" s="120"/>
      <c r="IRX124" s="120"/>
      <c r="IRY124" s="119" t="s">
        <v>118</v>
      </c>
      <c r="IRZ124" s="120"/>
      <c r="ISA124" s="120"/>
      <c r="ISB124" s="120"/>
      <c r="ISC124" s="120"/>
      <c r="ISD124" s="120"/>
      <c r="ISE124" s="120"/>
      <c r="ISF124" s="120"/>
      <c r="ISG124" s="119" t="s">
        <v>118</v>
      </c>
      <c r="ISH124" s="120"/>
      <c r="ISI124" s="120"/>
      <c r="ISJ124" s="120"/>
      <c r="ISK124" s="120"/>
      <c r="ISL124" s="120"/>
      <c r="ISM124" s="120"/>
      <c r="ISN124" s="120"/>
      <c r="ISO124" s="119" t="s">
        <v>118</v>
      </c>
      <c r="ISP124" s="120"/>
      <c r="ISQ124" s="120"/>
      <c r="ISR124" s="120"/>
      <c r="ISS124" s="120"/>
      <c r="IST124" s="120"/>
      <c r="ISU124" s="120"/>
      <c r="ISV124" s="120"/>
      <c r="ISW124" s="119" t="s">
        <v>118</v>
      </c>
      <c r="ISX124" s="120"/>
      <c r="ISY124" s="120"/>
      <c r="ISZ124" s="120"/>
      <c r="ITA124" s="120"/>
      <c r="ITB124" s="120"/>
      <c r="ITC124" s="120"/>
      <c r="ITD124" s="120"/>
      <c r="ITE124" s="119" t="s">
        <v>118</v>
      </c>
      <c r="ITF124" s="120"/>
      <c r="ITG124" s="120"/>
      <c r="ITH124" s="120"/>
      <c r="ITI124" s="120"/>
      <c r="ITJ124" s="120"/>
      <c r="ITK124" s="120"/>
      <c r="ITL124" s="120"/>
      <c r="ITM124" s="119" t="s">
        <v>118</v>
      </c>
      <c r="ITN124" s="120"/>
      <c r="ITO124" s="120"/>
      <c r="ITP124" s="120"/>
      <c r="ITQ124" s="120"/>
      <c r="ITR124" s="120"/>
      <c r="ITS124" s="120"/>
      <c r="ITT124" s="120"/>
      <c r="ITU124" s="119" t="s">
        <v>118</v>
      </c>
      <c r="ITV124" s="120"/>
      <c r="ITW124" s="120"/>
      <c r="ITX124" s="120"/>
      <c r="ITY124" s="120"/>
      <c r="ITZ124" s="120"/>
      <c r="IUA124" s="120"/>
      <c r="IUB124" s="120"/>
      <c r="IUC124" s="119" t="s">
        <v>118</v>
      </c>
      <c r="IUD124" s="120"/>
      <c r="IUE124" s="120"/>
      <c r="IUF124" s="120"/>
      <c r="IUG124" s="120"/>
      <c r="IUH124" s="120"/>
      <c r="IUI124" s="120"/>
      <c r="IUJ124" s="120"/>
      <c r="IUK124" s="119" t="s">
        <v>118</v>
      </c>
      <c r="IUL124" s="120"/>
      <c r="IUM124" s="120"/>
      <c r="IUN124" s="120"/>
      <c r="IUO124" s="120"/>
      <c r="IUP124" s="120"/>
      <c r="IUQ124" s="120"/>
      <c r="IUR124" s="120"/>
      <c r="IUS124" s="119" t="s">
        <v>118</v>
      </c>
      <c r="IUT124" s="120"/>
      <c r="IUU124" s="120"/>
      <c r="IUV124" s="120"/>
      <c r="IUW124" s="120"/>
      <c r="IUX124" s="120"/>
      <c r="IUY124" s="120"/>
      <c r="IUZ124" s="120"/>
      <c r="IVA124" s="119" t="s">
        <v>118</v>
      </c>
      <c r="IVB124" s="120"/>
      <c r="IVC124" s="120"/>
      <c r="IVD124" s="120"/>
      <c r="IVE124" s="120"/>
      <c r="IVF124" s="120"/>
      <c r="IVG124" s="120"/>
      <c r="IVH124" s="120"/>
      <c r="IVI124" s="119" t="s">
        <v>118</v>
      </c>
      <c r="IVJ124" s="120"/>
      <c r="IVK124" s="120"/>
      <c r="IVL124" s="120"/>
      <c r="IVM124" s="120"/>
      <c r="IVN124" s="120"/>
      <c r="IVO124" s="120"/>
      <c r="IVP124" s="120"/>
      <c r="IVQ124" s="119" t="s">
        <v>118</v>
      </c>
      <c r="IVR124" s="120"/>
      <c r="IVS124" s="120"/>
      <c r="IVT124" s="120"/>
      <c r="IVU124" s="120"/>
      <c r="IVV124" s="120"/>
      <c r="IVW124" s="120"/>
      <c r="IVX124" s="120"/>
      <c r="IVY124" s="119" t="s">
        <v>118</v>
      </c>
      <c r="IVZ124" s="120"/>
      <c r="IWA124" s="120"/>
      <c r="IWB124" s="120"/>
      <c r="IWC124" s="120"/>
      <c r="IWD124" s="120"/>
      <c r="IWE124" s="120"/>
      <c r="IWF124" s="120"/>
      <c r="IWG124" s="119" t="s">
        <v>118</v>
      </c>
      <c r="IWH124" s="120"/>
      <c r="IWI124" s="120"/>
      <c r="IWJ124" s="120"/>
      <c r="IWK124" s="120"/>
      <c r="IWL124" s="120"/>
      <c r="IWM124" s="120"/>
      <c r="IWN124" s="120"/>
      <c r="IWO124" s="119" t="s">
        <v>118</v>
      </c>
      <c r="IWP124" s="120"/>
      <c r="IWQ124" s="120"/>
      <c r="IWR124" s="120"/>
      <c r="IWS124" s="120"/>
      <c r="IWT124" s="120"/>
      <c r="IWU124" s="120"/>
      <c r="IWV124" s="120"/>
      <c r="IWW124" s="119" t="s">
        <v>118</v>
      </c>
      <c r="IWX124" s="120"/>
      <c r="IWY124" s="120"/>
      <c r="IWZ124" s="120"/>
      <c r="IXA124" s="120"/>
      <c r="IXB124" s="120"/>
      <c r="IXC124" s="120"/>
      <c r="IXD124" s="120"/>
      <c r="IXE124" s="119" t="s">
        <v>118</v>
      </c>
      <c r="IXF124" s="120"/>
      <c r="IXG124" s="120"/>
      <c r="IXH124" s="120"/>
      <c r="IXI124" s="120"/>
      <c r="IXJ124" s="120"/>
      <c r="IXK124" s="120"/>
      <c r="IXL124" s="120"/>
      <c r="IXM124" s="119" t="s">
        <v>118</v>
      </c>
      <c r="IXN124" s="120"/>
      <c r="IXO124" s="120"/>
      <c r="IXP124" s="120"/>
      <c r="IXQ124" s="120"/>
      <c r="IXR124" s="120"/>
      <c r="IXS124" s="120"/>
      <c r="IXT124" s="120"/>
      <c r="IXU124" s="119" t="s">
        <v>118</v>
      </c>
      <c r="IXV124" s="120"/>
      <c r="IXW124" s="120"/>
      <c r="IXX124" s="120"/>
      <c r="IXY124" s="120"/>
      <c r="IXZ124" s="120"/>
      <c r="IYA124" s="120"/>
      <c r="IYB124" s="120"/>
      <c r="IYC124" s="119" t="s">
        <v>118</v>
      </c>
      <c r="IYD124" s="120"/>
      <c r="IYE124" s="120"/>
      <c r="IYF124" s="120"/>
      <c r="IYG124" s="120"/>
      <c r="IYH124" s="120"/>
      <c r="IYI124" s="120"/>
      <c r="IYJ124" s="120"/>
      <c r="IYK124" s="119" t="s">
        <v>118</v>
      </c>
      <c r="IYL124" s="120"/>
      <c r="IYM124" s="120"/>
      <c r="IYN124" s="120"/>
      <c r="IYO124" s="120"/>
      <c r="IYP124" s="120"/>
      <c r="IYQ124" s="120"/>
      <c r="IYR124" s="120"/>
      <c r="IYS124" s="119" t="s">
        <v>118</v>
      </c>
      <c r="IYT124" s="120"/>
      <c r="IYU124" s="120"/>
      <c r="IYV124" s="120"/>
      <c r="IYW124" s="120"/>
      <c r="IYX124" s="120"/>
      <c r="IYY124" s="120"/>
      <c r="IYZ124" s="120"/>
      <c r="IZA124" s="119" t="s">
        <v>118</v>
      </c>
      <c r="IZB124" s="120"/>
      <c r="IZC124" s="120"/>
      <c r="IZD124" s="120"/>
      <c r="IZE124" s="120"/>
      <c r="IZF124" s="120"/>
      <c r="IZG124" s="120"/>
      <c r="IZH124" s="120"/>
      <c r="IZI124" s="119" t="s">
        <v>118</v>
      </c>
      <c r="IZJ124" s="120"/>
      <c r="IZK124" s="120"/>
      <c r="IZL124" s="120"/>
      <c r="IZM124" s="120"/>
      <c r="IZN124" s="120"/>
      <c r="IZO124" s="120"/>
      <c r="IZP124" s="120"/>
      <c r="IZQ124" s="119" t="s">
        <v>118</v>
      </c>
      <c r="IZR124" s="120"/>
      <c r="IZS124" s="120"/>
      <c r="IZT124" s="120"/>
      <c r="IZU124" s="120"/>
      <c r="IZV124" s="120"/>
      <c r="IZW124" s="120"/>
      <c r="IZX124" s="120"/>
      <c r="IZY124" s="119" t="s">
        <v>118</v>
      </c>
      <c r="IZZ124" s="120"/>
      <c r="JAA124" s="120"/>
      <c r="JAB124" s="120"/>
      <c r="JAC124" s="120"/>
      <c r="JAD124" s="120"/>
      <c r="JAE124" s="120"/>
      <c r="JAF124" s="120"/>
      <c r="JAG124" s="119" t="s">
        <v>118</v>
      </c>
      <c r="JAH124" s="120"/>
      <c r="JAI124" s="120"/>
      <c r="JAJ124" s="120"/>
      <c r="JAK124" s="120"/>
      <c r="JAL124" s="120"/>
      <c r="JAM124" s="120"/>
      <c r="JAN124" s="120"/>
      <c r="JAO124" s="119" t="s">
        <v>118</v>
      </c>
      <c r="JAP124" s="120"/>
      <c r="JAQ124" s="120"/>
      <c r="JAR124" s="120"/>
      <c r="JAS124" s="120"/>
      <c r="JAT124" s="120"/>
      <c r="JAU124" s="120"/>
      <c r="JAV124" s="120"/>
      <c r="JAW124" s="119" t="s">
        <v>118</v>
      </c>
      <c r="JAX124" s="120"/>
      <c r="JAY124" s="120"/>
      <c r="JAZ124" s="120"/>
      <c r="JBA124" s="120"/>
      <c r="JBB124" s="120"/>
      <c r="JBC124" s="120"/>
      <c r="JBD124" s="120"/>
      <c r="JBE124" s="119" t="s">
        <v>118</v>
      </c>
      <c r="JBF124" s="120"/>
      <c r="JBG124" s="120"/>
      <c r="JBH124" s="120"/>
      <c r="JBI124" s="120"/>
      <c r="JBJ124" s="120"/>
      <c r="JBK124" s="120"/>
      <c r="JBL124" s="120"/>
      <c r="JBM124" s="119" t="s">
        <v>118</v>
      </c>
      <c r="JBN124" s="120"/>
      <c r="JBO124" s="120"/>
      <c r="JBP124" s="120"/>
      <c r="JBQ124" s="120"/>
      <c r="JBR124" s="120"/>
      <c r="JBS124" s="120"/>
      <c r="JBT124" s="120"/>
      <c r="JBU124" s="119" t="s">
        <v>118</v>
      </c>
      <c r="JBV124" s="120"/>
      <c r="JBW124" s="120"/>
      <c r="JBX124" s="120"/>
      <c r="JBY124" s="120"/>
      <c r="JBZ124" s="120"/>
      <c r="JCA124" s="120"/>
      <c r="JCB124" s="120"/>
      <c r="JCC124" s="119" t="s">
        <v>118</v>
      </c>
      <c r="JCD124" s="120"/>
      <c r="JCE124" s="120"/>
      <c r="JCF124" s="120"/>
      <c r="JCG124" s="120"/>
      <c r="JCH124" s="120"/>
      <c r="JCI124" s="120"/>
      <c r="JCJ124" s="120"/>
      <c r="JCK124" s="119" t="s">
        <v>118</v>
      </c>
      <c r="JCL124" s="120"/>
      <c r="JCM124" s="120"/>
      <c r="JCN124" s="120"/>
      <c r="JCO124" s="120"/>
      <c r="JCP124" s="120"/>
      <c r="JCQ124" s="120"/>
      <c r="JCR124" s="120"/>
      <c r="JCS124" s="119" t="s">
        <v>118</v>
      </c>
      <c r="JCT124" s="120"/>
      <c r="JCU124" s="120"/>
      <c r="JCV124" s="120"/>
      <c r="JCW124" s="120"/>
      <c r="JCX124" s="120"/>
      <c r="JCY124" s="120"/>
      <c r="JCZ124" s="120"/>
      <c r="JDA124" s="119" t="s">
        <v>118</v>
      </c>
      <c r="JDB124" s="120"/>
      <c r="JDC124" s="120"/>
      <c r="JDD124" s="120"/>
      <c r="JDE124" s="120"/>
      <c r="JDF124" s="120"/>
      <c r="JDG124" s="120"/>
      <c r="JDH124" s="120"/>
      <c r="JDI124" s="119" t="s">
        <v>118</v>
      </c>
      <c r="JDJ124" s="120"/>
      <c r="JDK124" s="120"/>
      <c r="JDL124" s="120"/>
      <c r="JDM124" s="120"/>
      <c r="JDN124" s="120"/>
      <c r="JDO124" s="120"/>
      <c r="JDP124" s="120"/>
      <c r="JDQ124" s="119" t="s">
        <v>118</v>
      </c>
      <c r="JDR124" s="120"/>
      <c r="JDS124" s="120"/>
      <c r="JDT124" s="120"/>
      <c r="JDU124" s="120"/>
      <c r="JDV124" s="120"/>
      <c r="JDW124" s="120"/>
      <c r="JDX124" s="120"/>
      <c r="JDY124" s="119" t="s">
        <v>118</v>
      </c>
      <c r="JDZ124" s="120"/>
      <c r="JEA124" s="120"/>
      <c r="JEB124" s="120"/>
      <c r="JEC124" s="120"/>
      <c r="JED124" s="120"/>
      <c r="JEE124" s="120"/>
      <c r="JEF124" s="120"/>
      <c r="JEG124" s="119" t="s">
        <v>118</v>
      </c>
      <c r="JEH124" s="120"/>
      <c r="JEI124" s="120"/>
      <c r="JEJ124" s="120"/>
      <c r="JEK124" s="120"/>
      <c r="JEL124" s="120"/>
      <c r="JEM124" s="120"/>
      <c r="JEN124" s="120"/>
      <c r="JEO124" s="119" t="s">
        <v>118</v>
      </c>
      <c r="JEP124" s="120"/>
      <c r="JEQ124" s="120"/>
      <c r="JER124" s="120"/>
      <c r="JES124" s="120"/>
      <c r="JET124" s="120"/>
      <c r="JEU124" s="120"/>
      <c r="JEV124" s="120"/>
      <c r="JEW124" s="119" t="s">
        <v>118</v>
      </c>
      <c r="JEX124" s="120"/>
      <c r="JEY124" s="120"/>
      <c r="JEZ124" s="120"/>
      <c r="JFA124" s="120"/>
      <c r="JFB124" s="120"/>
      <c r="JFC124" s="120"/>
      <c r="JFD124" s="120"/>
      <c r="JFE124" s="119" t="s">
        <v>118</v>
      </c>
      <c r="JFF124" s="120"/>
      <c r="JFG124" s="120"/>
      <c r="JFH124" s="120"/>
      <c r="JFI124" s="120"/>
      <c r="JFJ124" s="120"/>
      <c r="JFK124" s="120"/>
      <c r="JFL124" s="120"/>
      <c r="JFM124" s="119" t="s">
        <v>118</v>
      </c>
      <c r="JFN124" s="120"/>
      <c r="JFO124" s="120"/>
      <c r="JFP124" s="120"/>
      <c r="JFQ124" s="120"/>
      <c r="JFR124" s="120"/>
      <c r="JFS124" s="120"/>
      <c r="JFT124" s="120"/>
      <c r="JFU124" s="119" t="s">
        <v>118</v>
      </c>
      <c r="JFV124" s="120"/>
      <c r="JFW124" s="120"/>
      <c r="JFX124" s="120"/>
      <c r="JFY124" s="120"/>
      <c r="JFZ124" s="120"/>
      <c r="JGA124" s="120"/>
      <c r="JGB124" s="120"/>
      <c r="JGC124" s="119" t="s">
        <v>118</v>
      </c>
      <c r="JGD124" s="120"/>
      <c r="JGE124" s="120"/>
      <c r="JGF124" s="120"/>
      <c r="JGG124" s="120"/>
      <c r="JGH124" s="120"/>
      <c r="JGI124" s="120"/>
      <c r="JGJ124" s="120"/>
      <c r="JGK124" s="119" t="s">
        <v>118</v>
      </c>
      <c r="JGL124" s="120"/>
      <c r="JGM124" s="120"/>
      <c r="JGN124" s="120"/>
      <c r="JGO124" s="120"/>
      <c r="JGP124" s="120"/>
      <c r="JGQ124" s="120"/>
      <c r="JGR124" s="120"/>
      <c r="JGS124" s="119" t="s">
        <v>118</v>
      </c>
      <c r="JGT124" s="120"/>
      <c r="JGU124" s="120"/>
      <c r="JGV124" s="120"/>
      <c r="JGW124" s="120"/>
      <c r="JGX124" s="120"/>
      <c r="JGY124" s="120"/>
      <c r="JGZ124" s="120"/>
      <c r="JHA124" s="119" t="s">
        <v>118</v>
      </c>
      <c r="JHB124" s="120"/>
      <c r="JHC124" s="120"/>
      <c r="JHD124" s="120"/>
      <c r="JHE124" s="120"/>
      <c r="JHF124" s="120"/>
      <c r="JHG124" s="120"/>
      <c r="JHH124" s="120"/>
      <c r="JHI124" s="119" t="s">
        <v>118</v>
      </c>
      <c r="JHJ124" s="120"/>
      <c r="JHK124" s="120"/>
      <c r="JHL124" s="120"/>
      <c r="JHM124" s="120"/>
      <c r="JHN124" s="120"/>
      <c r="JHO124" s="120"/>
      <c r="JHP124" s="120"/>
      <c r="JHQ124" s="119" t="s">
        <v>118</v>
      </c>
      <c r="JHR124" s="120"/>
      <c r="JHS124" s="120"/>
      <c r="JHT124" s="120"/>
      <c r="JHU124" s="120"/>
      <c r="JHV124" s="120"/>
      <c r="JHW124" s="120"/>
      <c r="JHX124" s="120"/>
      <c r="JHY124" s="119" t="s">
        <v>118</v>
      </c>
      <c r="JHZ124" s="120"/>
      <c r="JIA124" s="120"/>
      <c r="JIB124" s="120"/>
      <c r="JIC124" s="120"/>
      <c r="JID124" s="120"/>
      <c r="JIE124" s="120"/>
      <c r="JIF124" s="120"/>
      <c r="JIG124" s="119" t="s">
        <v>118</v>
      </c>
      <c r="JIH124" s="120"/>
      <c r="JII124" s="120"/>
      <c r="JIJ124" s="120"/>
      <c r="JIK124" s="120"/>
      <c r="JIL124" s="120"/>
      <c r="JIM124" s="120"/>
      <c r="JIN124" s="120"/>
      <c r="JIO124" s="119" t="s">
        <v>118</v>
      </c>
      <c r="JIP124" s="120"/>
      <c r="JIQ124" s="120"/>
      <c r="JIR124" s="120"/>
      <c r="JIS124" s="120"/>
      <c r="JIT124" s="120"/>
      <c r="JIU124" s="120"/>
      <c r="JIV124" s="120"/>
      <c r="JIW124" s="119" t="s">
        <v>118</v>
      </c>
      <c r="JIX124" s="120"/>
      <c r="JIY124" s="120"/>
      <c r="JIZ124" s="120"/>
      <c r="JJA124" s="120"/>
      <c r="JJB124" s="120"/>
      <c r="JJC124" s="120"/>
      <c r="JJD124" s="120"/>
      <c r="JJE124" s="119" t="s">
        <v>118</v>
      </c>
      <c r="JJF124" s="120"/>
      <c r="JJG124" s="120"/>
      <c r="JJH124" s="120"/>
      <c r="JJI124" s="120"/>
      <c r="JJJ124" s="120"/>
      <c r="JJK124" s="120"/>
      <c r="JJL124" s="120"/>
      <c r="JJM124" s="119" t="s">
        <v>118</v>
      </c>
      <c r="JJN124" s="120"/>
      <c r="JJO124" s="120"/>
      <c r="JJP124" s="120"/>
      <c r="JJQ124" s="120"/>
      <c r="JJR124" s="120"/>
      <c r="JJS124" s="120"/>
      <c r="JJT124" s="120"/>
      <c r="JJU124" s="119" t="s">
        <v>118</v>
      </c>
      <c r="JJV124" s="120"/>
      <c r="JJW124" s="120"/>
      <c r="JJX124" s="120"/>
      <c r="JJY124" s="120"/>
      <c r="JJZ124" s="120"/>
      <c r="JKA124" s="120"/>
      <c r="JKB124" s="120"/>
      <c r="JKC124" s="119" t="s">
        <v>118</v>
      </c>
      <c r="JKD124" s="120"/>
      <c r="JKE124" s="120"/>
      <c r="JKF124" s="120"/>
      <c r="JKG124" s="120"/>
      <c r="JKH124" s="120"/>
      <c r="JKI124" s="120"/>
      <c r="JKJ124" s="120"/>
      <c r="JKK124" s="119" t="s">
        <v>118</v>
      </c>
      <c r="JKL124" s="120"/>
      <c r="JKM124" s="120"/>
      <c r="JKN124" s="120"/>
      <c r="JKO124" s="120"/>
      <c r="JKP124" s="120"/>
      <c r="JKQ124" s="120"/>
      <c r="JKR124" s="120"/>
      <c r="JKS124" s="119" t="s">
        <v>118</v>
      </c>
      <c r="JKT124" s="120"/>
      <c r="JKU124" s="120"/>
      <c r="JKV124" s="120"/>
      <c r="JKW124" s="120"/>
      <c r="JKX124" s="120"/>
      <c r="JKY124" s="120"/>
      <c r="JKZ124" s="120"/>
      <c r="JLA124" s="119" t="s">
        <v>118</v>
      </c>
      <c r="JLB124" s="120"/>
      <c r="JLC124" s="120"/>
      <c r="JLD124" s="120"/>
      <c r="JLE124" s="120"/>
      <c r="JLF124" s="120"/>
      <c r="JLG124" s="120"/>
      <c r="JLH124" s="120"/>
      <c r="JLI124" s="119" t="s">
        <v>118</v>
      </c>
      <c r="JLJ124" s="120"/>
      <c r="JLK124" s="120"/>
      <c r="JLL124" s="120"/>
      <c r="JLM124" s="120"/>
      <c r="JLN124" s="120"/>
      <c r="JLO124" s="120"/>
      <c r="JLP124" s="120"/>
      <c r="JLQ124" s="119" t="s">
        <v>118</v>
      </c>
      <c r="JLR124" s="120"/>
      <c r="JLS124" s="120"/>
      <c r="JLT124" s="120"/>
      <c r="JLU124" s="120"/>
      <c r="JLV124" s="120"/>
      <c r="JLW124" s="120"/>
      <c r="JLX124" s="120"/>
      <c r="JLY124" s="119" t="s">
        <v>118</v>
      </c>
      <c r="JLZ124" s="120"/>
      <c r="JMA124" s="120"/>
      <c r="JMB124" s="120"/>
      <c r="JMC124" s="120"/>
      <c r="JMD124" s="120"/>
      <c r="JME124" s="120"/>
      <c r="JMF124" s="120"/>
      <c r="JMG124" s="119" t="s">
        <v>118</v>
      </c>
      <c r="JMH124" s="120"/>
      <c r="JMI124" s="120"/>
      <c r="JMJ124" s="120"/>
      <c r="JMK124" s="120"/>
      <c r="JML124" s="120"/>
      <c r="JMM124" s="120"/>
      <c r="JMN124" s="120"/>
      <c r="JMO124" s="119" t="s">
        <v>118</v>
      </c>
      <c r="JMP124" s="120"/>
      <c r="JMQ124" s="120"/>
      <c r="JMR124" s="120"/>
      <c r="JMS124" s="120"/>
      <c r="JMT124" s="120"/>
      <c r="JMU124" s="120"/>
      <c r="JMV124" s="120"/>
      <c r="JMW124" s="119" t="s">
        <v>118</v>
      </c>
      <c r="JMX124" s="120"/>
      <c r="JMY124" s="120"/>
      <c r="JMZ124" s="120"/>
      <c r="JNA124" s="120"/>
      <c r="JNB124" s="120"/>
      <c r="JNC124" s="120"/>
      <c r="JND124" s="120"/>
      <c r="JNE124" s="119" t="s">
        <v>118</v>
      </c>
      <c r="JNF124" s="120"/>
      <c r="JNG124" s="120"/>
      <c r="JNH124" s="120"/>
      <c r="JNI124" s="120"/>
      <c r="JNJ124" s="120"/>
      <c r="JNK124" s="120"/>
      <c r="JNL124" s="120"/>
      <c r="JNM124" s="119" t="s">
        <v>118</v>
      </c>
      <c r="JNN124" s="120"/>
      <c r="JNO124" s="120"/>
      <c r="JNP124" s="120"/>
      <c r="JNQ124" s="120"/>
      <c r="JNR124" s="120"/>
      <c r="JNS124" s="120"/>
      <c r="JNT124" s="120"/>
      <c r="JNU124" s="119" t="s">
        <v>118</v>
      </c>
      <c r="JNV124" s="120"/>
      <c r="JNW124" s="120"/>
      <c r="JNX124" s="120"/>
      <c r="JNY124" s="120"/>
      <c r="JNZ124" s="120"/>
      <c r="JOA124" s="120"/>
      <c r="JOB124" s="120"/>
      <c r="JOC124" s="119" t="s">
        <v>118</v>
      </c>
      <c r="JOD124" s="120"/>
      <c r="JOE124" s="120"/>
      <c r="JOF124" s="120"/>
      <c r="JOG124" s="120"/>
      <c r="JOH124" s="120"/>
      <c r="JOI124" s="120"/>
      <c r="JOJ124" s="120"/>
      <c r="JOK124" s="119" t="s">
        <v>118</v>
      </c>
      <c r="JOL124" s="120"/>
      <c r="JOM124" s="120"/>
      <c r="JON124" s="120"/>
      <c r="JOO124" s="120"/>
      <c r="JOP124" s="120"/>
      <c r="JOQ124" s="120"/>
      <c r="JOR124" s="120"/>
      <c r="JOS124" s="119" t="s">
        <v>118</v>
      </c>
      <c r="JOT124" s="120"/>
      <c r="JOU124" s="120"/>
      <c r="JOV124" s="120"/>
      <c r="JOW124" s="120"/>
      <c r="JOX124" s="120"/>
      <c r="JOY124" s="120"/>
      <c r="JOZ124" s="120"/>
      <c r="JPA124" s="119" t="s">
        <v>118</v>
      </c>
      <c r="JPB124" s="120"/>
      <c r="JPC124" s="120"/>
      <c r="JPD124" s="120"/>
      <c r="JPE124" s="120"/>
      <c r="JPF124" s="120"/>
      <c r="JPG124" s="120"/>
      <c r="JPH124" s="120"/>
      <c r="JPI124" s="119" t="s">
        <v>118</v>
      </c>
      <c r="JPJ124" s="120"/>
      <c r="JPK124" s="120"/>
      <c r="JPL124" s="120"/>
      <c r="JPM124" s="120"/>
      <c r="JPN124" s="120"/>
      <c r="JPO124" s="120"/>
      <c r="JPP124" s="120"/>
      <c r="JPQ124" s="119" t="s">
        <v>118</v>
      </c>
      <c r="JPR124" s="120"/>
      <c r="JPS124" s="120"/>
      <c r="JPT124" s="120"/>
      <c r="JPU124" s="120"/>
      <c r="JPV124" s="120"/>
      <c r="JPW124" s="120"/>
      <c r="JPX124" s="120"/>
      <c r="JPY124" s="119" t="s">
        <v>118</v>
      </c>
      <c r="JPZ124" s="120"/>
      <c r="JQA124" s="120"/>
      <c r="JQB124" s="120"/>
      <c r="JQC124" s="120"/>
      <c r="JQD124" s="120"/>
      <c r="JQE124" s="120"/>
      <c r="JQF124" s="120"/>
      <c r="JQG124" s="119" t="s">
        <v>118</v>
      </c>
      <c r="JQH124" s="120"/>
      <c r="JQI124" s="120"/>
      <c r="JQJ124" s="120"/>
      <c r="JQK124" s="120"/>
      <c r="JQL124" s="120"/>
      <c r="JQM124" s="120"/>
      <c r="JQN124" s="120"/>
      <c r="JQO124" s="119" t="s">
        <v>118</v>
      </c>
      <c r="JQP124" s="120"/>
      <c r="JQQ124" s="120"/>
      <c r="JQR124" s="120"/>
      <c r="JQS124" s="120"/>
      <c r="JQT124" s="120"/>
      <c r="JQU124" s="120"/>
      <c r="JQV124" s="120"/>
      <c r="JQW124" s="119" t="s">
        <v>118</v>
      </c>
      <c r="JQX124" s="120"/>
      <c r="JQY124" s="120"/>
      <c r="JQZ124" s="120"/>
      <c r="JRA124" s="120"/>
      <c r="JRB124" s="120"/>
      <c r="JRC124" s="120"/>
      <c r="JRD124" s="120"/>
      <c r="JRE124" s="119" t="s">
        <v>118</v>
      </c>
      <c r="JRF124" s="120"/>
      <c r="JRG124" s="120"/>
      <c r="JRH124" s="120"/>
      <c r="JRI124" s="120"/>
      <c r="JRJ124" s="120"/>
      <c r="JRK124" s="120"/>
      <c r="JRL124" s="120"/>
      <c r="JRM124" s="119" t="s">
        <v>118</v>
      </c>
      <c r="JRN124" s="120"/>
      <c r="JRO124" s="120"/>
      <c r="JRP124" s="120"/>
      <c r="JRQ124" s="120"/>
      <c r="JRR124" s="120"/>
      <c r="JRS124" s="120"/>
      <c r="JRT124" s="120"/>
      <c r="JRU124" s="119" t="s">
        <v>118</v>
      </c>
      <c r="JRV124" s="120"/>
      <c r="JRW124" s="120"/>
      <c r="JRX124" s="120"/>
      <c r="JRY124" s="120"/>
      <c r="JRZ124" s="120"/>
      <c r="JSA124" s="120"/>
      <c r="JSB124" s="120"/>
      <c r="JSC124" s="119" t="s">
        <v>118</v>
      </c>
      <c r="JSD124" s="120"/>
      <c r="JSE124" s="120"/>
      <c r="JSF124" s="120"/>
      <c r="JSG124" s="120"/>
      <c r="JSH124" s="120"/>
      <c r="JSI124" s="120"/>
      <c r="JSJ124" s="120"/>
      <c r="JSK124" s="119" t="s">
        <v>118</v>
      </c>
      <c r="JSL124" s="120"/>
      <c r="JSM124" s="120"/>
      <c r="JSN124" s="120"/>
      <c r="JSO124" s="120"/>
      <c r="JSP124" s="120"/>
      <c r="JSQ124" s="120"/>
      <c r="JSR124" s="120"/>
      <c r="JSS124" s="119" t="s">
        <v>118</v>
      </c>
      <c r="JST124" s="120"/>
      <c r="JSU124" s="120"/>
      <c r="JSV124" s="120"/>
      <c r="JSW124" s="120"/>
      <c r="JSX124" s="120"/>
      <c r="JSY124" s="120"/>
      <c r="JSZ124" s="120"/>
      <c r="JTA124" s="119" t="s">
        <v>118</v>
      </c>
      <c r="JTB124" s="120"/>
      <c r="JTC124" s="120"/>
      <c r="JTD124" s="120"/>
      <c r="JTE124" s="120"/>
      <c r="JTF124" s="120"/>
      <c r="JTG124" s="120"/>
      <c r="JTH124" s="120"/>
      <c r="JTI124" s="119" t="s">
        <v>118</v>
      </c>
      <c r="JTJ124" s="120"/>
      <c r="JTK124" s="120"/>
      <c r="JTL124" s="120"/>
      <c r="JTM124" s="120"/>
      <c r="JTN124" s="120"/>
      <c r="JTO124" s="120"/>
      <c r="JTP124" s="120"/>
      <c r="JTQ124" s="119" t="s">
        <v>118</v>
      </c>
      <c r="JTR124" s="120"/>
      <c r="JTS124" s="120"/>
      <c r="JTT124" s="120"/>
      <c r="JTU124" s="120"/>
      <c r="JTV124" s="120"/>
      <c r="JTW124" s="120"/>
      <c r="JTX124" s="120"/>
      <c r="JTY124" s="119" t="s">
        <v>118</v>
      </c>
      <c r="JTZ124" s="120"/>
      <c r="JUA124" s="120"/>
      <c r="JUB124" s="120"/>
      <c r="JUC124" s="120"/>
      <c r="JUD124" s="120"/>
      <c r="JUE124" s="120"/>
      <c r="JUF124" s="120"/>
      <c r="JUG124" s="119" t="s">
        <v>118</v>
      </c>
      <c r="JUH124" s="120"/>
      <c r="JUI124" s="120"/>
      <c r="JUJ124" s="120"/>
      <c r="JUK124" s="120"/>
      <c r="JUL124" s="120"/>
      <c r="JUM124" s="120"/>
      <c r="JUN124" s="120"/>
      <c r="JUO124" s="119" t="s">
        <v>118</v>
      </c>
      <c r="JUP124" s="120"/>
      <c r="JUQ124" s="120"/>
      <c r="JUR124" s="120"/>
      <c r="JUS124" s="120"/>
      <c r="JUT124" s="120"/>
      <c r="JUU124" s="120"/>
      <c r="JUV124" s="120"/>
      <c r="JUW124" s="119" t="s">
        <v>118</v>
      </c>
      <c r="JUX124" s="120"/>
      <c r="JUY124" s="120"/>
      <c r="JUZ124" s="120"/>
      <c r="JVA124" s="120"/>
      <c r="JVB124" s="120"/>
      <c r="JVC124" s="120"/>
      <c r="JVD124" s="120"/>
      <c r="JVE124" s="119" t="s">
        <v>118</v>
      </c>
      <c r="JVF124" s="120"/>
      <c r="JVG124" s="120"/>
      <c r="JVH124" s="120"/>
      <c r="JVI124" s="120"/>
      <c r="JVJ124" s="120"/>
      <c r="JVK124" s="120"/>
      <c r="JVL124" s="120"/>
      <c r="JVM124" s="119" t="s">
        <v>118</v>
      </c>
      <c r="JVN124" s="120"/>
      <c r="JVO124" s="120"/>
      <c r="JVP124" s="120"/>
      <c r="JVQ124" s="120"/>
      <c r="JVR124" s="120"/>
      <c r="JVS124" s="120"/>
      <c r="JVT124" s="120"/>
      <c r="JVU124" s="119" t="s">
        <v>118</v>
      </c>
      <c r="JVV124" s="120"/>
      <c r="JVW124" s="120"/>
      <c r="JVX124" s="120"/>
      <c r="JVY124" s="120"/>
      <c r="JVZ124" s="120"/>
      <c r="JWA124" s="120"/>
      <c r="JWB124" s="120"/>
      <c r="JWC124" s="119" t="s">
        <v>118</v>
      </c>
      <c r="JWD124" s="120"/>
      <c r="JWE124" s="120"/>
      <c r="JWF124" s="120"/>
      <c r="JWG124" s="120"/>
      <c r="JWH124" s="120"/>
      <c r="JWI124" s="120"/>
      <c r="JWJ124" s="120"/>
      <c r="JWK124" s="119" t="s">
        <v>118</v>
      </c>
      <c r="JWL124" s="120"/>
      <c r="JWM124" s="120"/>
      <c r="JWN124" s="120"/>
      <c r="JWO124" s="120"/>
      <c r="JWP124" s="120"/>
      <c r="JWQ124" s="120"/>
      <c r="JWR124" s="120"/>
      <c r="JWS124" s="119" t="s">
        <v>118</v>
      </c>
      <c r="JWT124" s="120"/>
      <c r="JWU124" s="120"/>
      <c r="JWV124" s="120"/>
      <c r="JWW124" s="120"/>
      <c r="JWX124" s="120"/>
      <c r="JWY124" s="120"/>
      <c r="JWZ124" s="120"/>
      <c r="JXA124" s="119" t="s">
        <v>118</v>
      </c>
      <c r="JXB124" s="120"/>
      <c r="JXC124" s="120"/>
      <c r="JXD124" s="120"/>
      <c r="JXE124" s="120"/>
      <c r="JXF124" s="120"/>
      <c r="JXG124" s="120"/>
      <c r="JXH124" s="120"/>
      <c r="JXI124" s="119" t="s">
        <v>118</v>
      </c>
      <c r="JXJ124" s="120"/>
      <c r="JXK124" s="120"/>
      <c r="JXL124" s="120"/>
      <c r="JXM124" s="120"/>
      <c r="JXN124" s="120"/>
      <c r="JXO124" s="120"/>
      <c r="JXP124" s="120"/>
      <c r="JXQ124" s="119" t="s">
        <v>118</v>
      </c>
      <c r="JXR124" s="120"/>
      <c r="JXS124" s="120"/>
      <c r="JXT124" s="120"/>
      <c r="JXU124" s="120"/>
      <c r="JXV124" s="120"/>
      <c r="JXW124" s="120"/>
      <c r="JXX124" s="120"/>
      <c r="JXY124" s="119" t="s">
        <v>118</v>
      </c>
      <c r="JXZ124" s="120"/>
      <c r="JYA124" s="120"/>
      <c r="JYB124" s="120"/>
      <c r="JYC124" s="120"/>
      <c r="JYD124" s="120"/>
      <c r="JYE124" s="120"/>
      <c r="JYF124" s="120"/>
      <c r="JYG124" s="119" t="s">
        <v>118</v>
      </c>
      <c r="JYH124" s="120"/>
      <c r="JYI124" s="120"/>
      <c r="JYJ124" s="120"/>
      <c r="JYK124" s="120"/>
      <c r="JYL124" s="120"/>
      <c r="JYM124" s="120"/>
      <c r="JYN124" s="120"/>
      <c r="JYO124" s="119" t="s">
        <v>118</v>
      </c>
      <c r="JYP124" s="120"/>
      <c r="JYQ124" s="120"/>
      <c r="JYR124" s="120"/>
      <c r="JYS124" s="120"/>
      <c r="JYT124" s="120"/>
      <c r="JYU124" s="120"/>
      <c r="JYV124" s="120"/>
      <c r="JYW124" s="119" t="s">
        <v>118</v>
      </c>
      <c r="JYX124" s="120"/>
      <c r="JYY124" s="120"/>
      <c r="JYZ124" s="120"/>
      <c r="JZA124" s="120"/>
      <c r="JZB124" s="120"/>
      <c r="JZC124" s="120"/>
      <c r="JZD124" s="120"/>
      <c r="JZE124" s="119" t="s">
        <v>118</v>
      </c>
      <c r="JZF124" s="120"/>
      <c r="JZG124" s="120"/>
      <c r="JZH124" s="120"/>
      <c r="JZI124" s="120"/>
      <c r="JZJ124" s="120"/>
      <c r="JZK124" s="120"/>
      <c r="JZL124" s="120"/>
      <c r="JZM124" s="119" t="s">
        <v>118</v>
      </c>
      <c r="JZN124" s="120"/>
      <c r="JZO124" s="120"/>
      <c r="JZP124" s="120"/>
      <c r="JZQ124" s="120"/>
      <c r="JZR124" s="120"/>
      <c r="JZS124" s="120"/>
      <c r="JZT124" s="120"/>
      <c r="JZU124" s="119" t="s">
        <v>118</v>
      </c>
      <c r="JZV124" s="120"/>
      <c r="JZW124" s="120"/>
      <c r="JZX124" s="120"/>
      <c r="JZY124" s="120"/>
      <c r="JZZ124" s="120"/>
      <c r="KAA124" s="120"/>
      <c r="KAB124" s="120"/>
      <c r="KAC124" s="119" t="s">
        <v>118</v>
      </c>
      <c r="KAD124" s="120"/>
      <c r="KAE124" s="120"/>
      <c r="KAF124" s="120"/>
      <c r="KAG124" s="120"/>
      <c r="KAH124" s="120"/>
      <c r="KAI124" s="120"/>
      <c r="KAJ124" s="120"/>
      <c r="KAK124" s="119" t="s">
        <v>118</v>
      </c>
      <c r="KAL124" s="120"/>
      <c r="KAM124" s="120"/>
      <c r="KAN124" s="120"/>
      <c r="KAO124" s="120"/>
      <c r="KAP124" s="120"/>
      <c r="KAQ124" s="120"/>
      <c r="KAR124" s="120"/>
      <c r="KAS124" s="119" t="s">
        <v>118</v>
      </c>
      <c r="KAT124" s="120"/>
      <c r="KAU124" s="120"/>
      <c r="KAV124" s="120"/>
      <c r="KAW124" s="120"/>
      <c r="KAX124" s="120"/>
      <c r="KAY124" s="120"/>
      <c r="KAZ124" s="120"/>
      <c r="KBA124" s="119" t="s">
        <v>118</v>
      </c>
      <c r="KBB124" s="120"/>
      <c r="KBC124" s="120"/>
      <c r="KBD124" s="120"/>
      <c r="KBE124" s="120"/>
      <c r="KBF124" s="120"/>
      <c r="KBG124" s="120"/>
      <c r="KBH124" s="120"/>
      <c r="KBI124" s="119" t="s">
        <v>118</v>
      </c>
      <c r="KBJ124" s="120"/>
      <c r="KBK124" s="120"/>
      <c r="KBL124" s="120"/>
      <c r="KBM124" s="120"/>
      <c r="KBN124" s="120"/>
      <c r="KBO124" s="120"/>
      <c r="KBP124" s="120"/>
      <c r="KBQ124" s="119" t="s">
        <v>118</v>
      </c>
      <c r="KBR124" s="120"/>
      <c r="KBS124" s="120"/>
      <c r="KBT124" s="120"/>
      <c r="KBU124" s="120"/>
      <c r="KBV124" s="120"/>
      <c r="KBW124" s="120"/>
      <c r="KBX124" s="120"/>
      <c r="KBY124" s="119" t="s">
        <v>118</v>
      </c>
      <c r="KBZ124" s="120"/>
      <c r="KCA124" s="120"/>
      <c r="KCB124" s="120"/>
      <c r="KCC124" s="120"/>
      <c r="KCD124" s="120"/>
      <c r="KCE124" s="120"/>
      <c r="KCF124" s="120"/>
      <c r="KCG124" s="119" t="s">
        <v>118</v>
      </c>
      <c r="KCH124" s="120"/>
      <c r="KCI124" s="120"/>
      <c r="KCJ124" s="120"/>
      <c r="KCK124" s="120"/>
      <c r="KCL124" s="120"/>
      <c r="KCM124" s="120"/>
      <c r="KCN124" s="120"/>
      <c r="KCO124" s="119" t="s">
        <v>118</v>
      </c>
      <c r="KCP124" s="120"/>
      <c r="KCQ124" s="120"/>
      <c r="KCR124" s="120"/>
      <c r="KCS124" s="120"/>
      <c r="KCT124" s="120"/>
      <c r="KCU124" s="120"/>
      <c r="KCV124" s="120"/>
      <c r="KCW124" s="119" t="s">
        <v>118</v>
      </c>
      <c r="KCX124" s="120"/>
      <c r="KCY124" s="120"/>
      <c r="KCZ124" s="120"/>
      <c r="KDA124" s="120"/>
      <c r="KDB124" s="120"/>
      <c r="KDC124" s="120"/>
      <c r="KDD124" s="120"/>
      <c r="KDE124" s="119" t="s">
        <v>118</v>
      </c>
      <c r="KDF124" s="120"/>
      <c r="KDG124" s="120"/>
      <c r="KDH124" s="120"/>
      <c r="KDI124" s="120"/>
      <c r="KDJ124" s="120"/>
      <c r="KDK124" s="120"/>
      <c r="KDL124" s="120"/>
      <c r="KDM124" s="119" t="s">
        <v>118</v>
      </c>
      <c r="KDN124" s="120"/>
      <c r="KDO124" s="120"/>
      <c r="KDP124" s="120"/>
      <c r="KDQ124" s="120"/>
      <c r="KDR124" s="120"/>
      <c r="KDS124" s="120"/>
      <c r="KDT124" s="120"/>
      <c r="KDU124" s="119" t="s">
        <v>118</v>
      </c>
      <c r="KDV124" s="120"/>
      <c r="KDW124" s="120"/>
      <c r="KDX124" s="120"/>
      <c r="KDY124" s="120"/>
      <c r="KDZ124" s="120"/>
      <c r="KEA124" s="120"/>
      <c r="KEB124" s="120"/>
      <c r="KEC124" s="119" t="s">
        <v>118</v>
      </c>
      <c r="KED124" s="120"/>
      <c r="KEE124" s="120"/>
      <c r="KEF124" s="120"/>
      <c r="KEG124" s="120"/>
      <c r="KEH124" s="120"/>
      <c r="KEI124" s="120"/>
      <c r="KEJ124" s="120"/>
      <c r="KEK124" s="119" t="s">
        <v>118</v>
      </c>
      <c r="KEL124" s="120"/>
      <c r="KEM124" s="120"/>
      <c r="KEN124" s="120"/>
      <c r="KEO124" s="120"/>
      <c r="KEP124" s="120"/>
      <c r="KEQ124" s="120"/>
      <c r="KER124" s="120"/>
      <c r="KES124" s="119" t="s">
        <v>118</v>
      </c>
      <c r="KET124" s="120"/>
      <c r="KEU124" s="120"/>
      <c r="KEV124" s="120"/>
      <c r="KEW124" s="120"/>
      <c r="KEX124" s="120"/>
      <c r="KEY124" s="120"/>
      <c r="KEZ124" s="120"/>
      <c r="KFA124" s="119" t="s">
        <v>118</v>
      </c>
      <c r="KFB124" s="120"/>
      <c r="KFC124" s="120"/>
      <c r="KFD124" s="120"/>
      <c r="KFE124" s="120"/>
      <c r="KFF124" s="120"/>
      <c r="KFG124" s="120"/>
      <c r="KFH124" s="120"/>
      <c r="KFI124" s="119" t="s">
        <v>118</v>
      </c>
      <c r="KFJ124" s="120"/>
      <c r="KFK124" s="120"/>
      <c r="KFL124" s="120"/>
      <c r="KFM124" s="120"/>
      <c r="KFN124" s="120"/>
      <c r="KFO124" s="120"/>
      <c r="KFP124" s="120"/>
      <c r="KFQ124" s="119" t="s">
        <v>118</v>
      </c>
      <c r="KFR124" s="120"/>
      <c r="KFS124" s="120"/>
      <c r="KFT124" s="120"/>
      <c r="KFU124" s="120"/>
      <c r="KFV124" s="120"/>
      <c r="KFW124" s="120"/>
      <c r="KFX124" s="120"/>
      <c r="KFY124" s="119" t="s">
        <v>118</v>
      </c>
      <c r="KFZ124" s="120"/>
      <c r="KGA124" s="120"/>
      <c r="KGB124" s="120"/>
      <c r="KGC124" s="120"/>
      <c r="KGD124" s="120"/>
      <c r="KGE124" s="120"/>
      <c r="KGF124" s="120"/>
      <c r="KGG124" s="119" t="s">
        <v>118</v>
      </c>
      <c r="KGH124" s="120"/>
      <c r="KGI124" s="120"/>
      <c r="KGJ124" s="120"/>
      <c r="KGK124" s="120"/>
      <c r="KGL124" s="120"/>
      <c r="KGM124" s="120"/>
      <c r="KGN124" s="120"/>
      <c r="KGO124" s="119" t="s">
        <v>118</v>
      </c>
      <c r="KGP124" s="120"/>
      <c r="KGQ124" s="120"/>
      <c r="KGR124" s="120"/>
      <c r="KGS124" s="120"/>
      <c r="KGT124" s="120"/>
      <c r="KGU124" s="120"/>
      <c r="KGV124" s="120"/>
      <c r="KGW124" s="119" t="s">
        <v>118</v>
      </c>
      <c r="KGX124" s="120"/>
      <c r="KGY124" s="120"/>
      <c r="KGZ124" s="120"/>
      <c r="KHA124" s="120"/>
      <c r="KHB124" s="120"/>
      <c r="KHC124" s="120"/>
      <c r="KHD124" s="120"/>
      <c r="KHE124" s="119" t="s">
        <v>118</v>
      </c>
      <c r="KHF124" s="120"/>
      <c r="KHG124" s="120"/>
      <c r="KHH124" s="120"/>
      <c r="KHI124" s="120"/>
      <c r="KHJ124" s="120"/>
      <c r="KHK124" s="120"/>
      <c r="KHL124" s="120"/>
      <c r="KHM124" s="119" t="s">
        <v>118</v>
      </c>
      <c r="KHN124" s="120"/>
      <c r="KHO124" s="120"/>
      <c r="KHP124" s="120"/>
      <c r="KHQ124" s="120"/>
      <c r="KHR124" s="120"/>
      <c r="KHS124" s="120"/>
      <c r="KHT124" s="120"/>
      <c r="KHU124" s="119" t="s">
        <v>118</v>
      </c>
      <c r="KHV124" s="120"/>
      <c r="KHW124" s="120"/>
      <c r="KHX124" s="120"/>
      <c r="KHY124" s="120"/>
      <c r="KHZ124" s="120"/>
      <c r="KIA124" s="120"/>
      <c r="KIB124" s="120"/>
      <c r="KIC124" s="119" t="s">
        <v>118</v>
      </c>
      <c r="KID124" s="120"/>
      <c r="KIE124" s="120"/>
      <c r="KIF124" s="120"/>
      <c r="KIG124" s="120"/>
      <c r="KIH124" s="120"/>
      <c r="KII124" s="120"/>
      <c r="KIJ124" s="120"/>
      <c r="KIK124" s="119" t="s">
        <v>118</v>
      </c>
      <c r="KIL124" s="120"/>
      <c r="KIM124" s="120"/>
      <c r="KIN124" s="120"/>
      <c r="KIO124" s="120"/>
      <c r="KIP124" s="120"/>
      <c r="KIQ124" s="120"/>
      <c r="KIR124" s="120"/>
      <c r="KIS124" s="119" t="s">
        <v>118</v>
      </c>
      <c r="KIT124" s="120"/>
      <c r="KIU124" s="120"/>
      <c r="KIV124" s="120"/>
      <c r="KIW124" s="120"/>
      <c r="KIX124" s="120"/>
      <c r="KIY124" s="120"/>
      <c r="KIZ124" s="120"/>
      <c r="KJA124" s="119" t="s">
        <v>118</v>
      </c>
      <c r="KJB124" s="120"/>
      <c r="KJC124" s="120"/>
      <c r="KJD124" s="120"/>
      <c r="KJE124" s="120"/>
      <c r="KJF124" s="120"/>
      <c r="KJG124" s="120"/>
      <c r="KJH124" s="120"/>
      <c r="KJI124" s="119" t="s">
        <v>118</v>
      </c>
      <c r="KJJ124" s="120"/>
      <c r="KJK124" s="120"/>
      <c r="KJL124" s="120"/>
      <c r="KJM124" s="120"/>
      <c r="KJN124" s="120"/>
      <c r="KJO124" s="120"/>
      <c r="KJP124" s="120"/>
      <c r="KJQ124" s="119" t="s">
        <v>118</v>
      </c>
      <c r="KJR124" s="120"/>
      <c r="KJS124" s="120"/>
      <c r="KJT124" s="120"/>
      <c r="KJU124" s="120"/>
      <c r="KJV124" s="120"/>
      <c r="KJW124" s="120"/>
      <c r="KJX124" s="120"/>
      <c r="KJY124" s="119" t="s">
        <v>118</v>
      </c>
      <c r="KJZ124" s="120"/>
      <c r="KKA124" s="120"/>
      <c r="KKB124" s="120"/>
      <c r="KKC124" s="120"/>
      <c r="KKD124" s="120"/>
      <c r="KKE124" s="120"/>
      <c r="KKF124" s="120"/>
      <c r="KKG124" s="119" t="s">
        <v>118</v>
      </c>
      <c r="KKH124" s="120"/>
      <c r="KKI124" s="120"/>
      <c r="KKJ124" s="120"/>
      <c r="KKK124" s="120"/>
      <c r="KKL124" s="120"/>
      <c r="KKM124" s="120"/>
      <c r="KKN124" s="120"/>
      <c r="KKO124" s="119" t="s">
        <v>118</v>
      </c>
      <c r="KKP124" s="120"/>
      <c r="KKQ124" s="120"/>
      <c r="KKR124" s="120"/>
      <c r="KKS124" s="120"/>
      <c r="KKT124" s="120"/>
      <c r="KKU124" s="120"/>
      <c r="KKV124" s="120"/>
      <c r="KKW124" s="119" t="s">
        <v>118</v>
      </c>
      <c r="KKX124" s="120"/>
      <c r="KKY124" s="120"/>
      <c r="KKZ124" s="120"/>
      <c r="KLA124" s="120"/>
      <c r="KLB124" s="120"/>
      <c r="KLC124" s="120"/>
      <c r="KLD124" s="120"/>
      <c r="KLE124" s="119" t="s">
        <v>118</v>
      </c>
      <c r="KLF124" s="120"/>
      <c r="KLG124" s="120"/>
      <c r="KLH124" s="120"/>
      <c r="KLI124" s="120"/>
      <c r="KLJ124" s="120"/>
      <c r="KLK124" s="120"/>
      <c r="KLL124" s="120"/>
      <c r="KLM124" s="119" t="s">
        <v>118</v>
      </c>
      <c r="KLN124" s="120"/>
      <c r="KLO124" s="120"/>
      <c r="KLP124" s="120"/>
      <c r="KLQ124" s="120"/>
      <c r="KLR124" s="120"/>
      <c r="KLS124" s="120"/>
      <c r="KLT124" s="120"/>
      <c r="KLU124" s="119" t="s">
        <v>118</v>
      </c>
      <c r="KLV124" s="120"/>
      <c r="KLW124" s="120"/>
      <c r="KLX124" s="120"/>
      <c r="KLY124" s="120"/>
      <c r="KLZ124" s="120"/>
      <c r="KMA124" s="120"/>
      <c r="KMB124" s="120"/>
      <c r="KMC124" s="119" t="s">
        <v>118</v>
      </c>
      <c r="KMD124" s="120"/>
      <c r="KME124" s="120"/>
      <c r="KMF124" s="120"/>
      <c r="KMG124" s="120"/>
      <c r="KMH124" s="120"/>
      <c r="KMI124" s="120"/>
      <c r="KMJ124" s="120"/>
      <c r="KMK124" s="119" t="s">
        <v>118</v>
      </c>
      <c r="KML124" s="120"/>
      <c r="KMM124" s="120"/>
      <c r="KMN124" s="120"/>
      <c r="KMO124" s="120"/>
      <c r="KMP124" s="120"/>
      <c r="KMQ124" s="120"/>
      <c r="KMR124" s="120"/>
      <c r="KMS124" s="119" t="s">
        <v>118</v>
      </c>
      <c r="KMT124" s="120"/>
      <c r="KMU124" s="120"/>
      <c r="KMV124" s="120"/>
      <c r="KMW124" s="120"/>
      <c r="KMX124" s="120"/>
      <c r="KMY124" s="120"/>
      <c r="KMZ124" s="120"/>
      <c r="KNA124" s="119" t="s">
        <v>118</v>
      </c>
      <c r="KNB124" s="120"/>
      <c r="KNC124" s="120"/>
      <c r="KND124" s="120"/>
      <c r="KNE124" s="120"/>
      <c r="KNF124" s="120"/>
      <c r="KNG124" s="120"/>
      <c r="KNH124" s="120"/>
      <c r="KNI124" s="119" t="s">
        <v>118</v>
      </c>
      <c r="KNJ124" s="120"/>
      <c r="KNK124" s="120"/>
      <c r="KNL124" s="120"/>
      <c r="KNM124" s="120"/>
      <c r="KNN124" s="120"/>
      <c r="KNO124" s="120"/>
      <c r="KNP124" s="120"/>
      <c r="KNQ124" s="119" t="s">
        <v>118</v>
      </c>
      <c r="KNR124" s="120"/>
      <c r="KNS124" s="120"/>
      <c r="KNT124" s="120"/>
      <c r="KNU124" s="120"/>
      <c r="KNV124" s="120"/>
      <c r="KNW124" s="120"/>
      <c r="KNX124" s="120"/>
      <c r="KNY124" s="119" t="s">
        <v>118</v>
      </c>
      <c r="KNZ124" s="120"/>
      <c r="KOA124" s="120"/>
      <c r="KOB124" s="120"/>
      <c r="KOC124" s="120"/>
      <c r="KOD124" s="120"/>
      <c r="KOE124" s="120"/>
      <c r="KOF124" s="120"/>
      <c r="KOG124" s="119" t="s">
        <v>118</v>
      </c>
      <c r="KOH124" s="120"/>
      <c r="KOI124" s="120"/>
      <c r="KOJ124" s="120"/>
      <c r="KOK124" s="120"/>
      <c r="KOL124" s="120"/>
      <c r="KOM124" s="120"/>
      <c r="KON124" s="120"/>
      <c r="KOO124" s="119" t="s">
        <v>118</v>
      </c>
      <c r="KOP124" s="120"/>
      <c r="KOQ124" s="120"/>
      <c r="KOR124" s="120"/>
      <c r="KOS124" s="120"/>
      <c r="KOT124" s="120"/>
      <c r="KOU124" s="120"/>
      <c r="KOV124" s="120"/>
      <c r="KOW124" s="119" t="s">
        <v>118</v>
      </c>
      <c r="KOX124" s="120"/>
      <c r="KOY124" s="120"/>
      <c r="KOZ124" s="120"/>
      <c r="KPA124" s="120"/>
      <c r="KPB124" s="120"/>
      <c r="KPC124" s="120"/>
      <c r="KPD124" s="120"/>
      <c r="KPE124" s="119" t="s">
        <v>118</v>
      </c>
      <c r="KPF124" s="120"/>
      <c r="KPG124" s="120"/>
      <c r="KPH124" s="120"/>
      <c r="KPI124" s="120"/>
      <c r="KPJ124" s="120"/>
      <c r="KPK124" s="120"/>
      <c r="KPL124" s="120"/>
      <c r="KPM124" s="119" t="s">
        <v>118</v>
      </c>
      <c r="KPN124" s="120"/>
      <c r="KPO124" s="120"/>
      <c r="KPP124" s="120"/>
      <c r="KPQ124" s="120"/>
      <c r="KPR124" s="120"/>
      <c r="KPS124" s="120"/>
      <c r="KPT124" s="120"/>
      <c r="KPU124" s="119" t="s">
        <v>118</v>
      </c>
      <c r="KPV124" s="120"/>
      <c r="KPW124" s="120"/>
      <c r="KPX124" s="120"/>
      <c r="KPY124" s="120"/>
      <c r="KPZ124" s="120"/>
      <c r="KQA124" s="120"/>
      <c r="KQB124" s="120"/>
      <c r="KQC124" s="119" t="s">
        <v>118</v>
      </c>
      <c r="KQD124" s="120"/>
      <c r="KQE124" s="120"/>
      <c r="KQF124" s="120"/>
      <c r="KQG124" s="120"/>
      <c r="KQH124" s="120"/>
      <c r="KQI124" s="120"/>
      <c r="KQJ124" s="120"/>
      <c r="KQK124" s="119" t="s">
        <v>118</v>
      </c>
      <c r="KQL124" s="120"/>
      <c r="KQM124" s="120"/>
      <c r="KQN124" s="120"/>
      <c r="KQO124" s="120"/>
      <c r="KQP124" s="120"/>
      <c r="KQQ124" s="120"/>
      <c r="KQR124" s="120"/>
      <c r="KQS124" s="119" t="s">
        <v>118</v>
      </c>
      <c r="KQT124" s="120"/>
      <c r="KQU124" s="120"/>
      <c r="KQV124" s="120"/>
      <c r="KQW124" s="120"/>
      <c r="KQX124" s="120"/>
      <c r="KQY124" s="120"/>
      <c r="KQZ124" s="120"/>
      <c r="KRA124" s="119" t="s">
        <v>118</v>
      </c>
      <c r="KRB124" s="120"/>
      <c r="KRC124" s="120"/>
      <c r="KRD124" s="120"/>
      <c r="KRE124" s="120"/>
      <c r="KRF124" s="120"/>
      <c r="KRG124" s="120"/>
      <c r="KRH124" s="120"/>
      <c r="KRI124" s="119" t="s">
        <v>118</v>
      </c>
      <c r="KRJ124" s="120"/>
      <c r="KRK124" s="120"/>
      <c r="KRL124" s="120"/>
      <c r="KRM124" s="120"/>
      <c r="KRN124" s="120"/>
      <c r="KRO124" s="120"/>
      <c r="KRP124" s="120"/>
      <c r="KRQ124" s="119" t="s">
        <v>118</v>
      </c>
      <c r="KRR124" s="120"/>
      <c r="KRS124" s="120"/>
      <c r="KRT124" s="120"/>
      <c r="KRU124" s="120"/>
      <c r="KRV124" s="120"/>
      <c r="KRW124" s="120"/>
      <c r="KRX124" s="120"/>
      <c r="KRY124" s="119" t="s">
        <v>118</v>
      </c>
      <c r="KRZ124" s="120"/>
      <c r="KSA124" s="120"/>
      <c r="KSB124" s="120"/>
      <c r="KSC124" s="120"/>
      <c r="KSD124" s="120"/>
      <c r="KSE124" s="120"/>
      <c r="KSF124" s="120"/>
      <c r="KSG124" s="119" t="s">
        <v>118</v>
      </c>
      <c r="KSH124" s="120"/>
      <c r="KSI124" s="120"/>
      <c r="KSJ124" s="120"/>
      <c r="KSK124" s="120"/>
      <c r="KSL124" s="120"/>
      <c r="KSM124" s="120"/>
      <c r="KSN124" s="120"/>
      <c r="KSO124" s="119" t="s">
        <v>118</v>
      </c>
      <c r="KSP124" s="120"/>
      <c r="KSQ124" s="120"/>
      <c r="KSR124" s="120"/>
      <c r="KSS124" s="120"/>
      <c r="KST124" s="120"/>
      <c r="KSU124" s="120"/>
      <c r="KSV124" s="120"/>
      <c r="KSW124" s="119" t="s">
        <v>118</v>
      </c>
      <c r="KSX124" s="120"/>
      <c r="KSY124" s="120"/>
      <c r="KSZ124" s="120"/>
      <c r="KTA124" s="120"/>
      <c r="KTB124" s="120"/>
      <c r="KTC124" s="120"/>
      <c r="KTD124" s="120"/>
      <c r="KTE124" s="119" t="s">
        <v>118</v>
      </c>
      <c r="KTF124" s="120"/>
      <c r="KTG124" s="120"/>
      <c r="KTH124" s="120"/>
      <c r="KTI124" s="120"/>
      <c r="KTJ124" s="120"/>
      <c r="KTK124" s="120"/>
      <c r="KTL124" s="120"/>
      <c r="KTM124" s="119" t="s">
        <v>118</v>
      </c>
      <c r="KTN124" s="120"/>
      <c r="KTO124" s="120"/>
      <c r="KTP124" s="120"/>
      <c r="KTQ124" s="120"/>
      <c r="KTR124" s="120"/>
      <c r="KTS124" s="120"/>
      <c r="KTT124" s="120"/>
      <c r="KTU124" s="119" t="s">
        <v>118</v>
      </c>
      <c r="KTV124" s="120"/>
      <c r="KTW124" s="120"/>
      <c r="KTX124" s="120"/>
      <c r="KTY124" s="120"/>
      <c r="KTZ124" s="120"/>
      <c r="KUA124" s="120"/>
      <c r="KUB124" s="120"/>
      <c r="KUC124" s="119" t="s">
        <v>118</v>
      </c>
      <c r="KUD124" s="120"/>
      <c r="KUE124" s="120"/>
      <c r="KUF124" s="120"/>
      <c r="KUG124" s="120"/>
      <c r="KUH124" s="120"/>
      <c r="KUI124" s="120"/>
      <c r="KUJ124" s="120"/>
      <c r="KUK124" s="119" t="s">
        <v>118</v>
      </c>
      <c r="KUL124" s="120"/>
      <c r="KUM124" s="120"/>
      <c r="KUN124" s="120"/>
      <c r="KUO124" s="120"/>
      <c r="KUP124" s="120"/>
      <c r="KUQ124" s="120"/>
      <c r="KUR124" s="120"/>
      <c r="KUS124" s="119" t="s">
        <v>118</v>
      </c>
      <c r="KUT124" s="120"/>
      <c r="KUU124" s="120"/>
      <c r="KUV124" s="120"/>
      <c r="KUW124" s="120"/>
      <c r="KUX124" s="120"/>
      <c r="KUY124" s="120"/>
      <c r="KUZ124" s="120"/>
      <c r="KVA124" s="119" t="s">
        <v>118</v>
      </c>
      <c r="KVB124" s="120"/>
      <c r="KVC124" s="120"/>
      <c r="KVD124" s="120"/>
      <c r="KVE124" s="120"/>
      <c r="KVF124" s="120"/>
      <c r="KVG124" s="120"/>
      <c r="KVH124" s="120"/>
      <c r="KVI124" s="119" t="s">
        <v>118</v>
      </c>
      <c r="KVJ124" s="120"/>
      <c r="KVK124" s="120"/>
      <c r="KVL124" s="120"/>
      <c r="KVM124" s="120"/>
      <c r="KVN124" s="120"/>
      <c r="KVO124" s="120"/>
      <c r="KVP124" s="120"/>
      <c r="KVQ124" s="119" t="s">
        <v>118</v>
      </c>
      <c r="KVR124" s="120"/>
      <c r="KVS124" s="120"/>
      <c r="KVT124" s="120"/>
      <c r="KVU124" s="120"/>
      <c r="KVV124" s="120"/>
      <c r="KVW124" s="120"/>
      <c r="KVX124" s="120"/>
      <c r="KVY124" s="119" t="s">
        <v>118</v>
      </c>
      <c r="KVZ124" s="120"/>
      <c r="KWA124" s="120"/>
      <c r="KWB124" s="120"/>
      <c r="KWC124" s="120"/>
      <c r="KWD124" s="120"/>
      <c r="KWE124" s="120"/>
      <c r="KWF124" s="120"/>
      <c r="KWG124" s="119" t="s">
        <v>118</v>
      </c>
      <c r="KWH124" s="120"/>
      <c r="KWI124" s="120"/>
      <c r="KWJ124" s="120"/>
      <c r="KWK124" s="120"/>
      <c r="KWL124" s="120"/>
      <c r="KWM124" s="120"/>
      <c r="KWN124" s="120"/>
      <c r="KWO124" s="119" t="s">
        <v>118</v>
      </c>
      <c r="KWP124" s="120"/>
      <c r="KWQ124" s="120"/>
      <c r="KWR124" s="120"/>
      <c r="KWS124" s="120"/>
      <c r="KWT124" s="120"/>
      <c r="KWU124" s="120"/>
      <c r="KWV124" s="120"/>
      <c r="KWW124" s="119" t="s">
        <v>118</v>
      </c>
      <c r="KWX124" s="120"/>
      <c r="KWY124" s="120"/>
      <c r="KWZ124" s="120"/>
      <c r="KXA124" s="120"/>
      <c r="KXB124" s="120"/>
      <c r="KXC124" s="120"/>
      <c r="KXD124" s="120"/>
      <c r="KXE124" s="119" t="s">
        <v>118</v>
      </c>
      <c r="KXF124" s="120"/>
      <c r="KXG124" s="120"/>
      <c r="KXH124" s="120"/>
      <c r="KXI124" s="120"/>
      <c r="KXJ124" s="120"/>
      <c r="KXK124" s="120"/>
      <c r="KXL124" s="120"/>
      <c r="KXM124" s="119" t="s">
        <v>118</v>
      </c>
      <c r="KXN124" s="120"/>
      <c r="KXO124" s="120"/>
      <c r="KXP124" s="120"/>
      <c r="KXQ124" s="120"/>
      <c r="KXR124" s="120"/>
      <c r="KXS124" s="120"/>
      <c r="KXT124" s="120"/>
      <c r="KXU124" s="119" t="s">
        <v>118</v>
      </c>
      <c r="KXV124" s="120"/>
      <c r="KXW124" s="120"/>
      <c r="KXX124" s="120"/>
      <c r="KXY124" s="120"/>
      <c r="KXZ124" s="120"/>
      <c r="KYA124" s="120"/>
      <c r="KYB124" s="120"/>
      <c r="KYC124" s="119" t="s">
        <v>118</v>
      </c>
      <c r="KYD124" s="120"/>
      <c r="KYE124" s="120"/>
      <c r="KYF124" s="120"/>
      <c r="KYG124" s="120"/>
      <c r="KYH124" s="120"/>
      <c r="KYI124" s="120"/>
      <c r="KYJ124" s="120"/>
      <c r="KYK124" s="119" t="s">
        <v>118</v>
      </c>
      <c r="KYL124" s="120"/>
      <c r="KYM124" s="120"/>
      <c r="KYN124" s="120"/>
      <c r="KYO124" s="120"/>
      <c r="KYP124" s="120"/>
      <c r="KYQ124" s="120"/>
      <c r="KYR124" s="120"/>
      <c r="KYS124" s="119" t="s">
        <v>118</v>
      </c>
      <c r="KYT124" s="120"/>
      <c r="KYU124" s="120"/>
      <c r="KYV124" s="120"/>
      <c r="KYW124" s="120"/>
      <c r="KYX124" s="120"/>
      <c r="KYY124" s="120"/>
      <c r="KYZ124" s="120"/>
      <c r="KZA124" s="119" t="s">
        <v>118</v>
      </c>
      <c r="KZB124" s="120"/>
      <c r="KZC124" s="120"/>
      <c r="KZD124" s="120"/>
      <c r="KZE124" s="120"/>
      <c r="KZF124" s="120"/>
      <c r="KZG124" s="120"/>
      <c r="KZH124" s="120"/>
      <c r="KZI124" s="119" t="s">
        <v>118</v>
      </c>
      <c r="KZJ124" s="120"/>
      <c r="KZK124" s="120"/>
      <c r="KZL124" s="120"/>
      <c r="KZM124" s="120"/>
      <c r="KZN124" s="120"/>
      <c r="KZO124" s="120"/>
      <c r="KZP124" s="120"/>
      <c r="KZQ124" s="119" t="s">
        <v>118</v>
      </c>
      <c r="KZR124" s="120"/>
      <c r="KZS124" s="120"/>
      <c r="KZT124" s="120"/>
      <c r="KZU124" s="120"/>
      <c r="KZV124" s="120"/>
      <c r="KZW124" s="120"/>
      <c r="KZX124" s="120"/>
      <c r="KZY124" s="119" t="s">
        <v>118</v>
      </c>
      <c r="KZZ124" s="120"/>
      <c r="LAA124" s="120"/>
      <c r="LAB124" s="120"/>
      <c r="LAC124" s="120"/>
      <c r="LAD124" s="120"/>
      <c r="LAE124" s="120"/>
      <c r="LAF124" s="120"/>
      <c r="LAG124" s="119" t="s">
        <v>118</v>
      </c>
      <c r="LAH124" s="120"/>
      <c r="LAI124" s="120"/>
      <c r="LAJ124" s="120"/>
      <c r="LAK124" s="120"/>
      <c r="LAL124" s="120"/>
      <c r="LAM124" s="120"/>
      <c r="LAN124" s="120"/>
      <c r="LAO124" s="119" t="s">
        <v>118</v>
      </c>
      <c r="LAP124" s="120"/>
      <c r="LAQ124" s="120"/>
      <c r="LAR124" s="120"/>
      <c r="LAS124" s="120"/>
      <c r="LAT124" s="120"/>
      <c r="LAU124" s="120"/>
      <c r="LAV124" s="120"/>
      <c r="LAW124" s="119" t="s">
        <v>118</v>
      </c>
      <c r="LAX124" s="120"/>
      <c r="LAY124" s="120"/>
      <c r="LAZ124" s="120"/>
      <c r="LBA124" s="120"/>
      <c r="LBB124" s="120"/>
      <c r="LBC124" s="120"/>
      <c r="LBD124" s="120"/>
      <c r="LBE124" s="119" t="s">
        <v>118</v>
      </c>
      <c r="LBF124" s="120"/>
      <c r="LBG124" s="120"/>
      <c r="LBH124" s="120"/>
      <c r="LBI124" s="120"/>
      <c r="LBJ124" s="120"/>
      <c r="LBK124" s="120"/>
      <c r="LBL124" s="120"/>
      <c r="LBM124" s="119" t="s">
        <v>118</v>
      </c>
      <c r="LBN124" s="120"/>
      <c r="LBO124" s="120"/>
      <c r="LBP124" s="120"/>
      <c r="LBQ124" s="120"/>
      <c r="LBR124" s="120"/>
      <c r="LBS124" s="120"/>
      <c r="LBT124" s="120"/>
      <c r="LBU124" s="119" t="s">
        <v>118</v>
      </c>
      <c r="LBV124" s="120"/>
      <c r="LBW124" s="120"/>
      <c r="LBX124" s="120"/>
      <c r="LBY124" s="120"/>
      <c r="LBZ124" s="120"/>
      <c r="LCA124" s="120"/>
      <c r="LCB124" s="120"/>
      <c r="LCC124" s="119" t="s">
        <v>118</v>
      </c>
      <c r="LCD124" s="120"/>
      <c r="LCE124" s="120"/>
      <c r="LCF124" s="120"/>
      <c r="LCG124" s="120"/>
      <c r="LCH124" s="120"/>
      <c r="LCI124" s="120"/>
      <c r="LCJ124" s="120"/>
      <c r="LCK124" s="119" t="s">
        <v>118</v>
      </c>
      <c r="LCL124" s="120"/>
      <c r="LCM124" s="120"/>
      <c r="LCN124" s="120"/>
      <c r="LCO124" s="120"/>
      <c r="LCP124" s="120"/>
      <c r="LCQ124" s="120"/>
      <c r="LCR124" s="120"/>
      <c r="LCS124" s="119" t="s">
        <v>118</v>
      </c>
      <c r="LCT124" s="120"/>
      <c r="LCU124" s="120"/>
      <c r="LCV124" s="120"/>
      <c r="LCW124" s="120"/>
      <c r="LCX124" s="120"/>
      <c r="LCY124" s="120"/>
      <c r="LCZ124" s="120"/>
      <c r="LDA124" s="119" t="s">
        <v>118</v>
      </c>
      <c r="LDB124" s="120"/>
      <c r="LDC124" s="120"/>
      <c r="LDD124" s="120"/>
      <c r="LDE124" s="120"/>
      <c r="LDF124" s="120"/>
      <c r="LDG124" s="120"/>
      <c r="LDH124" s="120"/>
      <c r="LDI124" s="119" t="s">
        <v>118</v>
      </c>
      <c r="LDJ124" s="120"/>
      <c r="LDK124" s="120"/>
      <c r="LDL124" s="120"/>
      <c r="LDM124" s="120"/>
      <c r="LDN124" s="120"/>
      <c r="LDO124" s="120"/>
      <c r="LDP124" s="120"/>
      <c r="LDQ124" s="119" t="s">
        <v>118</v>
      </c>
      <c r="LDR124" s="120"/>
      <c r="LDS124" s="120"/>
      <c r="LDT124" s="120"/>
      <c r="LDU124" s="120"/>
      <c r="LDV124" s="120"/>
      <c r="LDW124" s="120"/>
      <c r="LDX124" s="120"/>
      <c r="LDY124" s="119" t="s">
        <v>118</v>
      </c>
      <c r="LDZ124" s="120"/>
      <c r="LEA124" s="120"/>
      <c r="LEB124" s="120"/>
      <c r="LEC124" s="120"/>
      <c r="LED124" s="120"/>
      <c r="LEE124" s="120"/>
      <c r="LEF124" s="120"/>
      <c r="LEG124" s="119" t="s">
        <v>118</v>
      </c>
      <c r="LEH124" s="120"/>
      <c r="LEI124" s="120"/>
      <c r="LEJ124" s="120"/>
      <c r="LEK124" s="120"/>
      <c r="LEL124" s="120"/>
      <c r="LEM124" s="120"/>
      <c r="LEN124" s="120"/>
      <c r="LEO124" s="119" t="s">
        <v>118</v>
      </c>
      <c r="LEP124" s="120"/>
      <c r="LEQ124" s="120"/>
      <c r="LER124" s="120"/>
      <c r="LES124" s="120"/>
      <c r="LET124" s="120"/>
      <c r="LEU124" s="120"/>
      <c r="LEV124" s="120"/>
      <c r="LEW124" s="119" t="s">
        <v>118</v>
      </c>
      <c r="LEX124" s="120"/>
      <c r="LEY124" s="120"/>
      <c r="LEZ124" s="120"/>
      <c r="LFA124" s="120"/>
      <c r="LFB124" s="120"/>
      <c r="LFC124" s="120"/>
      <c r="LFD124" s="120"/>
      <c r="LFE124" s="119" t="s">
        <v>118</v>
      </c>
      <c r="LFF124" s="120"/>
      <c r="LFG124" s="120"/>
      <c r="LFH124" s="120"/>
      <c r="LFI124" s="120"/>
      <c r="LFJ124" s="120"/>
      <c r="LFK124" s="120"/>
      <c r="LFL124" s="120"/>
      <c r="LFM124" s="119" t="s">
        <v>118</v>
      </c>
      <c r="LFN124" s="120"/>
      <c r="LFO124" s="120"/>
      <c r="LFP124" s="120"/>
      <c r="LFQ124" s="120"/>
      <c r="LFR124" s="120"/>
      <c r="LFS124" s="120"/>
      <c r="LFT124" s="120"/>
      <c r="LFU124" s="119" t="s">
        <v>118</v>
      </c>
      <c r="LFV124" s="120"/>
      <c r="LFW124" s="120"/>
      <c r="LFX124" s="120"/>
      <c r="LFY124" s="120"/>
      <c r="LFZ124" s="120"/>
      <c r="LGA124" s="120"/>
      <c r="LGB124" s="120"/>
      <c r="LGC124" s="119" t="s">
        <v>118</v>
      </c>
      <c r="LGD124" s="120"/>
      <c r="LGE124" s="120"/>
      <c r="LGF124" s="120"/>
      <c r="LGG124" s="120"/>
      <c r="LGH124" s="120"/>
      <c r="LGI124" s="120"/>
      <c r="LGJ124" s="120"/>
      <c r="LGK124" s="119" t="s">
        <v>118</v>
      </c>
      <c r="LGL124" s="120"/>
      <c r="LGM124" s="120"/>
      <c r="LGN124" s="120"/>
      <c r="LGO124" s="120"/>
      <c r="LGP124" s="120"/>
      <c r="LGQ124" s="120"/>
      <c r="LGR124" s="120"/>
      <c r="LGS124" s="119" t="s">
        <v>118</v>
      </c>
      <c r="LGT124" s="120"/>
      <c r="LGU124" s="120"/>
      <c r="LGV124" s="120"/>
      <c r="LGW124" s="120"/>
      <c r="LGX124" s="120"/>
      <c r="LGY124" s="120"/>
      <c r="LGZ124" s="120"/>
      <c r="LHA124" s="119" t="s">
        <v>118</v>
      </c>
      <c r="LHB124" s="120"/>
      <c r="LHC124" s="120"/>
      <c r="LHD124" s="120"/>
      <c r="LHE124" s="120"/>
      <c r="LHF124" s="120"/>
      <c r="LHG124" s="120"/>
      <c r="LHH124" s="120"/>
      <c r="LHI124" s="119" t="s">
        <v>118</v>
      </c>
      <c r="LHJ124" s="120"/>
      <c r="LHK124" s="120"/>
      <c r="LHL124" s="120"/>
      <c r="LHM124" s="120"/>
      <c r="LHN124" s="120"/>
      <c r="LHO124" s="120"/>
      <c r="LHP124" s="120"/>
      <c r="LHQ124" s="119" t="s">
        <v>118</v>
      </c>
      <c r="LHR124" s="120"/>
      <c r="LHS124" s="120"/>
      <c r="LHT124" s="120"/>
      <c r="LHU124" s="120"/>
      <c r="LHV124" s="120"/>
      <c r="LHW124" s="120"/>
      <c r="LHX124" s="120"/>
      <c r="LHY124" s="119" t="s">
        <v>118</v>
      </c>
      <c r="LHZ124" s="120"/>
      <c r="LIA124" s="120"/>
      <c r="LIB124" s="120"/>
      <c r="LIC124" s="120"/>
      <c r="LID124" s="120"/>
      <c r="LIE124" s="120"/>
      <c r="LIF124" s="120"/>
      <c r="LIG124" s="119" t="s">
        <v>118</v>
      </c>
      <c r="LIH124" s="120"/>
      <c r="LII124" s="120"/>
      <c r="LIJ124" s="120"/>
      <c r="LIK124" s="120"/>
      <c r="LIL124" s="120"/>
      <c r="LIM124" s="120"/>
      <c r="LIN124" s="120"/>
      <c r="LIO124" s="119" t="s">
        <v>118</v>
      </c>
      <c r="LIP124" s="120"/>
      <c r="LIQ124" s="120"/>
      <c r="LIR124" s="120"/>
      <c r="LIS124" s="120"/>
      <c r="LIT124" s="120"/>
      <c r="LIU124" s="120"/>
      <c r="LIV124" s="120"/>
      <c r="LIW124" s="119" t="s">
        <v>118</v>
      </c>
      <c r="LIX124" s="120"/>
      <c r="LIY124" s="120"/>
      <c r="LIZ124" s="120"/>
      <c r="LJA124" s="120"/>
      <c r="LJB124" s="120"/>
      <c r="LJC124" s="120"/>
      <c r="LJD124" s="120"/>
      <c r="LJE124" s="119" t="s">
        <v>118</v>
      </c>
      <c r="LJF124" s="120"/>
      <c r="LJG124" s="120"/>
      <c r="LJH124" s="120"/>
      <c r="LJI124" s="120"/>
      <c r="LJJ124" s="120"/>
      <c r="LJK124" s="120"/>
      <c r="LJL124" s="120"/>
      <c r="LJM124" s="119" t="s">
        <v>118</v>
      </c>
      <c r="LJN124" s="120"/>
      <c r="LJO124" s="120"/>
      <c r="LJP124" s="120"/>
      <c r="LJQ124" s="120"/>
      <c r="LJR124" s="120"/>
      <c r="LJS124" s="120"/>
      <c r="LJT124" s="120"/>
      <c r="LJU124" s="119" t="s">
        <v>118</v>
      </c>
      <c r="LJV124" s="120"/>
      <c r="LJW124" s="120"/>
      <c r="LJX124" s="120"/>
      <c r="LJY124" s="120"/>
      <c r="LJZ124" s="120"/>
      <c r="LKA124" s="120"/>
      <c r="LKB124" s="120"/>
      <c r="LKC124" s="119" t="s">
        <v>118</v>
      </c>
      <c r="LKD124" s="120"/>
      <c r="LKE124" s="120"/>
      <c r="LKF124" s="120"/>
      <c r="LKG124" s="120"/>
      <c r="LKH124" s="120"/>
      <c r="LKI124" s="120"/>
      <c r="LKJ124" s="120"/>
      <c r="LKK124" s="119" t="s">
        <v>118</v>
      </c>
      <c r="LKL124" s="120"/>
      <c r="LKM124" s="120"/>
      <c r="LKN124" s="120"/>
      <c r="LKO124" s="120"/>
      <c r="LKP124" s="120"/>
      <c r="LKQ124" s="120"/>
      <c r="LKR124" s="120"/>
      <c r="LKS124" s="119" t="s">
        <v>118</v>
      </c>
      <c r="LKT124" s="120"/>
      <c r="LKU124" s="120"/>
      <c r="LKV124" s="120"/>
      <c r="LKW124" s="120"/>
      <c r="LKX124" s="120"/>
      <c r="LKY124" s="120"/>
      <c r="LKZ124" s="120"/>
      <c r="LLA124" s="119" t="s">
        <v>118</v>
      </c>
      <c r="LLB124" s="120"/>
      <c r="LLC124" s="120"/>
      <c r="LLD124" s="120"/>
      <c r="LLE124" s="120"/>
      <c r="LLF124" s="120"/>
      <c r="LLG124" s="120"/>
      <c r="LLH124" s="120"/>
      <c r="LLI124" s="119" t="s">
        <v>118</v>
      </c>
      <c r="LLJ124" s="120"/>
      <c r="LLK124" s="120"/>
      <c r="LLL124" s="120"/>
      <c r="LLM124" s="120"/>
      <c r="LLN124" s="120"/>
      <c r="LLO124" s="120"/>
      <c r="LLP124" s="120"/>
      <c r="LLQ124" s="119" t="s">
        <v>118</v>
      </c>
      <c r="LLR124" s="120"/>
      <c r="LLS124" s="120"/>
      <c r="LLT124" s="120"/>
      <c r="LLU124" s="120"/>
      <c r="LLV124" s="120"/>
      <c r="LLW124" s="120"/>
      <c r="LLX124" s="120"/>
      <c r="LLY124" s="119" t="s">
        <v>118</v>
      </c>
      <c r="LLZ124" s="120"/>
      <c r="LMA124" s="120"/>
      <c r="LMB124" s="120"/>
      <c r="LMC124" s="120"/>
      <c r="LMD124" s="120"/>
      <c r="LME124" s="120"/>
      <c r="LMF124" s="120"/>
      <c r="LMG124" s="119" t="s">
        <v>118</v>
      </c>
      <c r="LMH124" s="120"/>
      <c r="LMI124" s="120"/>
      <c r="LMJ124" s="120"/>
      <c r="LMK124" s="120"/>
      <c r="LML124" s="120"/>
      <c r="LMM124" s="120"/>
      <c r="LMN124" s="120"/>
      <c r="LMO124" s="119" t="s">
        <v>118</v>
      </c>
      <c r="LMP124" s="120"/>
      <c r="LMQ124" s="120"/>
      <c r="LMR124" s="120"/>
      <c r="LMS124" s="120"/>
      <c r="LMT124" s="120"/>
      <c r="LMU124" s="120"/>
      <c r="LMV124" s="120"/>
      <c r="LMW124" s="119" t="s">
        <v>118</v>
      </c>
      <c r="LMX124" s="120"/>
      <c r="LMY124" s="120"/>
      <c r="LMZ124" s="120"/>
      <c r="LNA124" s="120"/>
      <c r="LNB124" s="120"/>
      <c r="LNC124" s="120"/>
      <c r="LND124" s="120"/>
      <c r="LNE124" s="119" t="s">
        <v>118</v>
      </c>
      <c r="LNF124" s="120"/>
      <c r="LNG124" s="120"/>
      <c r="LNH124" s="120"/>
      <c r="LNI124" s="120"/>
      <c r="LNJ124" s="120"/>
      <c r="LNK124" s="120"/>
      <c r="LNL124" s="120"/>
      <c r="LNM124" s="119" t="s">
        <v>118</v>
      </c>
      <c r="LNN124" s="120"/>
      <c r="LNO124" s="120"/>
      <c r="LNP124" s="120"/>
      <c r="LNQ124" s="120"/>
      <c r="LNR124" s="120"/>
      <c r="LNS124" s="120"/>
      <c r="LNT124" s="120"/>
      <c r="LNU124" s="119" t="s">
        <v>118</v>
      </c>
      <c r="LNV124" s="120"/>
      <c r="LNW124" s="120"/>
      <c r="LNX124" s="120"/>
      <c r="LNY124" s="120"/>
      <c r="LNZ124" s="120"/>
      <c r="LOA124" s="120"/>
      <c r="LOB124" s="120"/>
      <c r="LOC124" s="119" t="s">
        <v>118</v>
      </c>
      <c r="LOD124" s="120"/>
      <c r="LOE124" s="120"/>
      <c r="LOF124" s="120"/>
      <c r="LOG124" s="120"/>
      <c r="LOH124" s="120"/>
      <c r="LOI124" s="120"/>
      <c r="LOJ124" s="120"/>
      <c r="LOK124" s="119" t="s">
        <v>118</v>
      </c>
      <c r="LOL124" s="120"/>
      <c r="LOM124" s="120"/>
      <c r="LON124" s="120"/>
      <c r="LOO124" s="120"/>
      <c r="LOP124" s="120"/>
      <c r="LOQ124" s="120"/>
      <c r="LOR124" s="120"/>
      <c r="LOS124" s="119" t="s">
        <v>118</v>
      </c>
      <c r="LOT124" s="120"/>
      <c r="LOU124" s="120"/>
      <c r="LOV124" s="120"/>
      <c r="LOW124" s="120"/>
      <c r="LOX124" s="120"/>
      <c r="LOY124" s="120"/>
      <c r="LOZ124" s="120"/>
      <c r="LPA124" s="119" t="s">
        <v>118</v>
      </c>
      <c r="LPB124" s="120"/>
      <c r="LPC124" s="120"/>
      <c r="LPD124" s="120"/>
      <c r="LPE124" s="120"/>
      <c r="LPF124" s="120"/>
      <c r="LPG124" s="120"/>
      <c r="LPH124" s="120"/>
      <c r="LPI124" s="119" t="s">
        <v>118</v>
      </c>
      <c r="LPJ124" s="120"/>
      <c r="LPK124" s="120"/>
      <c r="LPL124" s="120"/>
      <c r="LPM124" s="120"/>
      <c r="LPN124" s="120"/>
      <c r="LPO124" s="120"/>
      <c r="LPP124" s="120"/>
      <c r="LPQ124" s="119" t="s">
        <v>118</v>
      </c>
      <c r="LPR124" s="120"/>
      <c r="LPS124" s="120"/>
      <c r="LPT124" s="120"/>
      <c r="LPU124" s="120"/>
      <c r="LPV124" s="120"/>
      <c r="LPW124" s="120"/>
      <c r="LPX124" s="120"/>
      <c r="LPY124" s="119" t="s">
        <v>118</v>
      </c>
      <c r="LPZ124" s="120"/>
      <c r="LQA124" s="120"/>
      <c r="LQB124" s="120"/>
      <c r="LQC124" s="120"/>
      <c r="LQD124" s="120"/>
      <c r="LQE124" s="120"/>
      <c r="LQF124" s="120"/>
      <c r="LQG124" s="119" t="s">
        <v>118</v>
      </c>
      <c r="LQH124" s="120"/>
      <c r="LQI124" s="120"/>
      <c r="LQJ124" s="120"/>
      <c r="LQK124" s="120"/>
      <c r="LQL124" s="120"/>
      <c r="LQM124" s="120"/>
      <c r="LQN124" s="120"/>
      <c r="LQO124" s="119" t="s">
        <v>118</v>
      </c>
      <c r="LQP124" s="120"/>
      <c r="LQQ124" s="120"/>
      <c r="LQR124" s="120"/>
      <c r="LQS124" s="120"/>
      <c r="LQT124" s="120"/>
      <c r="LQU124" s="120"/>
      <c r="LQV124" s="120"/>
      <c r="LQW124" s="119" t="s">
        <v>118</v>
      </c>
      <c r="LQX124" s="120"/>
      <c r="LQY124" s="120"/>
      <c r="LQZ124" s="120"/>
      <c r="LRA124" s="120"/>
      <c r="LRB124" s="120"/>
      <c r="LRC124" s="120"/>
      <c r="LRD124" s="120"/>
      <c r="LRE124" s="119" t="s">
        <v>118</v>
      </c>
      <c r="LRF124" s="120"/>
      <c r="LRG124" s="120"/>
      <c r="LRH124" s="120"/>
      <c r="LRI124" s="120"/>
      <c r="LRJ124" s="120"/>
      <c r="LRK124" s="120"/>
      <c r="LRL124" s="120"/>
      <c r="LRM124" s="119" t="s">
        <v>118</v>
      </c>
      <c r="LRN124" s="120"/>
      <c r="LRO124" s="120"/>
      <c r="LRP124" s="120"/>
      <c r="LRQ124" s="120"/>
      <c r="LRR124" s="120"/>
      <c r="LRS124" s="120"/>
      <c r="LRT124" s="120"/>
      <c r="LRU124" s="119" t="s">
        <v>118</v>
      </c>
      <c r="LRV124" s="120"/>
      <c r="LRW124" s="120"/>
      <c r="LRX124" s="120"/>
      <c r="LRY124" s="120"/>
      <c r="LRZ124" s="120"/>
      <c r="LSA124" s="120"/>
      <c r="LSB124" s="120"/>
      <c r="LSC124" s="119" t="s">
        <v>118</v>
      </c>
      <c r="LSD124" s="120"/>
      <c r="LSE124" s="120"/>
      <c r="LSF124" s="120"/>
      <c r="LSG124" s="120"/>
      <c r="LSH124" s="120"/>
      <c r="LSI124" s="120"/>
      <c r="LSJ124" s="120"/>
      <c r="LSK124" s="119" t="s">
        <v>118</v>
      </c>
      <c r="LSL124" s="120"/>
      <c r="LSM124" s="120"/>
      <c r="LSN124" s="120"/>
      <c r="LSO124" s="120"/>
      <c r="LSP124" s="120"/>
      <c r="LSQ124" s="120"/>
      <c r="LSR124" s="120"/>
      <c r="LSS124" s="119" t="s">
        <v>118</v>
      </c>
      <c r="LST124" s="120"/>
      <c r="LSU124" s="120"/>
      <c r="LSV124" s="120"/>
      <c r="LSW124" s="120"/>
      <c r="LSX124" s="120"/>
      <c r="LSY124" s="120"/>
      <c r="LSZ124" s="120"/>
      <c r="LTA124" s="119" t="s">
        <v>118</v>
      </c>
      <c r="LTB124" s="120"/>
      <c r="LTC124" s="120"/>
      <c r="LTD124" s="120"/>
      <c r="LTE124" s="120"/>
      <c r="LTF124" s="120"/>
      <c r="LTG124" s="120"/>
      <c r="LTH124" s="120"/>
      <c r="LTI124" s="119" t="s">
        <v>118</v>
      </c>
      <c r="LTJ124" s="120"/>
      <c r="LTK124" s="120"/>
      <c r="LTL124" s="120"/>
      <c r="LTM124" s="120"/>
      <c r="LTN124" s="120"/>
      <c r="LTO124" s="120"/>
      <c r="LTP124" s="120"/>
      <c r="LTQ124" s="119" t="s">
        <v>118</v>
      </c>
      <c r="LTR124" s="120"/>
      <c r="LTS124" s="120"/>
      <c r="LTT124" s="120"/>
      <c r="LTU124" s="120"/>
      <c r="LTV124" s="120"/>
      <c r="LTW124" s="120"/>
      <c r="LTX124" s="120"/>
      <c r="LTY124" s="119" t="s">
        <v>118</v>
      </c>
      <c r="LTZ124" s="120"/>
      <c r="LUA124" s="120"/>
      <c r="LUB124" s="120"/>
      <c r="LUC124" s="120"/>
      <c r="LUD124" s="120"/>
      <c r="LUE124" s="120"/>
      <c r="LUF124" s="120"/>
      <c r="LUG124" s="119" t="s">
        <v>118</v>
      </c>
      <c r="LUH124" s="120"/>
      <c r="LUI124" s="120"/>
      <c r="LUJ124" s="120"/>
      <c r="LUK124" s="120"/>
      <c r="LUL124" s="120"/>
      <c r="LUM124" s="120"/>
      <c r="LUN124" s="120"/>
      <c r="LUO124" s="119" t="s">
        <v>118</v>
      </c>
      <c r="LUP124" s="120"/>
      <c r="LUQ124" s="120"/>
      <c r="LUR124" s="120"/>
      <c r="LUS124" s="120"/>
      <c r="LUT124" s="120"/>
      <c r="LUU124" s="120"/>
      <c r="LUV124" s="120"/>
      <c r="LUW124" s="119" t="s">
        <v>118</v>
      </c>
      <c r="LUX124" s="120"/>
      <c r="LUY124" s="120"/>
      <c r="LUZ124" s="120"/>
      <c r="LVA124" s="120"/>
      <c r="LVB124" s="120"/>
      <c r="LVC124" s="120"/>
      <c r="LVD124" s="120"/>
      <c r="LVE124" s="119" t="s">
        <v>118</v>
      </c>
      <c r="LVF124" s="120"/>
      <c r="LVG124" s="120"/>
      <c r="LVH124" s="120"/>
      <c r="LVI124" s="120"/>
      <c r="LVJ124" s="120"/>
      <c r="LVK124" s="120"/>
      <c r="LVL124" s="120"/>
      <c r="LVM124" s="119" t="s">
        <v>118</v>
      </c>
      <c r="LVN124" s="120"/>
      <c r="LVO124" s="120"/>
      <c r="LVP124" s="120"/>
      <c r="LVQ124" s="120"/>
      <c r="LVR124" s="120"/>
      <c r="LVS124" s="120"/>
      <c r="LVT124" s="120"/>
      <c r="LVU124" s="119" t="s">
        <v>118</v>
      </c>
      <c r="LVV124" s="120"/>
      <c r="LVW124" s="120"/>
      <c r="LVX124" s="120"/>
      <c r="LVY124" s="120"/>
      <c r="LVZ124" s="120"/>
      <c r="LWA124" s="120"/>
      <c r="LWB124" s="120"/>
      <c r="LWC124" s="119" t="s">
        <v>118</v>
      </c>
      <c r="LWD124" s="120"/>
      <c r="LWE124" s="120"/>
      <c r="LWF124" s="120"/>
      <c r="LWG124" s="120"/>
      <c r="LWH124" s="120"/>
      <c r="LWI124" s="120"/>
      <c r="LWJ124" s="120"/>
      <c r="LWK124" s="119" t="s">
        <v>118</v>
      </c>
      <c r="LWL124" s="120"/>
      <c r="LWM124" s="120"/>
      <c r="LWN124" s="120"/>
      <c r="LWO124" s="120"/>
      <c r="LWP124" s="120"/>
      <c r="LWQ124" s="120"/>
      <c r="LWR124" s="120"/>
      <c r="LWS124" s="119" t="s">
        <v>118</v>
      </c>
      <c r="LWT124" s="120"/>
      <c r="LWU124" s="120"/>
      <c r="LWV124" s="120"/>
      <c r="LWW124" s="120"/>
      <c r="LWX124" s="120"/>
      <c r="LWY124" s="120"/>
      <c r="LWZ124" s="120"/>
      <c r="LXA124" s="119" t="s">
        <v>118</v>
      </c>
      <c r="LXB124" s="120"/>
      <c r="LXC124" s="120"/>
      <c r="LXD124" s="120"/>
      <c r="LXE124" s="120"/>
      <c r="LXF124" s="120"/>
      <c r="LXG124" s="120"/>
      <c r="LXH124" s="120"/>
      <c r="LXI124" s="119" t="s">
        <v>118</v>
      </c>
      <c r="LXJ124" s="120"/>
      <c r="LXK124" s="120"/>
      <c r="LXL124" s="120"/>
      <c r="LXM124" s="120"/>
      <c r="LXN124" s="120"/>
      <c r="LXO124" s="120"/>
      <c r="LXP124" s="120"/>
      <c r="LXQ124" s="119" t="s">
        <v>118</v>
      </c>
      <c r="LXR124" s="120"/>
      <c r="LXS124" s="120"/>
      <c r="LXT124" s="120"/>
      <c r="LXU124" s="120"/>
      <c r="LXV124" s="120"/>
      <c r="LXW124" s="120"/>
      <c r="LXX124" s="120"/>
      <c r="LXY124" s="119" t="s">
        <v>118</v>
      </c>
      <c r="LXZ124" s="120"/>
      <c r="LYA124" s="120"/>
      <c r="LYB124" s="120"/>
      <c r="LYC124" s="120"/>
      <c r="LYD124" s="120"/>
      <c r="LYE124" s="120"/>
      <c r="LYF124" s="120"/>
      <c r="LYG124" s="119" t="s">
        <v>118</v>
      </c>
      <c r="LYH124" s="120"/>
      <c r="LYI124" s="120"/>
      <c r="LYJ124" s="120"/>
      <c r="LYK124" s="120"/>
      <c r="LYL124" s="120"/>
      <c r="LYM124" s="120"/>
      <c r="LYN124" s="120"/>
      <c r="LYO124" s="119" t="s">
        <v>118</v>
      </c>
      <c r="LYP124" s="120"/>
      <c r="LYQ124" s="120"/>
      <c r="LYR124" s="120"/>
      <c r="LYS124" s="120"/>
      <c r="LYT124" s="120"/>
      <c r="LYU124" s="120"/>
      <c r="LYV124" s="120"/>
      <c r="LYW124" s="119" t="s">
        <v>118</v>
      </c>
      <c r="LYX124" s="120"/>
      <c r="LYY124" s="120"/>
      <c r="LYZ124" s="120"/>
      <c r="LZA124" s="120"/>
      <c r="LZB124" s="120"/>
      <c r="LZC124" s="120"/>
      <c r="LZD124" s="120"/>
      <c r="LZE124" s="119" t="s">
        <v>118</v>
      </c>
      <c r="LZF124" s="120"/>
      <c r="LZG124" s="120"/>
      <c r="LZH124" s="120"/>
      <c r="LZI124" s="120"/>
      <c r="LZJ124" s="120"/>
      <c r="LZK124" s="120"/>
      <c r="LZL124" s="120"/>
      <c r="LZM124" s="119" t="s">
        <v>118</v>
      </c>
      <c r="LZN124" s="120"/>
      <c r="LZO124" s="120"/>
      <c r="LZP124" s="120"/>
      <c r="LZQ124" s="120"/>
      <c r="LZR124" s="120"/>
      <c r="LZS124" s="120"/>
      <c r="LZT124" s="120"/>
      <c r="LZU124" s="119" t="s">
        <v>118</v>
      </c>
      <c r="LZV124" s="120"/>
      <c r="LZW124" s="120"/>
      <c r="LZX124" s="120"/>
      <c r="LZY124" s="120"/>
      <c r="LZZ124" s="120"/>
      <c r="MAA124" s="120"/>
      <c r="MAB124" s="120"/>
      <c r="MAC124" s="119" t="s">
        <v>118</v>
      </c>
      <c r="MAD124" s="120"/>
      <c r="MAE124" s="120"/>
      <c r="MAF124" s="120"/>
      <c r="MAG124" s="120"/>
      <c r="MAH124" s="120"/>
      <c r="MAI124" s="120"/>
      <c r="MAJ124" s="120"/>
      <c r="MAK124" s="119" t="s">
        <v>118</v>
      </c>
      <c r="MAL124" s="120"/>
      <c r="MAM124" s="120"/>
      <c r="MAN124" s="120"/>
      <c r="MAO124" s="120"/>
      <c r="MAP124" s="120"/>
      <c r="MAQ124" s="120"/>
      <c r="MAR124" s="120"/>
      <c r="MAS124" s="119" t="s">
        <v>118</v>
      </c>
      <c r="MAT124" s="120"/>
      <c r="MAU124" s="120"/>
      <c r="MAV124" s="120"/>
      <c r="MAW124" s="120"/>
      <c r="MAX124" s="120"/>
      <c r="MAY124" s="120"/>
      <c r="MAZ124" s="120"/>
      <c r="MBA124" s="119" t="s">
        <v>118</v>
      </c>
      <c r="MBB124" s="120"/>
      <c r="MBC124" s="120"/>
      <c r="MBD124" s="120"/>
      <c r="MBE124" s="120"/>
      <c r="MBF124" s="120"/>
      <c r="MBG124" s="120"/>
      <c r="MBH124" s="120"/>
      <c r="MBI124" s="119" t="s">
        <v>118</v>
      </c>
      <c r="MBJ124" s="120"/>
      <c r="MBK124" s="120"/>
      <c r="MBL124" s="120"/>
      <c r="MBM124" s="120"/>
      <c r="MBN124" s="120"/>
      <c r="MBO124" s="120"/>
      <c r="MBP124" s="120"/>
      <c r="MBQ124" s="119" t="s">
        <v>118</v>
      </c>
      <c r="MBR124" s="120"/>
      <c r="MBS124" s="120"/>
      <c r="MBT124" s="120"/>
      <c r="MBU124" s="120"/>
      <c r="MBV124" s="120"/>
      <c r="MBW124" s="120"/>
      <c r="MBX124" s="120"/>
      <c r="MBY124" s="119" t="s">
        <v>118</v>
      </c>
      <c r="MBZ124" s="120"/>
      <c r="MCA124" s="120"/>
      <c r="MCB124" s="120"/>
      <c r="MCC124" s="120"/>
      <c r="MCD124" s="120"/>
      <c r="MCE124" s="120"/>
      <c r="MCF124" s="120"/>
      <c r="MCG124" s="119" t="s">
        <v>118</v>
      </c>
      <c r="MCH124" s="120"/>
      <c r="MCI124" s="120"/>
      <c r="MCJ124" s="120"/>
      <c r="MCK124" s="120"/>
      <c r="MCL124" s="120"/>
      <c r="MCM124" s="120"/>
      <c r="MCN124" s="120"/>
      <c r="MCO124" s="119" t="s">
        <v>118</v>
      </c>
      <c r="MCP124" s="120"/>
      <c r="MCQ124" s="120"/>
      <c r="MCR124" s="120"/>
      <c r="MCS124" s="120"/>
      <c r="MCT124" s="120"/>
      <c r="MCU124" s="120"/>
      <c r="MCV124" s="120"/>
      <c r="MCW124" s="119" t="s">
        <v>118</v>
      </c>
      <c r="MCX124" s="120"/>
      <c r="MCY124" s="120"/>
      <c r="MCZ124" s="120"/>
      <c r="MDA124" s="120"/>
      <c r="MDB124" s="120"/>
      <c r="MDC124" s="120"/>
      <c r="MDD124" s="120"/>
      <c r="MDE124" s="119" t="s">
        <v>118</v>
      </c>
      <c r="MDF124" s="120"/>
      <c r="MDG124" s="120"/>
      <c r="MDH124" s="120"/>
      <c r="MDI124" s="120"/>
      <c r="MDJ124" s="120"/>
      <c r="MDK124" s="120"/>
      <c r="MDL124" s="120"/>
      <c r="MDM124" s="119" t="s">
        <v>118</v>
      </c>
      <c r="MDN124" s="120"/>
      <c r="MDO124" s="120"/>
      <c r="MDP124" s="120"/>
      <c r="MDQ124" s="120"/>
      <c r="MDR124" s="120"/>
      <c r="MDS124" s="120"/>
      <c r="MDT124" s="120"/>
      <c r="MDU124" s="119" t="s">
        <v>118</v>
      </c>
      <c r="MDV124" s="120"/>
      <c r="MDW124" s="120"/>
      <c r="MDX124" s="120"/>
      <c r="MDY124" s="120"/>
      <c r="MDZ124" s="120"/>
      <c r="MEA124" s="120"/>
      <c r="MEB124" s="120"/>
      <c r="MEC124" s="119" t="s">
        <v>118</v>
      </c>
      <c r="MED124" s="120"/>
      <c r="MEE124" s="120"/>
      <c r="MEF124" s="120"/>
      <c r="MEG124" s="120"/>
      <c r="MEH124" s="120"/>
      <c r="MEI124" s="120"/>
      <c r="MEJ124" s="120"/>
      <c r="MEK124" s="119" t="s">
        <v>118</v>
      </c>
      <c r="MEL124" s="120"/>
      <c r="MEM124" s="120"/>
      <c r="MEN124" s="120"/>
      <c r="MEO124" s="120"/>
      <c r="MEP124" s="120"/>
      <c r="MEQ124" s="120"/>
      <c r="MER124" s="120"/>
      <c r="MES124" s="119" t="s">
        <v>118</v>
      </c>
      <c r="MET124" s="120"/>
      <c r="MEU124" s="120"/>
      <c r="MEV124" s="120"/>
      <c r="MEW124" s="120"/>
      <c r="MEX124" s="120"/>
      <c r="MEY124" s="120"/>
      <c r="MEZ124" s="120"/>
      <c r="MFA124" s="119" t="s">
        <v>118</v>
      </c>
      <c r="MFB124" s="120"/>
      <c r="MFC124" s="120"/>
      <c r="MFD124" s="120"/>
      <c r="MFE124" s="120"/>
      <c r="MFF124" s="120"/>
      <c r="MFG124" s="120"/>
      <c r="MFH124" s="120"/>
      <c r="MFI124" s="119" t="s">
        <v>118</v>
      </c>
      <c r="MFJ124" s="120"/>
      <c r="MFK124" s="120"/>
      <c r="MFL124" s="120"/>
      <c r="MFM124" s="120"/>
      <c r="MFN124" s="120"/>
      <c r="MFO124" s="120"/>
      <c r="MFP124" s="120"/>
      <c r="MFQ124" s="119" t="s">
        <v>118</v>
      </c>
      <c r="MFR124" s="120"/>
      <c r="MFS124" s="120"/>
      <c r="MFT124" s="120"/>
      <c r="MFU124" s="120"/>
      <c r="MFV124" s="120"/>
      <c r="MFW124" s="120"/>
      <c r="MFX124" s="120"/>
      <c r="MFY124" s="119" t="s">
        <v>118</v>
      </c>
      <c r="MFZ124" s="120"/>
      <c r="MGA124" s="120"/>
      <c r="MGB124" s="120"/>
      <c r="MGC124" s="120"/>
      <c r="MGD124" s="120"/>
      <c r="MGE124" s="120"/>
      <c r="MGF124" s="120"/>
      <c r="MGG124" s="119" t="s">
        <v>118</v>
      </c>
      <c r="MGH124" s="120"/>
      <c r="MGI124" s="120"/>
      <c r="MGJ124" s="120"/>
      <c r="MGK124" s="120"/>
      <c r="MGL124" s="120"/>
      <c r="MGM124" s="120"/>
      <c r="MGN124" s="120"/>
      <c r="MGO124" s="119" t="s">
        <v>118</v>
      </c>
      <c r="MGP124" s="120"/>
      <c r="MGQ124" s="120"/>
      <c r="MGR124" s="120"/>
      <c r="MGS124" s="120"/>
      <c r="MGT124" s="120"/>
      <c r="MGU124" s="120"/>
      <c r="MGV124" s="120"/>
      <c r="MGW124" s="119" t="s">
        <v>118</v>
      </c>
      <c r="MGX124" s="120"/>
      <c r="MGY124" s="120"/>
      <c r="MGZ124" s="120"/>
      <c r="MHA124" s="120"/>
      <c r="MHB124" s="120"/>
      <c r="MHC124" s="120"/>
      <c r="MHD124" s="120"/>
      <c r="MHE124" s="119" t="s">
        <v>118</v>
      </c>
      <c r="MHF124" s="120"/>
      <c r="MHG124" s="120"/>
      <c r="MHH124" s="120"/>
      <c r="MHI124" s="120"/>
      <c r="MHJ124" s="120"/>
      <c r="MHK124" s="120"/>
      <c r="MHL124" s="120"/>
      <c r="MHM124" s="119" t="s">
        <v>118</v>
      </c>
      <c r="MHN124" s="120"/>
      <c r="MHO124" s="120"/>
      <c r="MHP124" s="120"/>
      <c r="MHQ124" s="120"/>
      <c r="MHR124" s="120"/>
      <c r="MHS124" s="120"/>
      <c r="MHT124" s="120"/>
      <c r="MHU124" s="119" t="s">
        <v>118</v>
      </c>
      <c r="MHV124" s="120"/>
      <c r="MHW124" s="120"/>
      <c r="MHX124" s="120"/>
      <c r="MHY124" s="120"/>
      <c r="MHZ124" s="120"/>
      <c r="MIA124" s="120"/>
      <c r="MIB124" s="120"/>
      <c r="MIC124" s="119" t="s">
        <v>118</v>
      </c>
      <c r="MID124" s="120"/>
      <c r="MIE124" s="120"/>
      <c r="MIF124" s="120"/>
      <c r="MIG124" s="120"/>
      <c r="MIH124" s="120"/>
      <c r="MII124" s="120"/>
      <c r="MIJ124" s="120"/>
      <c r="MIK124" s="119" t="s">
        <v>118</v>
      </c>
      <c r="MIL124" s="120"/>
      <c r="MIM124" s="120"/>
      <c r="MIN124" s="120"/>
      <c r="MIO124" s="120"/>
      <c r="MIP124" s="120"/>
      <c r="MIQ124" s="120"/>
      <c r="MIR124" s="120"/>
      <c r="MIS124" s="119" t="s">
        <v>118</v>
      </c>
      <c r="MIT124" s="120"/>
      <c r="MIU124" s="120"/>
      <c r="MIV124" s="120"/>
      <c r="MIW124" s="120"/>
      <c r="MIX124" s="120"/>
      <c r="MIY124" s="120"/>
      <c r="MIZ124" s="120"/>
      <c r="MJA124" s="119" t="s">
        <v>118</v>
      </c>
      <c r="MJB124" s="120"/>
      <c r="MJC124" s="120"/>
      <c r="MJD124" s="120"/>
      <c r="MJE124" s="120"/>
      <c r="MJF124" s="120"/>
      <c r="MJG124" s="120"/>
      <c r="MJH124" s="120"/>
      <c r="MJI124" s="119" t="s">
        <v>118</v>
      </c>
      <c r="MJJ124" s="120"/>
      <c r="MJK124" s="120"/>
      <c r="MJL124" s="120"/>
      <c r="MJM124" s="120"/>
      <c r="MJN124" s="120"/>
      <c r="MJO124" s="120"/>
      <c r="MJP124" s="120"/>
      <c r="MJQ124" s="119" t="s">
        <v>118</v>
      </c>
      <c r="MJR124" s="120"/>
      <c r="MJS124" s="120"/>
      <c r="MJT124" s="120"/>
      <c r="MJU124" s="120"/>
      <c r="MJV124" s="120"/>
      <c r="MJW124" s="120"/>
      <c r="MJX124" s="120"/>
      <c r="MJY124" s="119" t="s">
        <v>118</v>
      </c>
      <c r="MJZ124" s="120"/>
      <c r="MKA124" s="120"/>
      <c r="MKB124" s="120"/>
      <c r="MKC124" s="120"/>
      <c r="MKD124" s="120"/>
      <c r="MKE124" s="120"/>
      <c r="MKF124" s="120"/>
      <c r="MKG124" s="119" t="s">
        <v>118</v>
      </c>
      <c r="MKH124" s="120"/>
      <c r="MKI124" s="120"/>
      <c r="MKJ124" s="120"/>
      <c r="MKK124" s="120"/>
      <c r="MKL124" s="120"/>
      <c r="MKM124" s="120"/>
      <c r="MKN124" s="120"/>
      <c r="MKO124" s="119" t="s">
        <v>118</v>
      </c>
      <c r="MKP124" s="120"/>
      <c r="MKQ124" s="120"/>
      <c r="MKR124" s="120"/>
      <c r="MKS124" s="120"/>
      <c r="MKT124" s="120"/>
      <c r="MKU124" s="120"/>
      <c r="MKV124" s="120"/>
      <c r="MKW124" s="119" t="s">
        <v>118</v>
      </c>
      <c r="MKX124" s="120"/>
      <c r="MKY124" s="120"/>
      <c r="MKZ124" s="120"/>
      <c r="MLA124" s="120"/>
      <c r="MLB124" s="120"/>
      <c r="MLC124" s="120"/>
      <c r="MLD124" s="120"/>
      <c r="MLE124" s="119" t="s">
        <v>118</v>
      </c>
      <c r="MLF124" s="120"/>
      <c r="MLG124" s="120"/>
      <c r="MLH124" s="120"/>
      <c r="MLI124" s="120"/>
      <c r="MLJ124" s="120"/>
      <c r="MLK124" s="120"/>
      <c r="MLL124" s="120"/>
      <c r="MLM124" s="119" t="s">
        <v>118</v>
      </c>
      <c r="MLN124" s="120"/>
      <c r="MLO124" s="120"/>
      <c r="MLP124" s="120"/>
      <c r="MLQ124" s="120"/>
      <c r="MLR124" s="120"/>
      <c r="MLS124" s="120"/>
      <c r="MLT124" s="120"/>
      <c r="MLU124" s="119" t="s">
        <v>118</v>
      </c>
      <c r="MLV124" s="120"/>
      <c r="MLW124" s="120"/>
      <c r="MLX124" s="120"/>
      <c r="MLY124" s="120"/>
      <c r="MLZ124" s="120"/>
      <c r="MMA124" s="120"/>
      <c r="MMB124" s="120"/>
      <c r="MMC124" s="119" t="s">
        <v>118</v>
      </c>
      <c r="MMD124" s="120"/>
      <c r="MME124" s="120"/>
      <c r="MMF124" s="120"/>
      <c r="MMG124" s="120"/>
      <c r="MMH124" s="120"/>
      <c r="MMI124" s="120"/>
      <c r="MMJ124" s="120"/>
      <c r="MMK124" s="119" t="s">
        <v>118</v>
      </c>
      <c r="MML124" s="120"/>
      <c r="MMM124" s="120"/>
      <c r="MMN124" s="120"/>
      <c r="MMO124" s="120"/>
      <c r="MMP124" s="120"/>
      <c r="MMQ124" s="120"/>
      <c r="MMR124" s="120"/>
      <c r="MMS124" s="119" t="s">
        <v>118</v>
      </c>
      <c r="MMT124" s="120"/>
      <c r="MMU124" s="120"/>
      <c r="MMV124" s="120"/>
      <c r="MMW124" s="120"/>
      <c r="MMX124" s="120"/>
      <c r="MMY124" s="120"/>
      <c r="MMZ124" s="120"/>
      <c r="MNA124" s="119" t="s">
        <v>118</v>
      </c>
      <c r="MNB124" s="120"/>
      <c r="MNC124" s="120"/>
      <c r="MND124" s="120"/>
      <c r="MNE124" s="120"/>
      <c r="MNF124" s="120"/>
      <c r="MNG124" s="120"/>
      <c r="MNH124" s="120"/>
      <c r="MNI124" s="119" t="s">
        <v>118</v>
      </c>
      <c r="MNJ124" s="120"/>
      <c r="MNK124" s="120"/>
      <c r="MNL124" s="120"/>
      <c r="MNM124" s="120"/>
      <c r="MNN124" s="120"/>
      <c r="MNO124" s="120"/>
      <c r="MNP124" s="120"/>
      <c r="MNQ124" s="119" t="s">
        <v>118</v>
      </c>
      <c r="MNR124" s="120"/>
      <c r="MNS124" s="120"/>
      <c r="MNT124" s="120"/>
      <c r="MNU124" s="120"/>
      <c r="MNV124" s="120"/>
      <c r="MNW124" s="120"/>
      <c r="MNX124" s="120"/>
      <c r="MNY124" s="119" t="s">
        <v>118</v>
      </c>
      <c r="MNZ124" s="120"/>
      <c r="MOA124" s="120"/>
      <c r="MOB124" s="120"/>
      <c r="MOC124" s="120"/>
      <c r="MOD124" s="120"/>
      <c r="MOE124" s="120"/>
      <c r="MOF124" s="120"/>
      <c r="MOG124" s="119" t="s">
        <v>118</v>
      </c>
      <c r="MOH124" s="120"/>
      <c r="MOI124" s="120"/>
      <c r="MOJ124" s="120"/>
      <c r="MOK124" s="120"/>
      <c r="MOL124" s="120"/>
      <c r="MOM124" s="120"/>
      <c r="MON124" s="120"/>
      <c r="MOO124" s="119" t="s">
        <v>118</v>
      </c>
      <c r="MOP124" s="120"/>
      <c r="MOQ124" s="120"/>
      <c r="MOR124" s="120"/>
      <c r="MOS124" s="120"/>
      <c r="MOT124" s="120"/>
      <c r="MOU124" s="120"/>
      <c r="MOV124" s="120"/>
      <c r="MOW124" s="119" t="s">
        <v>118</v>
      </c>
      <c r="MOX124" s="120"/>
      <c r="MOY124" s="120"/>
      <c r="MOZ124" s="120"/>
      <c r="MPA124" s="120"/>
      <c r="MPB124" s="120"/>
      <c r="MPC124" s="120"/>
      <c r="MPD124" s="120"/>
      <c r="MPE124" s="119" t="s">
        <v>118</v>
      </c>
      <c r="MPF124" s="120"/>
      <c r="MPG124" s="120"/>
      <c r="MPH124" s="120"/>
      <c r="MPI124" s="120"/>
      <c r="MPJ124" s="120"/>
      <c r="MPK124" s="120"/>
      <c r="MPL124" s="120"/>
      <c r="MPM124" s="119" t="s">
        <v>118</v>
      </c>
      <c r="MPN124" s="120"/>
      <c r="MPO124" s="120"/>
      <c r="MPP124" s="120"/>
      <c r="MPQ124" s="120"/>
      <c r="MPR124" s="120"/>
      <c r="MPS124" s="120"/>
      <c r="MPT124" s="120"/>
      <c r="MPU124" s="119" t="s">
        <v>118</v>
      </c>
      <c r="MPV124" s="120"/>
      <c r="MPW124" s="120"/>
      <c r="MPX124" s="120"/>
      <c r="MPY124" s="120"/>
      <c r="MPZ124" s="120"/>
      <c r="MQA124" s="120"/>
      <c r="MQB124" s="120"/>
      <c r="MQC124" s="119" t="s">
        <v>118</v>
      </c>
      <c r="MQD124" s="120"/>
      <c r="MQE124" s="120"/>
      <c r="MQF124" s="120"/>
      <c r="MQG124" s="120"/>
      <c r="MQH124" s="120"/>
      <c r="MQI124" s="120"/>
      <c r="MQJ124" s="120"/>
      <c r="MQK124" s="119" t="s">
        <v>118</v>
      </c>
      <c r="MQL124" s="120"/>
      <c r="MQM124" s="120"/>
      <c r="MQN124" s="120"/>
      <c r="MQO124" s="120"/>
      <c r="MQP124" s="120"/>
      <c r="MQQ124" s="120"/>
      <c r="MQR124" s="120"/>
      <c r="MQS124" s="119" t="s">
        <v>118</v>
      </c>
      <c r="MQT124" s="120"/>
      <c r="MQU124" s="120"/>
      <c r="MQV124" s="120"/>
      <c r="MQW124" s="120"/>
      <c r="MQX124" s="120"/>
      <c r="MQY124" s="120"/>
      <c r="MQZ124" s="120"/>
      <c r="MRA124" s="119" t="s">
        <v>118</v>
      </c>
      <c r="MRB124" s="120"/>
      <c r="MRC124" s="120"/>
      <c r="MRD124" s="120"/>
      <c r="MRE124" s="120"/>
      <c r="MRF124" s="120"/>
      <c r="MRG124" s="120"/>
      <c r="MRH124" s="120"/>
      <c r="MRI124" s="119" t="s">
        <v>118</v>
      </c>
      <c r="MRJ124" s="120"/>
      <c r="MRK124" s="120"/>
      <c r="MRL124" s="120"/>
      <c r="MRM124" s="120"/>
      <c r="MRN124" s="120"/>
      <c r="MRO124" s="120"/>
      <c r="MRP124" s="120"/>
      <c r="MRQ124" s="119" t="s">
        <v>118</v>
      </c>
      <c r="MRR124" s="120"/>
      <c r="MRS124" s="120"/>
      <c r="MRT124" s="120"/>
      <c r="MRU124" s="120"/>
      <c r="MRV124" s="120"/>
      <c r="MRW124" s="120"/>
      <c r="MRX124" s="120"/>
      <c r="MRY124" s="119" t="s">
        <v>118</v>
      </c>
      <c r="MRZ124" s="120"/>
      <c r="MSA124" s="120"/>
      <c r="MSB124" s="120"/>
      <c r="MSC124" s="120"/>
      <c r="MSD124" s="120"/>
      <c r="MSE124" s="120"/>
      <c r="MSF124" s="120"/>
      <c r="MSG124" s="119" t="s">
        <v>118</v>
      </c>
      <c r="MSH124" s="120"/>
      <c r="MSI124" s="120"/>
      <c r="MSJ124" s="120"/>
      <c r="MSK124" s="120"/>
      <c r="MSL124" s="120"/>
      <c r="MSM124" s="120"/>
      <c r="MSN124" s="120"/>
      <c r="MSO124" s="119" t="s">
        <v>118</v>
      </c>
      <c r="MSP124" s="120"/>
      <c r="MSQ124" s="120"/>
      <c r="MSR124" s="120"/>
      <c r="MSS124" s="120"/>
      <c r="MST124" s="120"/>
      <c r="MSU124" s="120"/>
      <c r="MSV124" s="120"/>
      <c r="MSW124" s="119" t="s">
        <v>118</v>
      </c>
      <c r="MSX124" s="120"/>
      <c r="MSY124" s="120"/>
      <c r="MSZ124" s="120"/>
      <c r="MTA124" s="120"/>
      <c r="MTB124" s="120"/>
      <c r="MTC124" s="120"/>
      <c r="MTD124" s="120"/>
      <c r="MTE124" s="119" t="s">
        <v>118</v>
      </c>
      <c r="MTF124" s="120"/>
      <c r="MTG124" s="120"/>
      <c r="MTH124" s="120"/>
      <c r="MTI124" s="120"/>
      <c r="MTJ124" s="120"/>
      <c r="MTK124" s="120"/>
      <c r="MTL124" s="120"/>
      <c r="MTM124" s="119" t="s">
        <v>118</v>
      </c>
      <c r="MTN124" s="120"/>
      <c r="MTO124" s="120"/>
      <c r="MTP124" s="120"/>
      <c r="MTQ124" s="120"/>
      <c r="MTR124" s="120"/>
      <c r="MTS124" s="120"/>
      <c r="MTT124" s="120"/>
      <c r="MTU124" s="119" t="s">
        <v>118</v>
      </c>
      <c r="MTV124" s="120"/>
      <c r="MTW124" s="120"/>
      <c r="MTX124" s="120"/>
      <c r="MTY124" s="120"/>
      <c r="MTZ124" s="120"/>
      <c r="MUA124" s="120"/>
      <c r="MUB124" s="120"/>
      <c r="MUC124" s="119" t="s">
        <v>118</v>
      </c>
      <c r="MUD124" s="120"/>
      <c r="MUE124" s="120"/>
      <c r="MUF124" s="120"/>
      <c r="MUG124" s="120"/>
      <c r="MUH124" s="120"/>
      <c r="MUI124" s="120"/>
      <c r="MUJ124" s="120"/>
      <c r="MUK124" s="119" t="s">
        <v>118</v>
      </c>
      <c r="MUL124" s="120"/>
      <c r="MUM124" s="120"/>
      <c r="MUN124" s="120"/>
      <c r="MUO124" s="120"/>
      <c r="MUP124" s="120"/>
      <c r="MUQ124" s="120"/>
      <c r="MUR124" s="120"/>
      <c r="MUS124" s="119" t="s">
        <v>118</v>
      </c>
      <c r="MUT124" s="120"/>
      <c r="MUU124" s="120"/>
      <c r="MUV124" s="120"/>
      <c r="MUW124" s="120"/>
      <c r="MUX124" s="120"/>
      <c r="MUY124" s="120"/>
      <c r="MUZ124" s="120"/>
      <c r="MVA124" s="119" t="s">
        <v>118</v>
      </c>
      <c r="MVB124" s="120"/>
      <c r="MVC124" s="120"/>
      <c r="MVD124" s="120"/>
      <c r="MVE124" s="120"/>
      <c r="MVF124" s="120"/>
      <c r="MVG124" s="120"/>
      <c r="MVH124" s="120"/>
      <c r="MVI124" s="119" t="s">
        <v>118</v>
      </c>
      <c r="MVJ124" s="120"/>
      <c r="MVK124" s="120"/>
      <c r="MVL124" s="120"/>
      <c r="MVM124" s="120"/>
      <c r="MVN124" s="120"/>
      <c r="MVO124" s="120"/>
      <c r="MVP124" s="120"/>
      <c r="MVQ124" s="119" t="s">
        <v>118</v>
      </c>
      <c r="MVR124" s="120"/>
      <c r="MVS124" s="120"/>
      <c r="MVT124" s="120"/>
      <c r="MVU124" s="120"/>
      <c r="MVV124" s="120"/>
      <c r="MVW124" s="120"/>
      <c r="MVX124" s="120"/>
      <c r="MVY124" s="119" t="s">
        <v>118</v>
      </c>
      <c r="MVZ124" s="120"/>
      <c r="MWA124" s="120"/>
      <c r="MWB124" s="120"/>
      <c r="MWC124" s="120"/>
      <c r="MWD124" s="120"/>
      <c r="MWE124" s="120"/>
      <c r="MWF124" s="120"/>
      <c r="MWG124" s="119" t="s">
        <v>118</v>
      </c>
      <c r="MWH124" s="120"/>
      <c r="MWI124" s="120"/>
      <c r="MWJ124" s="120"/>
      <c r="MWK124" s="120"/>
      <c r="MWL124" s="120"/>
      <c r="MWM124" s="120"/>
      <c r="MWN124" s="120"/>
      <c r="MWO124" s="119" t="s">
        <v>118</v>
      </c>
      <c r="MWP124" s="120"/>
      <c r="MWQ124" s="120"/>
      <c r="MWR124" s="120"/>
      <c r="MWS124" s="120"/>
      <c r="MWT124" s="120"/>
      <c r="MWU124" s="120"/>
      <c r="MWV124" s="120"/>
      <c r="MWW124" s="119" t="s">
        <v>118</v>
      </c>
      <c r="MWX124" s="120"/>
      <c r="MWY124" s="120"/>
      <c r="MWZ124" s="120"/>
      <c r="MXA124" s="120"/>
      <c r="MXB124" s="120"/>
      <c r="MXC124" s="120"/>
      <c r="MXD124" s="120"/>
      <c r="MXE124" s="119" t="s">
        <v>118</v>
      </c>
      <c r="MXF124" s="120"/>
      <c r="MXG124" s="120"/>
      <c r="MXH124" s="120"/>
      <c r="MXI124" s="120"/>
      <c r="MXJ124" s="120"/>
      <c r="MXK124" s="120"/>
      <c r="MXL124" s="120"/>
      <c r="MXM124" s="119" t="s">
        <v>118</v>
      </c>
      <c r="MXN124" s="120"/>
      <c r="MXO124" s="120"/>
      <c r="MXP124" s="120"/>
      <c r="MXQ124" s="120"/>
      <c r="MXR124" s="120"/>
      <c r="MXS124" s="120"/>
      <c r="MXT124" s="120"/>
      <c r="MXU124" s="119" t="s">
        <v>118</v>
      </c>
      <c r="MXV124" s="120"/>
      <c r="MXW124" s="120"/>
      <c r="MXX124" s="120"/>
      <c r="MXY124" s="120"/>
      <c r="MXZ124" s="120"/>
      <c r="MYA124" s="120"/>
      <c r="MYB124" s="120"/>
      <c r="MYC124" s="119" t="s">
        <v>118</v>
      </c>
      <c r="MYD124" s="120"/>
      <c r="MYE124" s="120"/>
      <c r="MYF124" s="120"/>
      <c r="MYG124" s="120"/>
      <c r="MYH124" s="120"/>
      <c r="MYI124" s="120"/>
      <c r="MYJ124" s="120"/>
      <c r="MYK124" s="119" t="s">
        <v>118</v>
      </c>
      <c r="MYL124" s="120"/>
      <c r="MYM124" s="120"/>
      <c r="MYN124" s="120"/>
      <c r="MYO124" s="120"/>
      <c r="MYP124" s="120"/>
      <c r="MYQ124" s="120"/>
      <c r="MYR124" s="120"/>
      <c r="MYS124" s="119" t="s">
        <v>118</v>
      </c>
      <c r="MYT124" s="120"/>
      <c r="MYU124" s="120"/>
      <c r="MYV124" s="120"/>
      <c r="MYW124" s="120"/>
      <c r="MYX124" s="120"/>
      <c r="MYY124" s="120"/>
      <c r="MYZ124" s="120"/>
      <c r="MZA124" s="119" t="s">
        <v>118</v>
      </c>
      <c r="MZB124" s="120"/>
      <c r="MZC124" s="120"/>
      <c r="MZD124" s="120"/>
      <c r="MZE124" s="120"/>
      <c r="MZF124" s="120"/>
      <c r="MZG124" s="120"/>
      <c r="MZH124" s="120"/>
      <c r="MZI124" s="119" t="s">
        <v>118</v>
      </c>
      <c r="MZJ124" s="120"/>
      <c r="MZK124" s="120"/>
      <c r="MZL124" s="120"/>
      <c r="MZM124" s="120"/>
      <c r="MZN124" s="120"/>
      <c r="MZO124" s="120"/>
      <c r="MZP124" s="120"/>
      <c r="MZQ124" s="119" t="s">
        <v>118</v>
      </c>
      <c r="MZR124" s="120"/>
      <c r="MZS124" s="120"/>
      <c r="MZT124" s="120"/>
      <c r="MZU124" s="120"/>
      <c r="MZV124" s="120"/>
      <c r="MZW124" s="120"/>
      <c r="MZX124" s="120"/>
      <c r="MZY124" s="119" t="s">
        <v>118</v>
      </c>
      <c r="MZZ124" s="120"/>
      <c r="NAA124" s="120"/>
      <c r="NAB124" s="120"/>
      <c r="NAC124" s="120"/>
      <c r="NAD124" s="120"/>
      <c r="NAE124" s="120"/>
      <c r="NAF124" s="120"/>
      <c r="NAG124" s="119" t="s">
        <v>118</v>
      </c>
      <c r="NAH124" s="120"/>
      <c r="NAI124" s="120"/>
      <c r="NAJ124" s="120"/>
      <c r="NAK124" s="120"/>
      <c r="NAL124" s="120"/>
      <c r="NAM124" s="120"/>
      <c r="NAN124" s="120"/>
      <c r="NAO124" s="119" t="s">
        <v>118</v>
      </c>
      <c r="NAP124" s="120"/>
      <c r="NAQ124" s="120"/>
      <c r="NAR124" s="120"/>
      <c r="NAS124" s="120"/>
      <c r="NAT124" s="120"/>
      <c r="NAU124" s="120"/>
      <c r="NAV124" s="120"/>
      <c r="NAW124" s="119" t="s">
        <v>118</v>
      </c>
      <c r="NAX124" s="120"/>
      <c r="NAY124" s="120"/>
      <c r="NAZ124" s="120"/>
      <c r="NBA124" s="120"/>
      <c r="NBB124" s="120"/>
      <c r="NBC124" s="120"/>
      <c r="NBD124" s="120"/>
      <c r="NBE124" s="119" t="s">
        <v>118</v>
      </c>
      <c r="NBF124" s="120"/>
      <c r="NBG124" s="120"/>
      <c r="NBH124" s="120"/>
      <c r="NBI124" s="120"/>
      <c r="NBJ124" s="120"/>
      <c r="NBK124" s="120"/>
      <c r="NBL124" s="120"/>
      <c r="NBM124" s="119" t="s">
        <v>118</v>
      </c>
      <c r="NBN124" s="120"/>
      <c r="NBO124" s="120"/>
      <c r="NBP124" s="120"/>
      <c r="NBQ124" s="120"/>
      <c r="NBR124" s="120"/>
      <c r="NBS124" s="120"/>
      <c r="NBT124" s="120"/>
      <c r="NBU124" s="119" t="s">
        <v>118</v>
      </c>
      <c r="NBV124" s="120"/>
      <c r="NBW124" s="120"/>
      <c r="NBX124" s="120"/>
      <c r="NBY124" s="120"/>
      <c r="NBZ124" s="120"/>
      <c r="NCA124" s="120"/>
      <c r="NCB124" s="120"/>
      <c r="NCC124" s="119" t="s">
        <v>118</v>
      </c>
      <c r="NCD124" s="120"/>
      <c r="NCE124" s="120"/>
      <c r="NCF124" s="120"/>
      <c r="NCG124" s="120"/>
      <c r="NCH124" s="120"/>
      <c r="NCI124" s="120"/>
      <c r="NCJ124" s="120"/>
      <c r="NCK124" s="119" t="s">
        <v>118</v>
      </c>
      <c r="NCL124" s="120"/>
      <c r="NCM124" s="120"/>
      <c r="NCN124" s="120"/>
      <c r="NCO124" s="120"/>
      <c r="NCP124" s="120"/>
      <c r="NCQ124" s="120"/>
      <c r="NCR124" s="120"/>
      <c r="NCS124" s="119" t="s">
        <v>118</v>
      </c>
      <c r="NCT124" s="120"/>
      <c r="NCU124" s="120"/>
      <c r="NCV124" s="120"/>
      <c r="NCW124" s="120"/>
      <c r="NCX124" s="120"/>
      <c r="NCY124" s="120"/>
      <c r="NCZ124" s="120"/>
      <c r="NDA124" s="119" t="s">
        <v>118</v>
      </c>
      <c r="NDB124" s="120"/>
      <c r="NDC124" s="120"/>
      <c r="NDD124" s="120"/>
      <c r="NDE124" s="120"/>
      <c r="NDF124" s="120"/>
      <c r="NDG124" s="120"/>
      <c r="NDH124" s="120"/>
      <c r="NDI124" s="119" t="s">
        <v>118</v>
      </c>
      <c r="NDJ124" s="120"/>
      <c r="NDK124" s="120"/>
      <c r="NDL124" s="120"/>
      <c r="NDM124" s="120"/>
      <c r="NDN124" s="120"/>
      <c r="NDO124" s="120"/>
      <c r="NDP124" s="120"/>
      <c r="NDQ124" s="119" t="s">
        <v>118</v>
      </c>
      <c r="NDR124" s="120"/>
      <c r="NDS124" s="120"/>
      <c r="NDT124" s="120"/>
      <c r="NDU124" s="120"/>
      <c r="NDV124" s="120"/>
      <c r="NDW124" s="120"/>
      <c r="NDX124" s="120"/>
      <c r="NDY124" s="119" t="s">
        <v>118</v>
      </c>
      <c r="NDZ124" s="120"/>
      <c r="NEA124" s="120"/>
      <c r="NEB124" s="120"/>
      <c r="NEC124" s="120"/>
      <c r="NED124" s="120"/>
      <c r="NEE124" s="120"/>
      <c r="NEF124" s="120"/>
      <c r="NEG124" s="119" t="s">
        <v>118</v>
      </c>
      <c r="NEH124" s="120"/>
      <c r="NEI124" s="120"/>
      <c r="NEJ124" s="120"/>
      <c r="NEK124" s="120"/>
      <c r="NEL124" s="120"/>
      <c r="NEM124" s="120"/>
      <c r="NEN124" s="120"/>
      <c r="NEO124" s="119" t="s">
        <v>118</v>
      </c>
      <c r="NEP124" s="120"/>
      <c r="NEQ124" s="120"/>
      <c r="NER124" s="120"/>
      <c r="NES124" s="120"/>
      <c r="NET124" s="120"/>
      <c r="NEU124" s="120"/>
      <c r="NEV124" s="120"/>
      <c r="NEW124" s="119" t="s">
        <v>118</v>
      </c>
      <c r="NEX124" s="120"/>
      <c r="NEY124" s="120"/>
      <c r="NEZ124" s="120"/>
      <c r="NFA124" s="120"/>
      <c r="NFB124" s="120"/>
      <c r="NFC124" s="120"/>
      <c r="NFD124" s="120"/>
      <c r="NFE124" s="119" t="s">
        <v>118</v>
      </c>
      <c r="NFF124" s="120"/>
      <c r="NFG124" s="120"/>
      <c r="NFH124" s="120"/>
      <c r="NFI124" s="120"/>
      <c r="NFJ124" s="120"/>
      <c r="NFK124" s="120"/>
      <c r="NFL124" s="120"/>
      <c r="NFM124" s="119" t="s">
        <v>118</v>
      </c>
      <c r="NFN124" s="120"/>
      <c r="NFO124" s="120"/>
      <c r="NFP124" s="120"/>
      <c r="NFQ124" s="120"/>
      <c r="NFR124" s="120"/>
      <c r="NFS124" s="120"/>
      <c r="NFT124" s="120"/>
      <c r="NFU124" s="119" t="s">
        <v>118</v>
      </c>
      <c r="NFV124" s="120"/>
      <c r="NFW124" s="120"/>
      <c r="NFX124" s="120"/>
      <c r="NFY124" s="120"/>
      <c r="NFZ124" s="120"/>
      <c r="NGA124" s="120"/>
      <c r="NGB124" s="120"/>
      <c r="NGC124" s="119" t="s">
        <v>118</v>
      </c>
      <c r="NGD124" s="120"/>
      <c r="NGE124" s="120"/>
      <c r="NGF124" s="120"/>
      <c r="NGG124" s="120"/>
      <c r="NGH124" s="120"/>
      <c r="NGI124" s="120"/>
      <c r="NGJ124" s="120"/>
      <c r="NGK124" s="119" t="s">
        <v>118</v>
      </c>
      <c r="NGL124" s="120"/>
      <c r="NGM124" s="120"/>
      <c r="NGN124" s="120"/>
      <c r="NGO124" s="120"/>
      <c r="NGP124" s="120"/>
      <c r="NGQ124" s="120"/>
      <c r="NGR124" s="120"/>
      <c r="NGS124" s="119" t="s">
        <v>118</v>
      </c>
      <c r="NGT124" s="120"/>
      <c r="NGU124" s="120"/>
      <c r="NGV124" s="120"/>
      <c r="NGW124" s="120"/>
      <c r="NGX124" s="120"/>
      <c r="NGY124" s="120"/>
      <c r="NGZ124" s="120"/>
      <c r="NHA124" s="119" t="s">
        <v>118</v>
      </c>
      <c r="NHB124" s="120"/>
      <c r="NHC124" s="120"/>
      <c r="NHD124" s="120"/>
      <c r="NHE124" s="120"/>
      <c r="NHF124" s="120"/>
      <c r="NHG124" s="120"/>
      <c r="NHH124" s="120"/>
      <c r="NHI124" s="119" t="s">
        <v>118</v>
      </c>
      <c r="NHJ124" s="120"/>
      <c r="NHK124" s="120"/>
      <c r="NHL124" s="120"/>
      <c r="NHM124" s="120"/>
      <c r="NHN124" s="120"/>
      <c r="NHO124" s="120"/>
      <c r="NHP124" s="120"/>
      <c r="NHQ124" s="119" t="s">
        <v>118</v>
      </c>
      <c r="NHR124" s="120"/>
      <c r="NHS124" s="120"/>
      <c r="NHT124" s="120"/>
      <c r="NHU124" s="120"/>
      <c r="NHV124" s="120"/>
      <c r="NHW124" s="120"/>
      <c r="NHX124" s="120"/>
      <c r="NHY124" s="119" t="s">
        <v>118</v>
      </c>
      <c r="NHZ124" s="120"/>
      <c r="NIA124" s="120"/>
      <c r="NIB124" s="120"/>
      <c r="NIC124" s="120"/>
      <c r="NID124" s="120"/>
      <c r="NIE124" s="120"/>
      <c r="NIF124" s="120"/>
      <c r="NIG124" s="119" t="s">
        <v>118</v>
      </c>
      <c r="NIH124" s="120"/>
      <c r="NII124" s="120"/>
      <c r="NIJ124" s="120"/>
      <c r="NIK124" s="120"/>
      <c r="NIL124" s="120"/>
      <c r="NIM124" s="120"/>
      <c r="NIN124" s="120"/>
      <c r="NIO124" s="119" t="s">
        <v>118</v>
      </c>
      <c r="NIP124" s="120"/>
      <c r="NIQ124" s="120"/>
      <c r="NIR124" s="120"/>
      <c r="NIS124" s="120"/>
      <c r="NIT124" s="120"/>
      <c r="NIU124" s="120"/>
      <c r="NIV124" s="120"/>
      <c r="NIW124" s="119" t="s">
        <v>118</v>
      </c>
      <c r="NIX124" s="120"/>
      <c r="NIY124" s="120"/>
      <c r="NIZ124" s="120"/>
      <c r="NJA124" s="120"/>
      <c r="NJB124" s="120"/>
      <c r="NJC124" s="120"/>
      <c r="NJD124" s="120"/>
      <c r="NJE124" s="119" t="s">
        <v>118</v>
      </c>
      <c r="NJF124" s="120"/>
      <c r="NJG124" s="120"/>
      <c r="NJH124" s="120"/>
      <c r="NJI124" s="120"/>
      <c r="NJJ124" s="120"/>
      <c r="NJK124" s="120"/>
      <c r="NJL124" s="120"/>
      <c r="NJM124" s="119" t="s">
        <v>118</v>
      </c>
      <c r="NJN124" s="120"/>
      <c r="NJO124" s="120"/>
      <c r="NJP124" s="120"/>
      <c r="NJQ124" s="120"/>
      <c r="NJR124" s="120"/>
      <c r="NJS124" s="120"/>
      <c r="NJT124" s="120"/>
      <c r="NJU124" s="119" t="s">
        <v>118</v>
      </c>
      <c r="NJV124" s="120"/>
      <c r="NJW124" s="120"/>
      <c r="NJX124" s="120"/>
      <c r="NJY124" s="120"/>
      <c r="NJZ124" s="120"/>
      <c r="NKA124" s="120"/>
      <c r="NKB124" s="120"/>
      <c r="NKC124" s="119" t="s">
        <v>118</v>
      </c>
      <c r="NKD124" s="120"/>
      <c r="NKE124" s="120"/>
      <c r="NKF124" s="120"/>
      <c r="NKG124" s="120"/>
      <c r="NKH124" s="120"/>
      <c r="NKI124" s="120"/>
      <c r="NKJ124" s="120"/>
      <c r="NKK124" s="119" t="s">
        <v>118</v>
      </c>
      <c r="NKL124" s="120"/>
      <c r="NKM124" s="120"/>
      <c r="NKN124" s="120"/>
      <c r="NKO124" s="120"/>
      <c r="NKP124" s="120"/>
      <c r="NKQ124" s="120"/>
      <c r="NKR124" s="120"/>
      <c r="NKS124" s="119" t="s">
        <v>118</v>
      </c>
      <c r="NKT124" s="120"/>
      <c r="NKU124" s="120"/>
      <c r="NKV124" s="120"/>
      <c r="NKW124" s="120"/>
      <c r="NKX124" s="120"/>
      <c r="NKY124" s="120"/>
      <c r="NKZ124" s="120"/>
      <c r="NLA124" s="119" t="s">
        <v>118</v>
      </c>
      <c r="NLB124" s="120"/>
      <c r="NLC124" s="120"/>
      <c r="NLD124" s="120"/>
      <c r="NLE124" s="120"/>
      <c r="NLF124" s="120"/>
      <c r="NLG124" s="120"/>
      <c r="NLH124" s="120"/>
      <c r="NLI124" s="119" t="s">
        <v>118</v>
      </c>
      <c r="NLJ124" s="120"/>
      <c r="NLK124" s="120"/>
      <c r="NLL124" s="120"/>
      <c r="NLM124" s="120"/>
      <c r="NLN124" s="120"/>
      <c r="NLO124" s="120"/>
      <c r="NLP124" s="120"/>
      <c r="NLQ124" s="119" t="s">
        <v>118</v>
      </c>
      <c r="NLR124" s="120"/>
      <c r="NLS124" s="120"/>
      <c r="NLT124" s="120"/>
      <c r="NLU124" s="120"/>
      <c r="NLV124" s="120"/>
      <c r="NLW124" s="120"/>
      <c r="NLX124" s="120"/>
      <c r="NLY124" s="119" t="s">
        <v>118</v>
      </c>
      <c r="NLZ124" s="120"/>
      <c r="NMA124" s="120"/>
      <c r="NMB124" s="120"/>
      <c r="NMC124" s="120"/>
      <c r="NMD124" s="120"/>
      <c r="NME124" s="120"/>
      <c r="NMF124" s="120"/>
      <c r="NMG124" s="119" t="s">
        <v>118</v>
      </c>
      <c r="NMH124" s="120"/>
      <c r="NMI124" s="120"/>
      <c r="NMJ124" s="120"/>
      <c r="NMK124" s="120"/>
      <c r="NML124" s="120"/>
      <c r="NMM124" s="120"/>
      <c r="NMN124" s="120"/>
      <c r="NMO124" s="119" t="s">
        <v>118</v>
      </c>
      <c r="NMP124" s="120"/>
      <c r="NMQ124" s="120"/>
      <c r="NMR124" s="120"/>
      <c r="NMS124" s="120"/>
      <c r="NMT124" s="120"/>
      <c r="NMU124" s="120"/>
      <c r="NMV124" s="120"/>
      <c r="NMW124" s="119" t="s">
        <v>118</v>
      </c>
      <c r="NMX124" s="120"/>
      <c r="NMY124" s="120"/>
      <c r="NMZ124" s="120"/>
      <c r="NNA124" s="120"/>
      <c r="NNB124" s="120"/>
      <c r="NNC124" s="120"/>
      <c r="NND124" s="120"/>
      <c r="NNE124" s="119" t="s">
        <v>118</v>
      </c>
      <c r="NNF124" s="120"/>
      <c r="NNG124" s="120"/>
      <c r="NNH124" s="120"/>
      <c r="NNI124" s="120"/>
      <c r="NNJ124" s="120"/>
      <c r="NNK124" s="120"/>
      <c r="NNL124" s="120"/>
      <c r="NNM124" s="119" t="s">
        <v>118</v>
      </c>
      <c r="NNN124" s="120"/>
      <c r="NNO124" s="120"/>
      <c r="NNP124" s="120"/>
      <c r="NNQ124" s="120"/>
      <c r="NNR124" s="120"/>
      <c r="NNS124" s="120"/>
      <c r="NNT124" s="120"/>
      <c r="NNU124" s="119" t="s">
        <v>118</v>
      </c>
      <c r="NNV124" s="120"/>
      <c r="NNW124" s="120"/>
      <c r="NNX124" s="120"/>
      <c r="NNY124" s="120"/>
      <c r="NNZ124" s="120"/>
      <c r="NOA124" s="120"/>
      <c r="NOB124" s="120"/>
      <c r="NOC124" s="119" t="s">
        <v>118</v>
      </c>
      <c r="NOD124" s="120"/>
      <c r="NOE124" s="120"/>
      <c r="NOF124" s="120"/>
      <c r="NOG124" s="120"/>
      <c r="NOH124" s="120"/>
      <c r="NOI124" s="120"/>
      <c r="NOJ124" s="120"/>
      <c r="NOK124" s="119" t="s">
        <v>118</v>
      </c>
      <c r="NOL124" s="120"/>
      <c r="NOM124" s="120"/>
      <c r="NON124" s="120"/>
      <c r="NOO124" s="120"/>
      <c r="NOP124" s="120"/>
      <c r="NOQ124" s="120"/>
      <c r="NOR124" s="120"/>
      <c r="NOS124" s="119" t="s">
        <v>118</v>
      </c>
      <c r="NOT124" s="120"/>
      <c r="NOU124" s="120"/>
      <c r="NOV124" s="120"/>
      <c r="NOW124" s="120"/>
      <c r="NOX124" s="120"/>
      <c r="NOY124" s="120"/>
      <c r="NOZ124" s="120"/>
      <c r="NPA124" s="119" t="s">
        <v>118</v>
      </c>
      <c r="NPB124" s="120"/>
      <c r="NPC124" s="120"/>
      <c r="NPD124" s="120"/>
      <c r="NPE124" s="120"/>
      <c r="NPF124" s="120"/>
      <c r="NPG124" s="120"/>
      <c r="NPH124" s="120"/>
      <c r="NPI124" s="119" t="s">
        <v>118</v>
      </c>
      <c r="NPJ124" s="120"/>
      <c r="NPK124" s="120"/>
      <c r="NPL124" s="120"/>
      <c r="NPM124" s="120"/>
      <c r="NPN124" s="120"/>
      <c r="NPO124" s="120"/>
      <c r="NPP124" s="120"/>
      <c r="NPQ124" s="119" t="s">
        <v>118</v>
      </c>
      <c r="NPR124" s="120"/>
      <c r="NPS124" s="120"/>
      <c r="NPT124" s="120"/>
      <c r="NPU124" s="120"/>
      <c r="NPV124" s="120"/>
      <c r="NPW124" s="120"/>
      <c r="NPX124" s="120"/>
      <c r="NPY124" s="119" t="s">
        <v>118</v>
      </c>
      <c r="NPZ124" s="120"/>
      <c r="NQA124" s="120"/>
      <c r="NQB124" s="120"/>
      <c r="NQC124" s="120"/>
      <c r="NQD124" s="120"/>
      <c r="NQE124" s="120"/>
      <c r="NQF124" s="120"/>
      <c r="NQG124" s="119" t="s">
        <v>118</v>
      </c>
      <c r="NQH124" s="120"/>
      <c r="NQI124" s="120"/>
      <c r="NQJ124" s="120"/>
      <c r="NQK124" s="120"/>
      <c r="NQL124" s="120"/>
      <c r="NQM124" s="120"/>
      <c r="NQN124" s="120"/>
      <c r="NQO124" s="119" t="s">
        <v>118</v>
      </c>
      <c r="NQP124" s="120"/>
      <c r="NQQ124" s="120"/>
      <c r="NQR124" s="120"/>
      <c r="NQS124" s="120"/>
      <c r="NQT124" s="120"/>
      <c r="NQU124" s="120"/>
      <c r="NQV124" s="120"/>
      <c r="NQW124" s="119" t="s">
        <v>118</v>
      </c>
      <c r="NQX124" s="120"/>
      <c r="NQY124" s="120"/>
      <c r="NQZ124" s="120"/>
      <c r="NRA124" s="120"/>
      <c r="NRB124" s="120"/>
      <c r="NRC124" s="120"/>
      <c r="NRD124" s="120"/>
      <c r="NRE124" s="119" t="s">
        <v>118</v>
      </c>
      <c r="NRF124" s="120"/>
      <c r="NRG124" s="120"/>
      <c r="NRH124" s="120"/>
      <c r="NRI124" s="120"/>
      <c r="NRJ124" s="120"/>
      <c r="NRK124" s="120"/>
      <c r="NRL124" s="120"/>
      <c r="NRM124" s="119" t="s">
        <v>118</v>
      </c>
      <c r="NRN124" s="120"/>
      <c r="NRO124" s="120"/>
      <c r="NRP124" s="120"/>
      <c r="NRQ124" s="120"/>
      <c r="NRR124" s="120"/>
      <c r="NRS124" s="120"/>
      <c r="NRT124" s="120"/>
      <c r="NRU124" s="119" t="s">
        <v>118</v>
      </c>
      <c r="NRV124" s="120"/>
      <c r="NRW124" s="120"/>
      <c r="NRX124" s="120"/>
      <c r="NRY124" s="120"/>
      <c r="NRZ124" s="120"/>
      <c r="NSA124" s="120"/>
      <c r="NSB124" s="120"/>
      <c r="NSC124" s="119" t="s">
        <v>118</v>
      </c>
      <c r="NSD124" s="120"/>
      <c r="NSE124" s="120"/>
      <c r="NSF124" s="120"/>
      <c r="NSG124" s="120"/>
      <c r="NSH124" s="120"/>
      <c r="NSI124" s="120"/>
      <c r="NSJ124" s="120"/>
      <c r="NSK124" s="119" t="s">
        <v>118</v>
      </c>
      <c r="NSL124" s="120"/>
      <c r="NSM124" s="120"/>
      <c r="NSN124" s="120"/>
      <c r="NSO124" s="120"/>
      <c r="NSP124" s="120"/>
      <c r="NSQ124" s="120"/>
      <c r="NSR124" s="120"/>
      <c r="NSS124" s="119" t="s">
        <v>118</v>
      </c>
      <c r="NST124" s="120"/>
      <c r="NSU124" s="120"/>
      <c r="NSV124" s="120"/>
      <c r="NSW124" s="120"/>
      <c r="NSX124" s="120"/>
      <c r="NSY124" s="120"/>
      <c r="NSZ124" s="120"/>
      <c r="NTA124" s="119" t="s">
        <v>118</v>
      </c>
      <c r="NTB124" s="120"/>
      <c r="NTC124" s="120"/>
      <c r="NTD124" s="120"/>
      <c r="NTE124" s="120"/>
      <c r="NTF124" s="120"/>
      <c r="NTG124" s="120"/>
      <c r="NTH124" s="120"/>
      <c r="NTI124" s="119" t="s">
        <v>118</v>
      </c>
      <c r="NTJ124" s="120"/>
      <c r="NTK124" s="120"/>
      <c r="NTL124" s="120"/>
      <c r="NTM124" s="120"/>
      <c r="NTN124" s="120"/>
      <c r="NTO124" s="120"/>
      <c r="NTP124" s="120"/>
      <c r="NTQ124" s="119" t="s">
        <v>118</v>
      </c>
      <c r="NTR124" s="120"/>
      <c r="NTS124" s="120"/>
      <c r="NTT124" s="120"/>
      <c r="NTU124" s="120"/>
      <c r="NTV124" s="120"/>
      <c r="NTW124" s="120"/>
      <c r="NTX124" s="120"/>
      <c r="NTY124" s="119" t="s">
        <v>118</v>
      </c>
      <c r="NTZ124" s="120"/>
      <c r="NUA124" s="120"/>
      <c r="NUB124" s="120"/>
      <c r="NUC124" s="120"/>
      <c r="NUD124" s="120"/>
      <c r="NUE124" s="120"/>
      <c r="NUF124" s="120"/>
      <c r="NUG124" s="119" t="s">
        <v>118</v>
      </c>
      <c r="NUH124" s="120"/>
      <c r="NUI124" s="120"/>
      <c r="NUJ124" s="120"/>
      <c r="NUK124" s="120"/>
      <c r="NUL124" s="120"/>
      <c r="NUM124" s="120"/>
      <c r="NUN124" s="120"/>
      <c r="NUO124" s="119" t="s">
        <v>118</v>
      </c>
      <c r="NUP124" s="120"/>
      <c r="NUQ124" s="120"/>
      <c r="NUR124" s="120"/>
      <c r="NUS124" s="120"/>
      <c r="NUT124" s="120"/>
      <c r="NUU124" s="120"/>
      <c r="NUV124" s="120"/>
      <c r="NUW124" s="119" t="s">
        <v>118</v>
      </c>
      <c r="NUX124" s="120"/>
      <c r="NUY124" s="120"/>
      <c r="NUZ124" s="120"/>
      <c r="NVA124" s="120"/>
      <c r="NVB124" s="120"/>
      <c r="NVC124" s="120"/>
      <c r="NVD124" s="120"/>
      <c r="NVE124" s="119" t="s">
        <v>118</v>
      </c>
      <c r="NVF124" s="120"/>
      <c r="NVG124" s="120"/>
      <c r="NVH124" s="120"/>
      <c r="NVI124" s="120"/>
      <c r="NVJ124" s="120"/>
      <c r="NVK124" s="120"/>
      <c r="NVL124" s="120"/>
      <c r="NVM124" s="119" t="s">
        <v>118</v>
      </c>
      <c r="NVN124" s="120"/>
      <c r="NVO124" s="120"/>
      <c r="NVP124" s="120"/>
      <c r="NVQ124" s="120"/>
      <c r="NVR124" s="120"/>
      <c r="NVS124" s="120"/>
      <c r="NVT124" s="120"/>
      <c r="NVU124" s="119" t="s">
        <v>118</v>
      </c>
      <c r="NVV124" s="120"/>
      <c r="NVW124" s="120"/>
      <c r="NVX124" s="120"/>
      <c r="NVY124" s="120"/>
      <c r="NVZ124" s="120"/>
      <c r="NWA124" s="120"/>
      <c r="NWB124" s="120"/>
      <c r="NWC124" s="119" t="s">
        <v>118</v>
      </c>
      <c r="NWD124" s="120"/>
      <c r="NWE124" s="120"/>
      <c r="NWF124" s="120"/>
      <c r="NWG124" s="120"/>
      <c r="NWH124" s="120"/>
      <c r="NWI124" s="120"/>
      <c r="NWJ124" s="120"/>
      <c r="NWK124" s="119" t="s">
        <v>118</v>
      </c>
      <c r="NWL124" s="120"/>
      <c r="NWM124" s="120"/>
      <c r="NWN124" s="120"/>
      <c r="NWO124" s="120"/>
      <c r="NWP124" s="120"/>
      <c r="NWQ124" s="120"/>
      <c r="NWR124" s="120"/>
      <c r="NWS124" s="119" t="s">
        <v>118</v>
      </c>
      <c r="NWT124" s="120"/>
      <c r="NWU124" s="120"/>
      <c r="NWV124" s="120"/>
      <c r="NWW124" s="120"/>
      <c r="NWX124" s="120"/>
      <c r="NWY124" s="120"/>
      <c r="NWZ124" s="120"/>
      <c r="NXA124" s="119" t="s">
        <v>118</v>
      </c>
      <c r="NXB124" s="120"/>
      <c r="NXC124" s="120"/>
      <c r="NXD124" s="120"/>
      <c r="NXE124" s="120"/>
      <c r="NXF124" s="120"/>
      <c r="NXG124" s="120"/>
      <c r="NXH124" s="120"/>
      <c r="NXI124" s="119" t="s">
        <v>118</v>
      </c>
      <c r="NXJ124" s="120"/>
      <c r="NXK124" s="120"/>
      <c r="NXL124" s="120"/>
      <c r="NXM124" s="120"/>
      <c r="NXN124" s="120"/>
      <c r="NXO124" s="120"/>
      <c r="NXP124" s="120"/>
      <c r="NXQ124" s="119" t="s">
        <v>118</v>
      </c>
      <c r="NXR124" s="120"/>
      <c r="NXS124" s="120"/>
      <c r="NXT124" s="120"/>
      <c r="NXU124" s="120"/>
      <c r="NXV124" s="120"/>
      <c r="NXW124" s="120"/>
      <c r="NXX124" s="120"/>
      <c r="NXY124" s="119" t="s">
        <v>118</v>
      </c>
      <c r="NXZ124" s="120"/>
      <c r="NYA124" s="120"/>
      <c r="NYB124" s="120"/>
      <c r="NYC124" s="120"/>
      <c r="NYD124" s="120"/>
      <c r="NYE124" s="120"/>
      <c r="NYF124" s="120"/>
      <c r="NYG124" s="119" t="s">
        <v>118</v>
      </c>
      <c r="NYH124" s="120"/>
      <c r="NYI124" s="120"/>
      <c r="NYJ124" s="120"/>
      <c r="NYK124" s="120"/>
      <c r="NYL124" s="120"/>
      <c r="NYM124" s="120"/>
      <c r="NYN124" s="120"/>
      <c r="NYO124" s="119" t="s">
        <v>118</v>
      </c>
      <c r="NYP124" s="120"/>
      <c r="NYQ124" s="120"/>
      <c r="NYR124" s="120"/>
      <c r="NYS124" s="120"/>
      <c r="NYT124" s="120"/>
      <c r="NYU124" s="120"/>
      <c r="NYV124" s="120"/>
      <c r="NYW124" s="119" t="s">
        <v>118</v>
      </c>
      <c r="NYX124" s="120"/>
      <c r="NYY124" s="120"/>
      <c r="NYZ124" s="120"/>
      <c r="NZA124" s="120"/>
      <c r="NZB124" s="120"/>
      <c r="NZC124" s="120"/>
      <c r="NZD124" s="120"/>
      <c r="NZE124" s="119" t="s">
        <v>118</v>
      </c>
      <c r="NZF124" s="120"/>
      <c r="NZG124" s="120"/>
      <c r="NZH124" s="120"/>
      <c r="NZI124" s="120"/>
      <c r="NZJ124" s="120"/>
      <c r="NZK124" s="120"/>
      <c r="NZL124" s="120"/>
      <c r="NZM124" s="119" t="s">
        <v>118</v>
      </c>
      <c r="NZN124" s="120"/>
      <c r="NZO124" s="120"/>
      <c r="NZP124" s="120"/>
      <c r="NZQ124" s="120"/>
      <c r="NZR124" s="120"/>
      <c r="NZS124" s="120"/>
      <c r="NZT124" s="120"/>
      <c r="NZU124" s="119" t="s">
        <v>118</v>
      </c>
      <c r="NZV124" s="120"/>
      <c r="NZW124" s="120"/>
      <c r="NZX124" s="120"/>
      <c r="NZY124" s="120"/>
      <c r="NZZ124" s="120"/>
      <c r="OAA124" s="120"/>
      <c r="OAB124" s="120"/>
      <c r="OAC124" s="119" t="s">
        <v>118</v>
      </c>
      <c r="OAD124" s="120"/>
      <c r="OAE124" s="120"/>
      <c r="OAF124" s="120"/>
      <c r="OAG124" s="120"/>
      <c r="OAH124" s="120"/>
      <c r="OAI124" s="120"/>
      <c r="OAJ124" s="120"/>
      <c r="OAK124" s="119" t="s">
        <v>118</v>
      </c>
      <c r="OAL124" s="120"/>
      <c r="OAM124" s="120"/>
      <c r="OAN124" s="120"/>
      <c r="OAO124" s="120"/>
      <c r="OAP124" s="120"/>
      <c r="OAQ124" s="120"/>
      <c r="OAR124" s="120"/>
      <c r="OAS124" s="119" t="s">
        <v>118</v>
      </c>
      <c r="OAT124" s="120"/>
      <c r="OAU124" s="120"/>
      <c r="OAV124" s="120"/>
      <c r="OAW124" s="120"/>
      <c r="OAX124" s="120"/>
      <c r="OAY124" s="120"/>
      <c r="OAZ124" s="120"/>
      <c r="OBA124" s="119" t="s">
        <v>118</v>
      </c>
      <c r="OBB124" s="120"/>
      <c r="OBC124" s="120"/>
      <c r="OBD124" s="120"/>
      <c r="OBE124" s="120"/>
      <c r="OBF124" s="120"/>
      <c r="OBG124" s="120"/>
      <c r="OBH124" s="120"/>
      <c r="OBI124" s="119" t="s">
        <v>118</v>
      </c>
      <c r="OBJ124" s="120"/>
      <c r="OBK124" s="120"/>
      <c r="OBL124" s="120"/>
      <c r="OBM124" s="120"/>
      <c r="OBN124" s="120"/>
      <c r="OBO124" s="120"/>
      <c r="OBP124" s="120"/>
      <c r="OBQ124" s="119" t="s">
        <v>118</v>
      </c>
      <c r="OBR124" s="120"/>
      <c r="OBS124" s="120"/>
      <c r="OBT124" s="120"/>
      <c r="OBU124" s="120"/>
      <c r="OBV124" s="120"/>
      <c r="OBW124" s="120"/>
      <c r="OBX124" s="120"/>
      <c r="OBY124" s="119" t="s">
        <v>118</v>
      </c>
      <c r="OBZ124" s="120"/>
      <c r="OCA124" s="120"/>
      <c r="OCB124" s="120"/>
      <c r="OCC124" s="120"/>
      <c r="OCD124" s="120"/>
      <c r="OCE124" s="120"/>
      <c r="OCF124" s="120"/>
      <c r="OCG124" s="119" t="s">
        <v>118</v>
      </c>
      <c r="OCH124" s="120"/>
      <c r="OCI124" s="120"/>
      <c r="OCJ124" s="120"/>
      <c r="OCK124" s="120"/>
      <c r="OCL124" s="120"/>
      <c r="OCM124" s="120"/>
      <c r="OCN124" s="120"/>
      <c r="OCO124" s="119" t="s">
        <v>118</v>
      </c>
      <c r="OCP124" s="120"/>
      <c r="OCQ124" s="120"/>
      <c r="OCR124" s="120"/>
      <c r="OCS124" s="120"/>
      <c r="OCT124" s="120"/>
      <c r="OCU124" s="120"/>
      <c r="OCV124" s="120"/>
      <c r="OCW124" s="119" t="s">
        <v>118</v>
      </c>
      <c r="OCX124" s="120"/>
      <c r="OCY124" s="120"/>
      <c r="OCZ124" s="120"/>
      <c r="ODA124" s="120"/>
      <c r="ODB124" s="120"/>
      <c r="ODC124" s="120"/>
      <c r="ODD124" s="120"/>
      <c r="ODE124" s="119" t="s">
        <v>118</v>
      </c>
      <c r="ODF124" s="120"/>
      <c r="ODG124" s="120"/>
      <c r="ODH124" s="120"/>
      <c r="ODI124" s="120"/>
      <c r="ODJ124" s="120"/>
      <c r="ODK124" s="120"/>
      <c r="ODL124" s="120"/>
      <c r="ODM124" s="119" t="s">
        <v>118</v>
      </c>
      <c r="ODN124" s="120"/>
      <c r="ODO124" s="120"/>
      <c r="ODP124" s="120"/>
      <c r="ODQ124" s="120"/>
      <c r="ODR124" s="120"/>
      <c r="ODS124" s="120"/>
      <c r="ODT124" s="120"/>
      <c r="ODU124" s="119" t="s">
        <v>118</v>
      </c>
      <c r="ODV124" s="120"/>
      <c r="ODW124" s="120"/>
      <c r="ODX124" s="120"/>
      <c r="ODY124" s="120"/>
      <c r="ODZ124" s="120"/>
      <c r="OEA124" s="120"/>
      <c r="OEB124" s="120"/>
      <c r="OEC124" s="119" t="s">
        <v>118</v>
      </c>
      <c r="OED124" s="120"/>
      <c r="OEE124" s="120"/>
      <c r="OEF124" s="120"/>
      <c r="OEG124" s="120"/>
      <c r="OEH124" s="120"/>
      <c r="OEI124" s="120"/>
      <c r="OEJ124" s="120"/>
      <c r="OEK124" s="119" t="s">
        <v>118</v>
      </c>
      <c r="OEL124" s="120"/>
      <c r="OEM124" s="120"/>
      <c r="OEN124" s="120"/>
      <c r="OEO124" s="120"/>
      <c r="OEP124" s="120"/>
      <c r="OEQ124" s="120"/>
      <c r="OER124" s="120"/>
      <c r="OES124" s="119" t="s">
        <v>118</v>
      </c>
      <c r="OET124" s="120"/>
      <c r="OEU124" s="120"/>
      <c r="OEV124" s="120"/>
      <c r="OEW124" s="120"/>
      <c r="OEX124" s="120"/>
      <c r="OEY124" s="120"/>
      <c r="OEZ124" s="120"/>
      <c r="OFA124" s="119" t="s">
        <v>118</v>
      </c>
      <c r="OFB124" s="120"/>
      <c r="OFC124" s="120"/>
      <c r="OFD124" s="120"/>
      <c r="OFE124" s="120"/>
      <c r="OFF124" s="120"/>
      <c r="OFG124" s="120"/>
      <c r="OFH124" s="120"/>
      <c r="OFI124" s="119" t="s">
        <v>118</v>
      </c>
      <c r="OFJ124" s="120"/>
      <c r="OFK124" s="120"/>
      <c r="OFL124" s="120"/>
      <c r="OFM124" s="120"/>
      <c r="OFN124" s="120"/>
      <c r="OFO124" s="120"/>
      <c r="OFP124" s="120"/>
      <c r="OFQ124" s="119" t="s">
        <v>118</v>
      </c>
      <c r="OFR124" s="120"/>
      <c r="OFS124" s="120"/>
      <c r="OFT124" s="120"/>
      <c r="OFU124" s="120"/>
      <c r="OFV124" s="120"/>
      <c r="OFW124" s="120"/>
      <c r="OFX124" s="120"/>
      <c r="OFY124" s="119" t="s">
        <v>118</v>
      </c>
      <c r="OFZ124" s="120"/>
      <c r="OGA124" s="120"/>
      <c r="OGB124" s="120"/>
      <c r="OGC124" s="120"/>
      <c r="OGD124" s="120"/>
      <c r="OGE124" s="120"/>
      <c r="OGF124" s="120"/>
      <c r="OGG124" s="119" t="s">
        <v>118</v>
      </c>
      <c r="OGH124" s="120"/>
      <c r="OGI124" s="120"/>
      <c r="OGJ124" s="120"/>
      <c r="OGK124" s="120"/>
      <c r="OGL124" s="120"/>
      <c r="OGM124" s="120"/>
      <c r="OGN124" s="120"/>
      <c r="OGO124" s="119" t="s">
        <v>118</v>
      </c>
      <c r="OGP124" s="120"/>
      <c r="OGQ124" s="120"/>
      <c r="OGR124" s="120"/>
      <c r="OGS124" s="120"/>
      <c r="OGT124" s="120"/>
      <c r="OGU124" s="120"/>
      <c r="OGV124" s="120"/>
      <c r="OGW124" s="119" t="s">
        <v>118</v>
      </c>
      <c r="OGX124" s="120"/>
      <c r="OGY124" s="120"/>
      <c r="OGZ124" s="120"/>
      <c r="OHA124" s="120"/>
      <c r="OHB124" s="120"/>
      <c r="OHC124" s="120"/>
      <c r="OHD124" s="120"/>
      <c r="OHE124" s="119" t="s">
        <v>118</v>
      </c>
      <c r="OHF124" s="120"/>
      <c r="OHG124" s="120"/>
      <c r="OHH124" s="120"/>
      <c r="OHI124" s="120"/>
      <c r="OHJ124" s="120"/>
      <c r="OHK124" s="120"/>
      <c r="OHL124" s="120"/>
      <c r="OHM124" s="119" t="s">
        <v>118</v>
      </c>
      <c r="OHN124" s="120"/>
      <c r="OHO124" s="120"/>
      <c r="OHP124" s="120"/>
      <c r="OHQ124" s="120"/>
      <c r="OHR124" s="120"/>
      <c r="OHS124" s="120"/>
      <c r="OHT124" s="120"/>
      <c r="OHU124" s="119" t="s">
        <v>118</v>
      </c>
      <c r="OHV124" s="120"/>
      <c r="OHW124" s="120"/>
      <c r="OHX124" s="120"/>
      <c r="OHY124" s="120"/>
      <c r="OHZ124" s="120"/>
      <c r="OIA124" s="120"/>
      <c r="OIB124" s="120"/>
      <c r="OIC124" s="119" t="s">
        <v>118</v>
      </c>
      <c r="OID124" s="120"/>
      <c r="OIE124" s="120"/>
      <c r="OIF124" s="120"/>
      <c r="OIG124" s="120"/>
      <c r="OIH124" s="120"/>
      <c r="OII124" s="120"/>
      <c r="OIJ124" s="120"/>
      <c r="OIK124" s="119" t="s">
        <v>118</v>
      </c>
      <c r="OIL124" s="120"/>
      <c r="OIM124" s="120"/>
      <c r="OIN124" s="120"/>
      <c r="OIO124" s="120"/>
      <c r="OIP124" s="120"/>
      <c r="OIQ124" s="120"/>
      <c r="OIR124" s="120"/>
      <c r="OIS124" s="119" t="s">
        <v>118</v>
      </c>
      <c r="OIT124" s="120"/>
      <c r="OIU124" s="120"/>
      <c r="OIV124" s="120"/>
      <c r="OIW124" s="120"/>
      <c r="OIX124" s="120"/>
      <c r="OIY124" s="120"/>
      <c r="OIZ124" s="120"/>
      <c r="OJA124" s="119" t="s">
        <v>118</v>
      </c>
      <c r="OJB124" s="120"/>
      <c r="OJC124" s="120"/>
      <c r="OJD124" s="120"/>
      <c r="OJE124" s="120"/>
      <c r="OJF124" s="120"/>
      <c r="OJG124" s="120"/>
      <c r="OJH124" s="120"/>
      <c r="OJI124" s="119" t="s">
        <v>118</v>
      </c>
      <c r="OJJ124" s="120"/>
      <c r="OJK124" s="120"/>
      <c r="OJL124" s="120"/>
      <c r="OJM124" s="120"/>
      <c r="OJN124" s="120"/>
      <c r="OJO124" s="120"/>
      <c r="OJP124" s="120"/>
      <c r="OJQ124" s="119" t="s">
        <v>118</v>
      </c>
      <c r="OJR124" s="120"/>
      <c r="OJS124" s="120"/>
      <c r="OJT124" s="120"/>
      <c r="OJU124" s="120"/>
      <c r="OJV124" s="120"/>
      <c r="OJW124" s="120"/>
      <c r="OJX124" s="120"/>
      <c r="OJY124" s="119" t="s">
        <v>118</v>
      </c>
      <c r="OJZ124" s="120"/>
      <c r="OKA124" s="120"/>
      <c r="OKB124" s="120"/>
      <c r="OKC124" s="120"/>
      <c r="OKD124" s="120"/>
      <c r="OKE124" s="120"/>
      <c r="OKF124" s="120"/>
      <c r="OKG124" s="119" t="s">
        <v>118</v>
      </c>
      <c r="OKH124" s="120"/>
      <c r="OKI124" s="120"/>
      <c r="OKJ124" s="120"/>
      <c r="OKK124" s="120"/>
      <c r="OKL124" s="120"/>
      <c r="OKM124" s="120"/>
      <c r="OKN124" s="120"/>
      <c r="OKO124" s="119" t="s">
        <v>118</v>
      </c>
      <c r="OKP124" s="120"/>
      <c r="OKQ124" s="120"/>
      <c r="OKR124" s="120"/>
      <c r="OKS124" s="120"/>
      <c r="OKT124" s="120"/>
      <c r="OKU124" s="120"/>
      <c r="OKV124" s="120"/>
      <c r="OKW124" s="119" t="s">
        <v>118</v>
      </c>
      <c r="OKX124" s="120"/>
      <c r="OKY124" s="120"/>
      <c r="OKZ124" s="120"/>
      <c r="OLA124" s="120"/>
      <c r="OLB124" s="120"/>
      <c r="OLC124" s="120"/>
      <c r="OLD124" s="120"/>
      <c r="OLE124" s="119" t="s">
        <v>118</v>
      </c>
      <c r="OLF124" s="120"/>
      <c r="OLG124" s="120"/>
      <c r="OLH124" s="120"/>
      <c r="OLI124" s="120"/>
      <c r="OLJ124" s="120"/>
      <c r="OLK124" s="120"/>
      <c r="OLL124" s="120"/>
      <c r="OLM124" s="119" t="s">
        <v>118</v>
      </c>
      <c r="OLN124" s="120"/>
      <c r="OLO124" s="120"/>
      <c r="OLP124" s="120"/>
      <c r="OLQ124" s="120"/>
      <c r="OLR124" s="120"/>
      <c r="OLS124" s="120"/>
      <c r="OLT124" s="120"/>
      <c r="OLU124" s="119" t="s">
        <v>118</v>
      </c>
      <c r="OLV124" s="120"/>
      <c r="OLW124" s="120"/>
      <c r="OLX124" s="120"/>
      <c r="OLY124" s="120"/>
      <c r="OLZ124" s="120"/>
      <c r="OMA124" s="120"/>
      <c r="OMB124" s="120"/>
      <c r="OMC124" s="119" t="s">
        <v>118</v>
      </c>
      <c r="OMD124" s="120"/>
      <c r="OME124" s="120"/>
      <c r="OMF124" s="120"/>
      <c r="OMG124" s="120"/>
      <c r="OMH124" s="120"/>
      <c r="OMI124" s="120"/>
      <c r="OMJ124" s="120"/>
      <c r="OMK124" s="119" t="s">
        <v>118</v>
      </c>
      <c r="OML124" s="120"/>
      <c r="OMM124" s="120"/>
      <c r="OMN124" s="120"/>
      <c r="OMO124" s="120"/>
      <c r="OMP124" s="120"/>
      <c r="OMQ124" s="120"/>
      <c r="OMR124" s="120"/>
      <c r="OMS124" s="119" t="s">
        <v>118</v>
      </c>
      <c r="OMT124" s="120"/>
      <c r="OMU124" s="120"/>
      <c r="OMV124" s="120"/>
      <c r="OMW124" s="120"/>
      <c r="OMX124" s="120"/>
      <c r="OMY124" s="120"/>
      <c r="OMZ124" s="120"/>
      <c r="ONA124" s="119" t="s">
        <v>118</v>
      </c>
      <c r="ONB124" s="120"/>
      <c r="ONC124" s="120"/>
      <c r="OND124" s="120"/>
      <c r="ONE124" s="120"/>
      <c r="ONF124" s="120"/>
      <c r="ONG124" s="120"/>
      <c r="ONH124" s="120"/>
      <c r="ONI124" s="119" t="s">
        <v>118</v>
      </c>
      <c r="ONJ124" s="120"/>
      <c r="ONK124" s="120"/>
      <c r="ONL124" s="120"/>
      <c r="ONM124" s="120"/>
      <c r="ONN124" s="120"/>
      <c r="ONO124" s="120"/>
      <c r="ONP124" s="120"/>
      <c r="ONQ124" s="119" t="s">
        <v>118</v>
      </c>
      <c r="ONR124" s="120"/>
      <c r="ONS124" s="120"/>
      <c r="ONT124" s="120"/>
      <c r="ONU124" s="120"/>
      <c r="ONV124" s="120"/>
      <c r="ONW124" s="120"/>
      <c r="ONX124" s="120"/>
      <c r="ONY124" s="119" t="s">
        <v>118</v>
      </c>
      <c r="ONZ124" s="120"/>
      <c r="OOA124" s="120"/>
      <c r="OOB124" s="120"/>
      <c r="OOC124" s="120"/>
      <c r="OOD124" s="120"/>
      <c r="OOE124" s="120"/>
      <c r="OOF124" s="120"/>
      <c r="OOG124" s="119" t="s">
        <v>118</v>
      </c>
      <c r="OOH124" s="120"/>
      <c r="OOI124" s="120"/>
      <c r="OOJ124" s="120"/>
      <c r="OOK124" s="120"/>
      <c r="OOL124" s="120"/>
      <c r="OOM124" s="120"/>
      <c r="OON124" s="120"/>
      <c r="OOO124" s="119" t="s">
        <v>118</v>
      </c>
      <c r="OOP124" s="120"/>
      <c r="OOQ124" s="120"/>
      <c r="OOR124" s="120"/>
      <c r="OOS124" s="120"/>
      <c r="OOT124" s="120"/>
      <c r="OOU124" s="120"/>
      <c r="OOV124" s="120"/>
      <c r="OOW124" s="119" t="s">
        <v>118</v>
      </c>
      <c r="OOX124" s="120"/>
      <c r="OOY124" s="120"/>
      <c r="OOZ124" s="120"/>
      <c r="OPA124" s="120"/>
      <c r="OPB124" s="120"/>
      <c r="OPC124" s="120"/>
      <c r="OPD124" s="120"/>
      <c r="OPE124" s="119" t="s">
        <v>118</v>
      </c>
      <c r="OPF124" s="120"/>
      <c r="OPG124" s="120"/>
      <c r="OPH124" s="120"/>
      <c r="OPI124" s="120"/>
      <c r="OPJ124" s="120"/>
      <c r="OPK124" s="120"/>
      <c r="OPL124" s="120"/>
      <c r="OPM124" s="119" t="s">
        <v>118</v>
      </c>
      <c r="OPN124" s="120"/>
      <c r="OPO124" s="120"/>
      <c r="OPP124" s="120"/>
      <c r="OPQ124" s="120"/>
      <c r="OPR124" s="120"/>
      <c r="OPS124" s="120"/>
      <c r="OPT124" s="120"/>
      <c r="OPU124" s="119" t="s">
        <v>118</v>
      </c>
      <c r="OPV124" s="120"/>
      <c r="OPW124" s="120"/>
      <c r="OPX124" s="120"/>
      <c r="OPY124" s="120"/>
      <c r="OPZ124" s="120"/>
      <c r="OQA124" s="120"/>
      <c r="OQB124" s="120"/>
      <c r="OQC124" s="119" t="s">
        <v>118</v>
      </c>
      <c r="OQD124" s="120"/>
      <c r="OQE124" s="120"/>
      <c r="OQF124" s="120"/>
      <c r="OQG124" s="120"/>
      <c r="OQH124" s="120"/>
      <c r="OQI124" s="120"/>
      <c r="OQJ124" s="120"/>
      <c r="OQK124" s="119" t="s">
        <v>118</v>
      </c>
      <c r="OQL124" s="120"/>
      <c r="OQM124" s="120"/>
      <c r="OQN124" s="120"/>
      <c r="OQO124" s="120"/>
      <c r="OQP124" s="120"/>
      <c r="OQQ124" s="120"/>
      <c r="OQR124" s="120"/>
      <c r="OQS124" s="119" t="s">
        <v>118</v>
      </c>
      <c r="OQT124" s="120"/>
      <c r="OQU124" s="120"/>
      <c r="OQV124" s="120"/>
      <c r="OQW124" s="120"/>
      <c r="OQX124" s="120"/>
      <c r="OQY124" s="120"/>
      <c r="OQZ124" s="120"/>
      <c r="ORA124" s="119" t="s">
        <v>118</v>
      </c>
      <c r="ORB124" s="120"/>
      <c r="ORC124" s="120"/>
      <c r="ORD124" s="120"/>
      <c r="ORE124" s="120"/>
      <c r="ORF124" s="120"/>
      <c r="ORG124" s="120"/>
      <c r="ORH124" s="120"/>
      <c r="ORI124" s="119" t="s">
        <v>118</v>
      </c>
      <c r="ORJ124" s="120"/>
      <c r="ORK124" s="120"/>
      <c r="ORL124" s="120"/>
      <c r="ORM124" s="120"/>
      <c r="ORN124" s="120"/>
      <c r="ORO124" s="120"/>
      <c r="ORP124" s="120"/>
      <c r="ORQ124" s="119" t="s">
        <v>118</v>
      </c>
      <c r="ORR124" s="120"/>
      <c r="ORS124" s="120"/>
      <c r="ORT124" s="120"/>
      <c r="ORU124" s="120"/>
      <c r="ORV124" s="120"/>
      <c r="ORW124" s="120"/>
      <c r="ORX124" s="120"/>
      <c r="ORY124" s="119" t="s">
        <v>118</v>
      </c>
      <c r="ORZ124" s="120"/>
      <c r="OSA124" s="120"/>
      <c r="OSB124" s="120"/>
      <c r="OSC124" s="120"/>
      <c r="OSD124" s="120"/>
      <c r="OSE124" s="120"/>
      <c r="OSF124" s="120"/>
      <c r="OSG124" s="119" t="s">
        <v>118</v>
      </c>
      <c r="OSH124" s="120"/>
      <c r="OSI124" s="120"/>
      <c r="OSJ124" s="120"/>
      <c r="OSK124" s="120"/>
      <c r="OSL124" s="120"/>
      <c r="OSM124" s="120"/>
      <c r="OSN124" s="120"/>
      <c r="OSO124" s="119" t="s">
        <v>118</v>
      </c>
      <c r="OSP124" s="120"/>
      <c r="OSQ124" s="120"/>
      <c r="OSR124" s="120"/>
      <c r="OSS124" s="120"/>
      <c r="OST124" s="120"/>
      <c r="OSU124" s="120"/>
      <c r="OSV124" s="120"/>
      <c r="OSW124" s="119" t="s">
        <v>118</v>
      </c>
      <c r="OSX124" s="120"/>
      <c r="OSY124" s="120"/>
      <c r="OSZ124" s="120"/>
      <c r="OTA124" s="120"/>
      <c r="OTB124" s="120"/>
      <c r="OTC124" s="120"/>
      <c r="OTD124" s="120"/>
      <c r="OTE124" s="119" t="s">
        <v>118</v>
      </c>
      <c r="OTF124" s="120"/>
      <c r="OTG124" s="120"/>
      <c r="OTH124" s="120"/>
      <c r="OTI124" s="120"/>
      <c r="OTJ124" s="120"/>
      <c r="OTK124" s="120"/>
      <c r="OTL124" s="120"/>
      <c r="OTM124" s="119" t="s">
        <v>118</v>
      </c>
      <c r="OTN124" s="120"/>
      <c r="OTO124" s="120"/>
      <c r="OTP124" s="120"/>
      <c r="OTQ124" s="120"/>
      <c r="OTR124" s="120"/>
      <c r="OTS124" s="120"/>
      <c r="OTT124" s="120"/>
      <c r="OTU124" s="119" t="s">
        <v>118</v>
      </c>
      <c r="OTV124" s="120"/>
      <c r="OTW124" s="120"/>
      <c r="OTX124" s="120"/>
      <c r="OTY124" s="120"/>
      <c r="OTZ124" s="120"/>
      <c r="OUA124" s="120"/>
      <c r="OUB124" s="120"/>
      <c r="OUC124" s="119" t="s">
        <v>118</v>
      </c>
      <c r="OUD124" s="120"/>
      <c r="OUE124" s="120"/>
      <c r="OUF124" s="120"/>
      <c r="OUG124" s="120"/>
      <c r="OUH124" s="120"/>
      <c r="OUI124" s="120"/>
      <c r="OUJ124" s="120"/>
      <c r="OUK124" s="119" t="s">
        <v>118</v>
      </c>
      <c r="OUL124" s="120"/>
      <c r="OUM124" s="120"/>
      <c r="OUN124" s="120"/>
      <c r="OUO124" s="120"/>
      <c r="OUP124" s="120"/>
      <c r="OUQ124" s="120"/>
      <c r="OUR124" s="120"/>
      <c r="OUS124" s="119" t="s">
        <v>118</v>
      </c>
      <c r="OUT124" s="120"/>
      <c r="OUU124" s="120"/>
      <c r="OUV124" s="120"/>
      <c r="OUW124" s="120"/>
      <c r="OUX124" s="120"/>
      <c r="OUY124" s="120"/>
      <c r="OUZ124" s="120"/>
      <c r="OVA124" s="119" t="s">
        <v>118</v>
      </c>
      <c r="OVB124" s="120"/>
      <c r="OVC124" s="120"/>
      <c r="OVD124" s="120"/>
      <c r="OVE124" s="120"/>
      <c r="OVF124" s="120"/>
      <c r="OVG124" s="120"/>
      <c r="OVH124" s="120"/>
      <c r="OVI124" s="119" t="s">
        <v>118</v>
      </c>
      <c r="OVJ124" s="120"/>
      <c r="OVK124" s="120"/>
      <c r="OVL124" s="120"/>
      <c r="OVM124" s="120"/>
      <c r="OVN124" s="120"/>
      <c r="OVO124" s="120"/>
      <c r="OVP124" s="120"/>
      <c r="OVQ124" s="119" t="s">
        <v>118</v>
      </c>
      <c r="OVR124" s="120"/>
      <c r="OVS124" s="120"/>
      <c r="OVT124" s="120"/>
      <c r="OVU124" s="120"/>
      <c r="OVV124" s="120"/>
      <c r="OVW124" s="120"/>
      <c r="OVX124" s="120"/>
      <c r="OVY124" s="119" t="s">
        <v>118</v>
      </c>
      <c r="OVZ124" s="120"/>
      <c r="OWA124" s="120"/>
      <c r="OWB124" s="120"/>
      <c r="OWC124" s="120"/>
      <c r="OWD124" s="120"/>
      <c r="OWE124" s="120"/>
      <c r="OWF124" s="120"/>
      <c r="OWG124" s="119" t="s">
        <v>118</v>
      </c>
      <c r="OWH124" s="120"/>
      <c r="OWI124" s="120"/>
      <c r="OWJ124" s="120"/>
      <c r="OWK124" s="120"/>
      <c r="OWL124" s="120"/>
      <c r="OWM124" s="120"/>
      <c r="OWN124" s="120"/>
      <c r="OWO124" s="119" t="s">
        <v>118</v>
      </c>
      <c r="OWP124" s="120"/>
      <c r="OWQ124" s="120"/>
      <c r="OWR124" s="120"/>
      <c r="OWS124" s="120"/>
      <c r="OWT124" s="120"/>
      <c r="OWU124" s="120"/>
      <c r="OWV124" s="120"/>
      <c r="OWW124" s="119" t="s">
        <v>118</v>
      </c>
      <c r="OWX124" s="120"/>
      <c r="OWY124" s="120"/>
      <c r="OWZ124" s="120"/>
      <c r="OXA124" s="120"/>
      <c r="OXB124" s="120"/>
      <c r="OXC124" s="120"/>
      <c r="OXD124" s="120"/>
      <c r="OXE124" s="119" t="s">
        <v>118</v>
      </c>
      <c r="OXF124" s="120"/>
      <c r="OXG124" s="120"/>
      <c r="OXH124" s="120"/>
      <c r="OXI124" s="120"/>
      <c r="OXJ124" s="120"/>
      <c r="OXK124" s="120"/>
      <c r="OXL124" s="120"/>
      <c r="OXM124" s="119" t="s">
        <v>118</v>
      </c>
      <c r="OXN124" s="120"/>
      <c r="OXO124" s="120"/>
      <c r="OXP124" s="120"/>
      <c r="OXQ124" s="120"/>
      <c r="OXR124" s="120"/>
      <c r="OXS124" s="120"/>
      <c r="OXT124" s="120"/>
      <c r="OXU124" s="119" t="s">
        <v>118</v>
      </c>
      <c r="OXV124" s="120"/>
      <c r="OXW124" s="120"/>
      <c r="OXX124" s="120"/>
      <c r="OXY124" s="120"/>
      <c r="OXZ124" s="120"/>
      <c r="OYA124" s="120"/>
      <c r="OYB124" s="120"/>
      <c r="OYC124" s="119" t="s">
        <v>118</v>
      </c>
      <c r="OYD124" s="120"/>
      <c r="OYE124" s="120"/>
      <c r="OYF124" s="120"/>
      <c r="OYG124" s="120"/>
      <c r="OYH124" s="120"/>
      <c r="OYI124" s="120"/>
      <c r="OYJ124" s="120"/>
      <c r="OYK124" s="119" t="s">
        <v>118</v>
      </c>
      <c r="OYL124" s="120"/>
      <c r="OYM124" s="120"/>
      <c r="OYN124" s="120"/>
      <c r="OYO124" s="120"/>
      <c r="OYP124" s="120"/>
      <c r="OYQ124" s="120"/>
      <c r="OYR124" s="120"/>
      <c r="OYS124" s="119" t="s">
        <v>118</v>
      </c>
      <c r="OYT124" s="120"/>
      <c r="OYU124" s="120"/>
      <c r="OYV124" s="120"/>
      <c r="OYW124" s="120"/>
      <c r="OYX124" s="120"/>
      <c r="OYY124" s="120"/>
      <c r="OYZ124" s="120"/>
      <c r="OZA124" s="119" t="s">
        <v>118</v>
      </c>
      <c r="OZB124" s="120"/>
      <c r="OZC124" s="120"/>
      <c r="OZD124" s="120"/>
      <c r="OZE124" s="120"/>
      <c r="OZF124" s="120"/>
      <c r="OZG124" s="120"/>
      <c r="OZH124" s="120"/>
      <c r="OZI124" s="119" t="s">
        <v>118</v>
      </c>
      <c r="OZJ124" s="120"/>
      <c r="OZK124" s="120"/>
      <c r="OZL124" s="120"/>
      <c r="OZM124" s="120"/>
      <c r="OZN124" s="120"/>
      <c r="OZO124" s="120"/>
      <c r="OZP124" s="120"/>
      <c r="OZQ124" s="119" t="s">
        <v>118</v>
      </c>
      <c r="OZR124" s="120"/>
      <c r="OZS124" s="120"/>
      <c r="OZT124" s="120"/>
      <c r="OZU124" s="120"/>
      <c r="OZV124" s="120"/>
      <c r="OZW124" s="120"/>
      <c r="OZX124" s="120"/>
      <c r="OZY124" s="119" t="s">
        <v>118</v>
      </c>
      <c r="OZZ124" s="120"/>
      <c r="PAA124" s="120"/>
      <c r="PAB124" s="120"/>
      <c r="PAC124" s="120"/>
      <c r="PAD124" s="120"/>
      <c r="PAE124" s="120"/>
      <c r="PAF124" s="120"/>
      <c r="PAG124" s="119" t="s">
        <v>118</v>
      </c>
      <c r="PAH124" s="120"/>
      <c r="PAI124" s="120"/>
      <c r="PAJ124" s="120"/>
      <c r="PAK124" s="120"/>
      <c r="PAL124" s="120"/>
      <c r="PAM124" s="120"/>
      <c r="PAN124" s="120"/>
      <c r="PAO124" s="119" t="s">
        <v>118</v>
      </c>
      <c r="PAP124" s="120"/>
      <c r="PAQ124" s="120"/>
      <c r="PAR124" s="120"/>
      <c r="PAS124" s="120"/>
      <c r="PAT124" s="120"/>
      <c r="PAU124" s="120"/>
      <c r="PAV124" s="120"/>
      <c r="PAW124" s="119" t="s">
        <v>118</v>
      </c>
      <c r="PAX124" s="120"/>
      <c r="PAY124" s="120"/>
      <c r="PAZ124" s="120"/>
      <c r="PBA124" s="120"/>
      <c r="PBB124" s="120"/>
      <c r="PBC124" s="120"/>
      <c r="PBD124" s="120"/>
      <c r="PBE124" s="119" t="s">
        <v>118</v>
      </c>
      <c r="PBF124" s="120"/>
      <c r="PBG124" s="120"/>
      <c r="PBH124" s="120"/>
      <c r="PBI124" s="120"/>
      <c r="PBJ124" s="120"/>
      <c r="PBK124" s="120"/>
      <c r="PBL124" s="120"/>
      <c r="PBM124" s="119" t="s">
        <v>118</v>
      </c>
      <c r="PBN124" s="120"/>
      <c r="PBO124" s="120"/>
      <c r="PBP124" s="120"/>
      <c r="PBQ124" s="120"/>
      <c r="PBR124" s="120"/>
      <c r="PBS124" s="120"/>
      <c r="PBT124" s="120"/>
      <c r="PBU124" s="119" t="s">
        <v>118</v>
      </c>
      <c r="PBV124" s="120"/>
      <c r="PBW124" s="120"/>
      <c r="PBX124" s="120"/>
      <c r="PBY124" s="120"/>
      <c r="PBZ124" s="120"/>
      <c r="PCA124" s="120"/>
      <c r="PCB124" s="120"/>
      <c r="PCC124" s="119" t="s">
        <v>118</v>
      </c>
      <c r="PCD124" s="120"/>
      <c r="PCE124" s="120"/>
      <c r="PCF124" s="120"/>
      <c r="PCG124" s="120"/>
      <c r="PCH124" s="120"/>
      <c r="PCI124" s="120"/>
      <c r="PCJ124" s="120"/>
      <c r="PCK124" s="119" t="s">
        <v>118</v>
      </c>
      <c r="PCL124" s="120"/>
      <c r="PCM124" s="120"/>
      <c r="PCN124" s="120"/>
      <c r="PCO124" s="120"/>
      <c r="PCP124" s="120"/>
      <c r="PCQ124" s="120"/>
      <c r="PCR124" s="120"/>
      <c r="PCS124" s="119" t="s">
        <v>118</v>
      </c>
      <c r="PCT124" s="120"/>
      <c r="PCU124" s="120"/>
      <c r="PCV124" s="120"/>
      <c r="PCW124" s="120"/>
      <c r="PCX124" s="120"/>
      <c r="PCY124" s="120"/>
      <c r="PCZ124" s="120"/>
      <c r="PDA124" s="119" t="s">
        <v>118</v>
      </c>
      <c r="PDB124" s="120"/>
      <c r="PDC124" s="120"/>
      <c r="PDD124" s="120"/>
      <c r="PDE124" s="120"/>
      <c r="PDF124" s="120"/>
      <c r="PDG124" s="120"/>
      <c r="PDH124" s="120"/>
      <c r="PDI124" s="119" t="s">
        <v>118</v>
      </c>
      <c r="PDJ124" s="120"/>
      <c r="PDK124" s="120"/>
      <c r="PDL124" s="120"/>
      <c r="PDM124" s="120"/>
      <c r="PDN124" s="120"/>
      <c r="PDO124" s="120"/>
      <c r="PDP124" s="120"/>
      <c r="PDQ124" s="119" t="s">
        <v>118</v>
      </c>
      <c r="PDR124" s="120"/>
      <c r="PDS124" s="120"/>
      <c r="PDT124" s="120"/>
      <c r="PDU124" s="120"/>
      <c r="PDV124" s="120"/>
      <c r="PDW124" s="120"/>
      <c r="PDX124" s="120"/>
      <c r="PDY124" s="119" t="s">
        <v>118</v>
      </c>
      <c r="PDZ124" s="120"/>
      <c r="PEA124" s="120"/>
      <c r="PEB124" s="120"/>
      <c r="PEC124" s="120"/>
      <c r="PED124" s="120"/>
      <c r="PEE124" s="120"/>
      <c r="PEF124" s="120"/>
      <c r="PEG124" s="119" t="s">
        <v>118</v>
      </c>
      <c r="PEH124" s="120"/>
      <c r="PEI124" s="120"/>
      <c r="PEJ124" s="120"/>
      <c r="PEK124" s="120"/>
      <c r="PEL124" s="120"/>
      <c r="PEM124" s="120"/>
      <c r="PEN124" s="120"/>
      <c r="PEO124" s="119" t="s">
        <v>118</v>
      </c>
      <c r="PEP124" s="120"/>
      <c r="PEQ124" s="120"/>
      <c r="PER124" s="120"/>
      <c r="PES124" s="120"/>
      <c r="PET124" s="120"/>
      <c r="PEU124" s="120"/>
      <c r="PEV124" s="120"/>
      <c r="PEW124" s="119" t="s">
        <v>118</v>
      </c>
      <c r="PEX124" s="120"/>
      <c r="PEY124" s="120"/>
      <c r="PEZ124" s="120"/>
      <c r="PFA124" s="120"/>
      <c r="PFB124" s="120"/>
      <c r="PFC124" s="120"/>
      <c r="PFD124" s="120"/>
      <c r="PFE124" s="119" t="s">
        <v>118</v>
      </c>
      <c r="PFF124" s="120"/>
      <c r="PFG124" s="120"/>
      <c r="PFH124" s="120"/>
      <c r="PFI124" s="120"/>
      <c r="PFJ124" s="120"/>
      <c r="PFK124" s="120"/>
      <c r="PFL124" s="120"/>
      <c r="PFM124" s="119" t="s">
        <v>118</v>
      </c>
      <c r="PFN124" s="120"/>
      <c r="PFO124" s="120"/>
      <c r="PFP124" s="120"/>
      <c r="PFQ124" s="120"/>
      <c r="PFR124" s="120"/>
      <c r="PFS124" s="120"/>
      <c r="PFT124" s="120"/>
      <c r="PFU124" s="119" t="s">
        <v>118</v>
      </c>
      <c r="PFV124" s="120"/>
      <c r="PFW124" s="120"/>
      <c r="PFX124" s="120"/>
      <c r="PFY124" s="120"/>
      <c r="PFZ124" s="120"/>
      <c r="PGA124" s="120"/>
      <c r="PGB124" s="120"/>
      <c r="PGC124" s="119" t="s">
        <v>118</v>
      </c>
      <c r="PGD124" s="120"/>
      <c r="PGE124" s="120"/>
      <c r="PGF124" s="120"/>
      <c r="PGG124" s="120"/>
      <c r="PGH124" s="120"/>
      <c r="PGI124" s="120"/>
      <c r="PGJ124" s="120"/>
      <c r="PGK124" s="119" t="s">
        <v>118</v>
      </c>
      <c r="PGL124" s="120"/>
      <c r="PGM124" s="120"/>
      <c r="PGN124" s="120"/>
      <c r="PGO124" s="120"/>
      <c r="PGP124" s="120"/>
      <c r="PGQ124" s="120"/>
      <c r="PGR124" s="120"/>
      <c r="PGS124" s="119" t="s">
        <v>118</v>
      </c>
      <c r="PGT124" s="120"/>
      <c r="PGU124" s="120"/>
      <c r="PGV124" s="120"/>
      <c r="PGW124" s="120"/>
      <c r="PGX124" s="120"/>
      <c r="PGY124" s="120"/>
      <c r="PGZ124" s="120"/>
      <c r="PHA124" s="119" t="s">
        <v>118</v>
      </c>
      <c r="PHB124" s="120"/>
      <c r="PHC124" s="120"/>
      <c r="PHD124" s="120"/>
      <c r="PHE124" s="120"/>
      <c r="PHF124" s="120"/>
      <c r="PHG124" s="120"/>
      <c r="PHH124" s="120"/>
      <c r="PHI124" s="119" t="s">
        <v>118</v>
      </c>
      <c r="PHJ124" s="120"/>
      <c r="PHK124" s="120"/>
      <c r="PHL124" s="120"/>
      <c r="PHM124" s="120"/>
      <c r="PHN124" s="120"/>
      <c r="PHO124" s="120"/>
      <c r="PHP124" s="120"/>
      <c r="PHQ124" s="119" t="s">
        <v>118</v>
      </c>
      <c r="PHR124" s="120"/>
      <c r="PHS124" s="120"/>
      <c r="PHT124" s="120"/>
      <c r="PHU124" s="120"/>
      <c r="PHV124" s="120"/>
      <c r="PHW124" s="120"/>
      <c r="PHX124" s="120"/>
      <c r="PHY124" s="119" t="s">
        <v>118</v>
      </c>
      <c r="PHZ124" s="120"/>
      <c r="PIA124" s="120"/>
      <c r="PIB124" s="120"/>
      <c r="PIC124" s="120"/>
      <c r="PID124" s="120"/>
      <c r="PIE124" s="120"/>
      <c r="PIF124" s="120"/>
      <c r="PIG124" s="119" t="s">
        <v>118</v>
      </c>
      <c r="PIH124" s="120"/>
      <c r="PII124" s="120"/>
      <c r="PIJ124" s="120"/>
      <c r="PIK124" s="120"/>
      <c r="PIL124" s="120"/>
      <c r="PIM124" s="120"/>
      <c r="PIN124" s="120"/>
      <c r="PIO124" s="119" t="s">
        <v>118</v>
      </c>
      <c r="PIP124" s="120"/>
      <c r="PIQ124" s="120"/>
      <c r="PIR124" s="120"/>
      <c r="PIS124" s="120"/>
      <c r="PIT124" s="120"/>
      <c r="PIU124" s="120"/>
      <c r="PIV124" s="120"/>
      <c r="PIW124" s="119" t="s">
        <v>118</v>
      </c>
      <c r="PIX124" s="120"/>
      <c r="PIY124" s="120"/>
      <c r="PIZ124" s="120"/>
      <c r="PJA124" s="120"/>
      <c r="PJB124" s="120"/>
      <c r="PJC124" s="120"/>
      <c r="PJD124" s="120"/>
      <c r="PJE124" s="119" t="s">
        <v>118</v>
      </c>
      <c r="PJF124" s="120"/>
      <c r="PJG124" s="120"/>
      <c r="PJH124" s="120"/>
      <c r="PJI124" s="120"/>
      <c r="PJJ124" s="120"/>
      <c r="PJK124" s="120"/>
      <c r="PJL124" s="120"/>
      <c r="PJM124" s="119" t="s">
        <v>118</v>
      </c>
      <c r="PJN124" s="120"/>
      <c r="PJO124" s="120"/>
      <c r="PJP124" s="120"/>
      <c r="PJQ124" s="120"/>
      <c r="PJR124" s="120"/>
      <c r="PJS124" s="120"/>
      <c r="PJT124" s="120"/>
      <c r="PJU124" s="119" t="s">
        <v>118</v>
      </c>
      <c r="PJV124" s="120"/>
      <c r="PJW124" s="120"/>
      <c r="PJX124" s="120"/>
      <c r="PJY124" s="120"/>
      <c r="PJZ124" s="120"/>
      <c r="PKA124" s="120"/>
      <c r="PKB124" s="120"/>
      <c r="PKC124" s="119" t="s">
        <v>118</v>
      </c>
      <c r="PKD124" s="120"/>
      <c r="PKE124" s="120"/>
      <c r="PKF124" s="120"/>
      <c r="PKG124" s="120"/>
      <c r="PKH124" s="120"/>
      <c r="PKI124" s="120"/>
      <c r="PKJ124" s="120"/>
      <c r="PKK124" s="119" t="s">
        <v>118</v>
      </c>
      <c r="PKL124" s="120"/>
      <c r="PKM124" s="120"/>
      <c r="PKN124" s="120"/>
      <c r="PKO124" s="120"/>
      <c r="PKP124" s="120"/>
      <c r="PKQ124" s="120"/>
      <c r="PKR124" s="120"/>
      <c r="PKS124" s="119" t="s">
        <v>118</v>
      </c>
      <c r="PKT124" s="120"/>
      <c r="PKU124" s="120"/>
      <c r="PKV124" s="120"/>
      <c r="PKW124" s="120"/>
      <c r="PKX124" s="120"/>
      <c r="PKY124" s="120"/>
      <c r="PKZ124" s="120"/>
      <c r="PLA124" s="119" t="s">
        <v>118</v>
      </c>
      <c r="PLB124" s="120"/>
      <c r="PLC124" s="120"/>
      <c r="PLD124" s="120"/>
      <c r="PLE124" s="120"/>
      <c r="PLF124" s="120"/>
      <c r="PLG124" s="120"/>
      <c r="PLH124" s="120"/>
      <c r="PLI124" s="119" t="s">
        <v>118</v>
      </c>
      <c r="PLJ124" s="120"/>
      <c r="PLK124" s="120"/>
      <c r="PLL124" s="120"/>
      <c r="PLM124" s="120"/>
      <c r="PLN124" s="120"/>
      <c r="PLO124" s="120"/>
      <c r="PLP124" s="120"/>
      <c r="PLQ124" s="119" t="s">
        <v>118</v>
      </c>
      <c r="PLR124" s="120"/>
      <c r="PLS124" s="120"/>
      <c r="PLT124" s="120"/>
      <c r="PLU124" s="120"/>
      <c r="PLV124" s="120"/>
      <c r="PLW124" s="120"/>
      <c r="PLX124" s="120"/>
      <c r="PLY124" s="119" t="s">
        <v>118</v>
      </c>
      <c r="PLZ124" s="120"/>
      <c r="PMA124" s="120"/>
      <c r="PMB124" s="120"/>
      <c r="PMC124" s="120"/>
      <c r="PMD124" s="120"/>
      <c r="PME124" s="120"/>
      <c r="PMF124" s="120"/>
      <c r="PMG124" s="119" t="s">
        <v>118</v>
      </c>
      <c r="PMH124" s="120"/>
      <c r="PMI124" s="120"/>
      <c r="PMJ124" s="120"/>
      <c r="PMK124" s="120"/>
      <c r="PML124" s="120"/>
      <c r="PMM124" s="120"/>
      <c r="PMN124" s="120"/>
      <c r="PMO124" s="119" t="s">
        <v>118</v>
      </c>
      <c r="PMP124" s="120"/>
      <c r="PMQ124" s="120"/>
      <c r="PMR124" s="120"/>
      <c r="PMS124" s="120"/>
      <c r="PMT124" s="120"/>
      <c r="PMU124" s="120"/>
      <c r="PMV124" s="120"/>
      <c r="PMW124" s="119" t="s">
        <v>118</v>
      </c>
      <c r="PMX124" s="120"/>
      <c r="PMY124" s="120"/>
      <c r="PMZ124" s="120"/>
      <c r="PNA124" s="120"/>
      <c r="PNB124" s="120"/>
      <c r="PNC124" s="120"/>
      <c r="PND124" s="120"/>
      <c r="PNE124" s="119" t="s">
        <v>118</v>
      </c>
      <c r="PNF124" s="120"/>
      <c r="PNG124" s="120"/>
      <c r="PNH124" s="120"/>
      <c r="PNI124" s="120"/>
      <c r="PNJ124" s="120"/>
      <c r="PNK124" s="120"/>
      <c r="PNL124" s="120"/>
      <c r="PNM124" s="119" t="s">
        <v>118</v>
      </c>
      <c r="PNN124" s="120"/>
      <c r="PNO124" s="120"/>
      <c r="PNP124" s="120"/>
      <c r="PNQ124" s="120"/>
      <c r="PNR124" s="120"/>
      <c r="PNS124" s="120"/>
      <c r="PNT124" s="120"/>
      <c r="PNU124" s="119" t="s">
        <v>118</v>
      </c>
      <c r="PNV124" s="120"/>
      <c r="PNW124" s="120"/>
      <c r="PNX124" s="120"/>
      <c r="PNY124" s="120"/>
      <c r="PNZ124" s="120"/>
      <c r="POA124" s="120"/>
      <c r="POB124" s="120"/>
      <c r="POC124" s="119" t="s">
        <v>118</v>
      </c>
      <c r="POD124" s="120"/>
      <c r="POE124" s="120"/>
      <c r="POF124" s="120"/>
      <c r="POG124" s="120"/>
      <c r="POH124" s="120"/>
      <c r="POI124" s="120"/>
      <c r="POJ124" s="120"/>
      <c r="POK124" s="119" t="s">
        <v>118</v>
      </c>
      <c r="POL124" s="120"/>
      <c r="POM124" s="120"/>
      <c r="PON124" s="120"/>
      <c r="POO124" s="120"/>
      <c r="POP124" s="120"/>
      <c r="POQ124" s="120"/>
      <c r="POR124" s="120"/>
      <c r="POS124" s="119" t="s">
        <v>118</v>
      </c>
      <c r="POT124" s="120"/>
      <c r="POU124" s="120"/>
      <c r="POV124" s="120"/>
      <c r="POW124" s="120"/>
      <c r="POX124" s="120"/>
      <c r="POY124" s="120"/>
      <c r="POZ124" s="120"/>
      <c r="PPA124" s="119" t="s">
        <v>118</v>
      </c>
      <c r="PPB124" s="120"/>
      <c r="PPC124" s="120"/>
      <c r="PPD124" s="120"/>
      <c r="PPE124" s="120"/>
      <c r="PPF124" s="120"/>
      <c r="PPG124" s="120"/>
      <c r="PPH124" s="120"/>
      <c r="PPI124" s="119" t="s">
        <v>118</v>
      </c>
      <c r="PPJ124" s="120"/>
      <c r="PPK124" s="120"/>
      <c r="PPL124" s="120"/>
      <c r="PPM124" s="120"/>
      <c r="PPN124" s="120"/>
      <c r="PPO124" s="120"/>
      <c r="PPP124" s="120"/>
      <c r="PPQ124" s="119" t="s">
        <v>118</v>
      </c>
      <c r="PPR124" s="120"/>
      <c r="PPS124" s="120"/>
      <c r="PPT124" s="120"/>
      <c r="PPU124" s="120"/>
      <c r="PPV124" s="120"/>
      <c r="PPW124" s="120"/>
      <c r="PPX124" s="120"/>
      <c r="PPY124" s="119" t="s">
        <v>118</v>
      </c>
      <c r="PPZ124" s="120"/>
      <c r="PQA124" s="120"/>
      <c r="PQB124" s="120"/>
      <c r="PQC124" s="120"/>
      <c r="PQD124" s="120"/>
      <c r="PQE124" s="120"/>
      <c r="PQF124" s="120"/>
      <c r="PQG124" s="119" t="s">
        <v>118</v>
      </c>
      <c r="PQH124" s="120"/>
      <c r="PQI124" s="120"/>
      <c r="PQJ124" s="120"/>
      <c r="PQK124" s="120"/>
      <c r="PQL124" s="120"/>
      <c r="PQM124" s="120"/>
      <c r="PQN124" s="120"/>
      <c r="PQO124" s="119" t="s">
        <v>118</v>
      </c>
      <c r="PQP124" s="120"/>
      <c r="PQQ124" s="120"/>
      <c r="PQR124" s="120"/>
      <c r="PQS124" s="120"/>
      <c r="PQT124" s="120"/>
      <c r="PQU124" s="120"/>
      <c r="PQV124" s="120"/>
      <c r="PQW124" s="119" t="s">
        <v>118</v>
      </c>
      <c r="PQX124" s="120"/>
      <c r="PQY124" s="120"/>
      <c r="PQZ124" s="120"/>
      <c r="PRA124" s="120"/>
      <c r="PRB124" s="120"/>
      <c r="PRC124" s="120"/>
      <c r="PRD124" s="120"/>
      <c r="PRE124" s="119" t="s">
        <v>118</v>
      </c>
      <c r="PRF124" s="120"/>
      <c r="PRG124" s="120"/>
      <c r="PRH124" s="120"/>
      <c r="PRI124" s="120"/>
      <c r="PRJ124" s="120"/>
      <c r="PRK124" s="120"/>
      <c r="PRL124" s="120"/>
      <c r="PRM124" s="119" t="s">
        <v>118</v>
      </c>
      <c r="PRN124" s="120"/>
      <c r="PRO124" s="120"/>
      <c r="PRP124" s="120"/>
      <c r="PRQ124" s="120"/>
      <c r="PRR124" s="120"/>
      <c r="PRS124" s="120"/>
      <c r="PRT124" s="120"/>
      <c r="PRU124" s="119" t="s">
        <v>118</v>
      </c>
      <c r="PRV124" s="120"/>
      <c r="PRW124" s="120"/>
      <c r="PRX124" s="120"/>
      <c r="PRY124" s="120"/>
      <c r="PRZ124" s="120"/>
      <c r="PSA124" s="120"/>
      <c r="PSB124" s="120"/>
      <c r="PSC124" s="119" t="s">
        <v>118</v>
      </c>
      <c r="PSD124" s="120"/>
      <c r="PSE124" s="120"/>
      <c r="PSF124" s="120"/>
      <c r="PSG124" s="120"/>
      <c r="PSH124" s="120"/>
      <c r="PSI124" s="120"/>
      <c r="PSJ124" s="120"/>
      <c r="PSK124" s="119" t="s">
        <v>118</v>
      </c>
      <c r="PSL124" s="120"/>
      <c r="PSM124" s="120"/>
      <c r="PSN124" s="120"/>
      <c r="PSO124" s="120"/>
      <c r="PSP124" s="120"/>
      <c r="PSQ124" s="120"/>
      <c r="PSR124" s="120"/>
      <c r="PSS124" s="119" t="s">
        <v>118</v>
      </c>
      <c r="PST124" s="120"/>
      <c r="PSU124" s="120"/>
      <c r="PSV124" s="120"/>
      <c r="PSW124" s="120"/>
      <c r="PSX124" s="120"/>
      <c r="PSY124" s="120"/>
      <c r="PSZ124" s="120"/>
      <c r="PTA124" s="119" t="s">
        <v>118</v>
      </c>
      <c r="PTB124" s="120"/>
      <c r="PTC124" s="120"/>
      <c r="PTD124" s="120"/>
      <c r="PTE124" s="120"/>
      <c r="PTF124" s="120"/>
      <c r="PTG124" s="120"/>
      <c r="PTH124" s="120"/>
      <c r="PTI124" s="119" t="s">
        <v>118</v>
      </c>
      <c r="PTJ124" s="120"/>
      <c r="PTK124" s="120"/>
      <c r="PTL124" s="120"/>
      <c r="PTM124" s="120"/>
      <c r="PTN124" s="120"/>
      <c r="PTO124" s="120"/>
      <c r="PTP124" s="120"/>
      <c r="PTQ124" s="119" t="s">
        <v>118</v>
      </c>
      <c r="PTR124" s="120"/>
      <c r="PTS124" s="120"/>
      <c r="PTT124" s="120"/>
      <c r="PTU124" s="120"/>
      <c r="PTV124" s="120"/>
      <c r="PTW124" s="120"/>
      <c r="PTX124" s="120"/>
      <c r="PTY124" s="119" t="s">
        <v>118</v>
      </c>
      <c r="PTZ124" s="120"/>
      <c r="PUA124" s="120"/>
      <c r="PUB124" s="120"/>
      <c r="PUC124" s="120"/>
      <c r="PUD124" s="120"/>
      <c r="PUE124" s="120"/>
      <c r="PUF124" s="120"/>
      <c r="PUG124" s="119" t="s">
        <v>118</v>
      </c>
      <c r="PUH124" s="120"/>
      <c r="PUI124" s="120"/>
      <c r="PUJ124" s="120"/>
      <c r="PUK124" s="120"/>
      <c r="PUL124" s="120"/>
      <c r="PUM124" s="120"/>
      <c r="PUN124" s="120"/>
      <c r="PUO124" s="119" t="s">
        <v>118</v>
      </c>
      <c r="PUP124" s="120"/>
      <c r="PUQ124" s="120"/>
      <c r="PUR124" s="120"/>
      <c r="PUS124" s="120"/>
      <c r="PUT124" s="120"/>
      <c r="PUU124" s="120"/>
      <c r="PUV124" s="120"/>
      <c r="PUW124" s="119" t="s">
        <v>118</v>
      </c>
      <c r="PUX124" s="120"/>
      <c r="PUY124" s="120"/>
      <c r="PUZ124" s="120"/>
      <c r="PVA124" s="120"/>
      <c r="PVB124" s="120"/>
      <c r="PVC124" s="120"/>
      <c r="PVD124" s="120"/>
      <c r="PVE124" s="119" t="s">
        <v>118</v>
      </c>
      <c r="PVF124" s="120"/>
      <c r="PVG124" s="120"/>
      <c r="PVH124" s="120"/>
      <c r="PVI124" s="120"/>
      <c r="PVJ124" s="120"/>
      <c r="PVK124" s="120"/>
      <c r="PVL124" s="120"/>
      <c r="PVM124" s="119" t="s">
        <v>118</v>
      </c>
      <c r="PVN124" s="120"/>
      <c r="PVO124" s="120"/>
      <c r="PVP124" s="120"/>
      <c r="PVQ124" s="120"/>
      <c r="PVR124" s="120"/>
      <c r="PVS124" s="120"/>
      <c r="PVT124" s="120"/>
      <c r="PVU124" s="119" t="s">
        <v>118</v>
      </c>
      <c r="PVV124" s="120"/>
      <c r="PVW124" s="120"/>
      <c r="PVX124" s="120"/>
      <c r="PVY124" s="120"/>
      <c r="PVZ124" s="120"/>
      <c r="PWA124" s="120"/>
      <c r="PWB124" s="120"/>
      <c r="PWC124" s="119" t="s">
        <v>118</v>
      </c>
      <c r="PWD124" s="120"/>
      <c r="PWE124" s="120"/>
      <c r="PWF124" s="120"/>
      <c r="PWG124" s="120"/>
      <c r="PWH124" s="120"/>
      <c r="PWI124" s="120"/>
      <c r="PWJ124" s="120"/>
      <c r="PWK124" s="119" t="s">
        <v>118</v>
      </c>
      <c r="PWL124" s="120"/>
      <c r="PWM124" s="120"/>
      <c r="PWN124" s="120"/>
      <c r="PWO124" s="120"/>
      <c r="PWP124" s="120"/>
      <c r="PWQ124" s="120"/>
      <c r="PWR124" s="120"/>
      <c r="PWS124" s="119" t="s">
        <v>118</v>
      </c>
      <c r="PWT124" s="120"/>
      <c r="PWU124" s="120"/>
      <c r="PWV124" s="120"/>
      <c r="PWW124" s="120"/>
      <c r="PWX124" s="120"/>
      <c r="PWY124" s="120"/>
      <c r="PWZ124" s="120"/>
      <c r="PXA124" s="119" t="s">
        <v>118</v>
      </c>
      <c r="PXB124" s="120"/>
      <c r="PXC124" s="120"/>
      <c r="PXD124" s="120"/>
      <c r="PXE124" s="120"/>
      <c r="PXF124" s="120"/>
      <c r="PXG124" s="120"/>
      <c r="PXH124" s="120"/>
      <c r="PXI124" s="119" t="s">
        <v>118</v>
      </c>
      <c r="PXJ124" s="120"/>
      <c r="PXK124" s="120"/>
      <c r="PXL124" s="120"/>
      <c r="PXM124" s="120"/>
      <c r="PXN124" s="120"/>
      <c r="PXO124" s="120"/>
      <c r="PXP124" s="120"/>
      <c r="PXQ124" s="119" t="s">
        <v>118</v>
      </c>
      <c r="PXR124" s="120"/>
      <c r="PXS124" s="120"/>
      <c r="PXT124" s="120"/>
      <c r="PXU124" s="120"/>
      <c r="PXV124" s="120"/>
      <c r="PXW124" s="120"/>
      <c r="PXX124" s="120"/>
      <c r="PXY124" s="119" t="s">
        <v>118</v>
      </c>
      <c r="PXZ124" s="120"/>
      <c r="PYA124" s="120"/>
      <c r="PYB124" s="120"/>
      <c r="PYC124" s="120"/>
      <c r="PYD124" s="120"/>
      <c r="PYE124" s="120"/>
      <c r="PYF124" s="120"/>
      <c r="PYG124" s="119" t="s">
        <v>118</v>
      </c>
      <c r="PYH124" s="120"/>
      <c r="PYI124" s="120"/>
      <c r="PYJ124" s="120"/>
      <c r="PYK124" s="120"/>
      <c r="PYL124" s="120"/>
      <c r="PYM124" s="120"/>
      <c r="PYN124" s="120"/>
      <c r="PYO124" s="119" t="s">
        <v>118</v>
      </c>
      <c r="PYP124" s="120"/>
      <c r="PYQ124" s="120"/>
      <c r="PYR124" s="120"/>
      <c r="PYS124" s="120"/>
      <c r="PYT124" s="120"/>
      <c r="PYU124" s="120"/>
      <c r="PYV124" s="120"/>
      <c r="PYW124" s="119" t="s">
        <v>118</v>
      </c>
      <c r="PYX124" s="120"/>
      <c r="PYY124" s="120"/>
      <c r="PYZ124" s="120"/>
      <c r="PZA124" s="120"/>
      <c r="PZB124" s="120"/>
      <c r="PZC124" s="120"/>
      <c r="PZD124" s="120"/>
      <c r="PZE124" s="119" t="s">
        <v>118</v>
      </c>
      <c r="PZF124" s="120"/>
      <c r="PZG124" s="120"/>
      <c r="PZH124" s="120"/>
      <c r="PZI124" s="120"/>
      <c r="PZJ124" s="120"/>
      <c r="PZK124" s="120"/>
      <c r="PZL124" s="120"/>
      <c r="PZM124" s="119" t="s">
        <v>118</v>
      </c>
      <c r="PZN124" s="120"/>
      <c r="PZO124" s="120"/>
      <c r="PZP124" s="120"/>
      <c r="PZQ124" s="120"/>
      <c r="PZR124" s="120"/>
      <c r="PZS124" s="120"/>
      <c r="PZT124" s="120"/>
      <c r="PZU124" s="119" t="s">
        <v>118</v>
      </c>
      <c r="PZV124" s="120"/>
      <c r="PZW124" s="120"/>
      <c r="PZX124" s="120"/>
      <c r="PZY124" s="120"/>
      <c r="PZZ124" s="120"/>
      <c r="QAA124" s="120"/>
      <c r="QAB124" s="120"/>
      <c r="QAC124" s="119" t="s">
        <v>118</v>
      </c>
      <c r="QAD124" s="120"/>
      <c r="QAE124" s="120"/>
      <c r="QAF124" s="120"/>
      <c r="QAG124" s="120"/>
      <c r="QAH124" s="120"/>
      <c r="QAI124" s="120"/>
      <c r="QAJ124" s="120"/>
      <c r="QAK124" s="119" t="s">
        <v>118</v>
      </c>
      <c r="QAL124" s="120"/>
      <c r="QAM124" s="120"/>
      <c r="QAN124" s="120"/>
      <c r="QAO124" s="120"/>
      <c r="QAP124" s="120"/>
      <c r="QAQ124" s="120"/>
      <c r="QAR124" s="120"/>
      <c r="QAS124" s="119" t="s">
        <v>118</v>
      </c>
      <c r="QAT124" s="120"/>
      <c r="QAU124" s="120"/>
      <c r="QAV124" s="120"/>
      <c r="QAW124" s="120"/>
      <c r="QAX124" s="120"/>
      <c r="QAY124" s="120"/>
      <c r="QAZ124" s="120"/>
      <c r="QBA124" s="119" t="s">
        <v>118</v>
      </c>
      <c r="QBB124" s="120"/>
      <c r="QBC124" s="120"/>
      <c r="QBD124" s="120"/>
      <c r="QBE124" s="120"/>
      <c r="QBF124" s="120"/>
      <c r="QBG124" s="120"/>
      <c r="QBH124" s="120"/>
      <c r="QBI124" s="119" t="s">
        <v>118</v>
      </c>
      <c r="QBJ124" s="120"/>
      <c r="QBK124" s="120"/>
      <c r="QBL124" s="120"/>
      <c r="QBM124" s="120"/>
      <c r="QBN124" s="120"/>
      <c r="QBO124" s="120"/>
      <c r="QBP124" s="120"/>
      <c r="QBQ124" s="119" t="s">
        <v>118</v>
      </c>
      <c r="QBR124" s="120"/>
      <c r="QBS124" s="120"/>
      <c r="QBT124" s="120"/>
      <c r="QBU124" s="120"/>
      <c r="QBV124" s="120"/>
      <c r="QBW124" s="120"/>
      <c r="QBX124" s="120"/>
      <c r="QBY124" s="119" t="s">
        <v>118</v>
      </c>
      <c r="QBZ124" s="120"/>
      <c r="QCA124" s="120"/>
      <c r="QCB124" s="120"/>
      <c r="QCC124" s="120"/>
      <c r="QCD124" s="120"/>
      <c r="QCE124" s="120"/>
      <c r="QCF124" s="120"/>
      <c r="QCG124" s="119" t="s">
        <v>118</v>
      </c>
      <c r="QCH124" s="120"/>
      <c r="QCI124" s="120"/>
      <c r="QCJ124" s="120"/>
      <c r="QCK124" s="120"/>
      <c r="QCL124" s="120"/>
      <c r="QCM124" s="120"/>
      <c r="QCN124" s="120"/>
      <c r="QCO124" s="119" t="s">
        <v>118</v>
      </c>
      <c r="QCP124" s="120"/>
      <c r="QCQ124" s="120"/>
      <c r="QCR124" s="120"/>
      <c r="QCS124" s="120"/>
      <c r="QCT124" s="120"/>
      <c r="QCU124" s="120"/>
      <c r="QCV124" s="120"/>
      <c r="QCW124" s="119" t="s">
        <v>118</v>
      </c>
      <c r="QCX124" s="120"/>
      <c r="QCY124" s="120"/>
      <c r="QCZ124" s="120"/>
      <c r="QDA124" s="120"/>
      <c r="QDB124" s="120"/>
      <c r="QDC124" s="120"/>
      <c r="QDD124" s="120"/>
      <c r="QDE124" s="119" t="s">
        <v>118</v>
      </c>
      <c r="QDF124" s="120"/>
      <c r="QDG124" s="120"/>
      <c r="QDH124" s="120"/>
      <c r="QDI124" s="120"/>
      <c r="QDJ124" s="120"/>
      <c r="QDK124" s="120"/>
      <c r="QDL124" s="120"/>
      <c r="QDM124" s="119" t="s">
        <v>118</v>
      </c>
      <c r="QDN124" s="120"/>
      <c r="QDO124" s="120"/>
      <c r="QDP124" s="120"/>
      <c r="QDQ124" s="120"/>
      <c r="QDR124" s="120"/>
      <c r="QDS124" s="120"/>
      <c r="QDT124" s="120"/>
      <c r="QDU124" s="119" t="s">
        <v>118</v>
      </c>
      <c r="QDV124" s="120"/>
      <c r="QDW124" s="120"/>
      <c r="QDX124" s="120"/>
      <c r="QDY124" s="120"/>
      <c r="QDZ124" s="120"/>
      <c r="QEA124" s="120"/>
      <c r="QEB124" s="120"/>
      <c r="QEC124" s="119" t="s">
        <v>118</v>
      </c>
      <c r="QED124" s="120"/>
      <c r="QEE124" s="120"/>
      <c r="QEF124" s="120"/>
      <c r="QEG124" s="120"/>
      <c r="QEH124" s="120"/>
      <c r="QEI124" s="120"/>
      <c r="QEJ124" s="120"/>
      <c r="QEK124" s="119" t="s">
        <v>118</v>
      </c>
      <c r="QEL124" s="120"/>
      <c r="QEM124" s="120"/>
      <c r="QEN124" s="120"/>
      <c r="QEO124" s="120"/>
      <c r="QEP124" s="120"/>
      <c r="QEQ124" s="120"/>
      <c r="QER124" s="120"/>
      <c r="QES124" s="119" t="s">
        <v>118</v>
      </c>
      <c r="QET124" s="120"/>
      <c r="QEU124" s="120"/>
      <c r="QEV124" s="120"/>
      <c r="QEW124" s="120"/>
      <c r="QEX124" s="120"/>
      <c r="QEY124" s="120"/>
      <c r="QEZ124" s="120"/>
      <c r="QFA124" s="119" t="s">
        <v>118</v>
      </c>
      <c r="QFB124" s="120"/>
      <c r="QFC124" s="120"/>
      <c r="QFD124" s="120"/>
      <c r="QFE124" s="120"/>
      <c r="QFF124" s="120"/>
      <c r="QFG124" s="120"/>
      <c r="QFH124" s="120"/>
      <c r="QFI124" s="119" t="s">
        <v>118</v>
      </c>
      <c r="QFJ124" s="120"/>
      <c r="QFK124" s="120"/>
      <c r="QFL124" s="120"/>
      <c r="QFM124" s="120"/>
      <c r="QFN124" s="120"/>
      <c r="QFO124" s="120"/>
      <c r="QFP124" s="120"/>
      <c r="QFQ124" s="119" t="s">
        <v>118</v>
      </c>
      <c r="QFR124" s="120"/>
      <c r="QFS124" s="120"/>
      <c r="QFT124" s="120"/>
      <c r="QFU124" s="120"/>
      <c r="QFV124" s="120"/>
      <c r="QFW124" s="120"/>
      <c r="QFX124" s="120"/>
      <c r="QFY124" s="119" t="s">
        <v>118</v>
      </c>
      <c r="QFZ124" s="120"/>
      <c r="QGA124" s="120"/>
      <c r="QGB124" s="120"/>
      <c r="QGC124" s="120"/>
      <c r="QGD124" s="120"/>
      <c r="QGE124" s="120"/>
      <c r="QGF124" s="120"/>
      <c r="QGG124" s="119" t="s">
        <v>118</v>
      </c>
      <c r="QGH124" s="120"/>
      <c r="QGI124" s="120"/>
      <c r="QGJ124" s="120"/>
      <c r="QGK124" s="120"/>
      <c r="QGL124" s="120"/>
      <c r="QGM124" s="120"/>
      <c r="QGN124" s="120"/>
      <c r="QGO124" s="119" t="s">
        <v>118</v>
      </c>
      <c r="QGP124" s="120"/>
      <c r="QGQ124" s="120"/>
      <c r="QGR124" s="120"/>
      <c r="QGS124" s="120"/>
      <c r="QGT124" s="120"/>
      <c r="QGU124" s="120"/>
      <c r="QGV124" s="120"/>
      <c r="QGW124" s="119" t="s">
        <v>118</v>
      </c>
      <c r="QGX124" s="120"/>
      <c r="QGY124" s="120"/>
      <c r="QGZ124" s="120"/>
      <c r="QHA124" s="120"/>
      <c r="QHB124" s="120"/>
      <c r="QHC124" s="120"/>
      <c r="QHD124" s="120"/>
      <c r="QHE124" s="119" t="s">
        <v>118</v>
      </c>
      <c r="QHF124" s="120"/>
      <c r="QHG124" s="120"/>
      <c r="QHH124" s="120"/>
      <c r="QHI124" s="120"/>
      <c r="QHJ124" s="120"/>
      <c r="QHK124" s="120"/>
      <c r="QHL124" s="120"/>
      <c r="QHM124" s="119" t="s">
        <v>118</v>
      </c>
      <c r="QHN124" s="120"/>
      <c r="QHO124" s="120"/>
      <c r="QHP124" s="120"/>
      <c r="QHQ124" s="120"/>
      <c r="QHR124" s="120"/>
      <c r="QHS124" s="120"/>
      <c r="QHT124" s="120"/>
      <c r="QHU124" s="119" t="s">
        <v>118</v>
      </c>
      <c r="QHV124" s="120"/>
      <c r="QHW124" s="120"/>
      <c r="QHX124" s="120"/>
      <c r="QHY124" s="120"/>
      <c r="QHZ124" s="120"/>
      <c r="QIA124" s="120"/>
      <c r="QIB124" s="120"/>
      <c r="QIC124" s="119" t="s">
        <v>118</v>
      </c>
      <c r="QID124" s="120"/>
      <c r="QIE124" s="120"/>
      <c r="QIF124" s="120"/>
      <c r="QIG124" s="120"/>
      <c r="QIH124" s="120"/>
      <c r="QII124" s="120"/>
      <c r="QIJ124" s="120"/>
      <c r="QIK124" s="119" t="s">
        <v>118</v>
      </c>
      <c r="QIL124" s="120"/>
      <c r="QIM124" s="120"/>
      <c r="QIN124" s="120"/>
      <c r="QIO124" s="120"/>
      <c r="QIP124" s="120"/>
      <c r="QIQ124" s="120"/>
      <c r="QIR124" s="120"/>
      <c r="QIS124" s="119" t="s">
        <v>118</v>
      </c>
      <c r="QIT124" s="120"/>
      <c r="QIU124" s="120"/>
      <c r="QIV124" s="120"/>
      <c r="QIW124" s="120"/>
      <c r="QIX124" s="120"/>
      <c r="QIY124" s="120"/>
      <c r="QIZ124" s="120"/>
      <c r="QJA124" s="119" t="s">
        <v>118</v>
      </c>
      <c r="QJB124" s="120"/>
      <c r="QJC124" s="120"/>
      <c r="QJD124" s="120"/>
      <c r="QJE124" s="120"/>
      <c r="QJF124" s="120"/>
      <c r="QJG124" s="120"/>
      <c r="QJH124" s="120"/>
      <c r="QJI124" s="119" t="s">
        <v>118</v>
      </c>
      <c r="QJJ124" s="120"/>
      <c r="QJK124" s="120"/>
      <c r="QJL124" s="120"/>
      <c r="QJM124" s="120"/>
      <c r="QJN124" s="120"/>
      <c r="QJO124" s="120"/>
      <c r="QJP124" s="120"/>
      <c r="QJQ124" s="119" t="s">
        <v>118</v>
      </c>
      <c r="QJR124" s="120"/>
      <c r="QJS124" s="120"/>
      <c r="QJT124" s="120"/>
      <c r="QJU124" s="120"/>
      <c r="QJV124" s="120"/>
      <c r="QJW124" s="120"/>
      <c r="QJX124" s="120"/>
      <c r="QJY124" s="119" t="s">
        <v>118</v>
      </c>
      <c r="QJZ124" s="120"/>
      <c r="QKA124" s="120"/>
      <c r="QKB124" s="120"/>
      <c r="QKC124" s="120"/>
      <c r="QKD124" s="120"/>
      <c r="QKE124" s="120"/>
      <c r="QKF124" s="120"/>
      <c r="QKG124" s="119" t="s">
        <v>118</v>
      </c>
      <c r="QKH124" s="120"/>
      <c r="QKI124" s="120"/>
      <c r="QKJ124" s="120"/>
      <c r="QKK124" s="120"/>
      <c r="QKL124" s="120"/>
      <c r="QKM124" s="120"/>
      <c r="QKN124" s="120"/>
      <c r="QKO124" s="119" t="s">
        <v>118</v>
      </c>
      <c r="QKP124" s="120"/>
      <c r="QKQ124" s="120"/>
      <c r="QKR124" s="120"/>
      <c r="QKS124" s="120"/>
      <c r="QKT124" s="120"/>
      <c r="QKU124" s="120"/>
      <c r="QKV124" s="120"/>
      <c r="QKW124" s="119" t="s">
        <v>118</v>
      </c>
      <c r="QKX124" s="120"/>
      <c r="QKY124" s="120"/>
      <c r="QKZ124" s="120"/>
      <c r="QLA124" s="120"/>
      <c r="QLB124" s="120"/>
      <c r="QLC124" s="120"/>
      <c r="QLD124" s="120"/>
      <c r="QLE124" s="119" t="s">
        <v>118</v>
      </c>
      <c r="QLF124" s="120"/>
      <c r="QLG124" s="120"/>
      <c r="QLH124" s="120"/>
      <c r="QLI124" s="120"/>
      <c r="QLJ124" s="120"/>
      <c r="QLK124" s="120"/>
      <c r="QLL124" s="120"/>
      <c r="QLM124" s="119" t="s">
        <v>118</v>
      </c>
      <c r="QLN124" s="120"/>
      <c r="QLO124" s="120"/>
      <c r="QLP124" s="120"/>
      <c r="QLQ124" s="120"/>
      <c r="QLR124" s="120"/>
      <c r="QLS124" s="120"/>
      <c r="QLT124" s="120"/>
      <c r="QLU124" s="119" t="s">
        <v>118</v>
      </c>
      <c r="QLV124" s="120"/>
      <c r="QLW124" s="120"/>
      <c r="QLX124" s="120"/>
      <c r="QLY124" s="120"/>
      <c r="QLZ124" s="120"/>
      <c r="QMA124" s="120"/>
      <c r="QMB124" s="120"/>
      <c r="QMC124" s="119" t="s">
        <v>118</v>
      </c>
      <c r="QMD124" s="120"/>
      <c r="QME124" s="120"/>
      <c r="QMF124" s="120"/>
      <c r="QMG124" s="120"/>
      <c r="QMH124" s="120"/>
      <c r="QMI124" s="120"/>
      <c r="QMJ124" s="120"/>
      <c r="QMK124" s="119" t="s">
        <v>118</v>
      </c>
      <c r="QML124" s="120"/>
      <c r="QMM124" s="120"/>
      <c r="QMN124" s="120"/>
      <c r="QMO124" s="120"/>
      <c r="QMP124" s="120"/>
      <c r="QMQ124" s="120"/>
      <c r="QMR124" s="120"/>
      <c r="QMS124" s="119" t="s">
        <v>118</v>
      </c>
      <c r="QMT124" s="120"/>
      <c r="QMU124" s="120"/>
      <c r="QMV124" s="120"/>
      <c r="QMW124" s="120"/>
      <c r="QMX124" s="120"/>
      <c r="QMY124" s="120"/>
      <c r="QMZ124" s="120"/>
      <c r="QNA124" s="119" t="s">
        <v>118</v>
      </c>
      <c r="QNB124" s="120"/>
      <c r="QNC124" s="120"/>
      <c r="QND124" s="120"/>
      <c r="QNE124" s="120"/>
      <c r="QNF124" s="120"/>
      <c r="QNG124" s="120"/>
      <c r="QNH124" s="120"/>
      <c r="QNI124" s="119" t="s">
        <v>118</v>
      </c>
      <c r="QNJ124" s="120"/>
      <c r="QNK124" s="120"/>
      <c r="QNL124" s="120"/>
      <c r="QNM124" s="120"/>
      <c r="QNN124" s="120"/>
      <c r="QNO124" s="120"/>
      <c r="QNP124" s="120"/>
      <c r="QNQ124" s="119" t="s">
        <v>118</v>
      </c>
      <c r="QNR124" s="120"/>
      <c r="QNS124" s="120"/>
      <c r="QNT124" s="120"/>
      <c r="QNU124" s="120"/>
      <c r="QNV124" s="120"/>
      <c r="QNW124" s="120"/>
      <c r="QNX124" s="120"/>
      <c r="QNY124" s="119" t="s">
        <v>118</v>
      </c>
      <c r="QNZ124" s="120"/>
      <c r="QOA124" s="120"/>
      <c r="QOB124" s="120"/>
      <c r="QOC124" s="120"/>
      <c r="QOD124" s="120"/>
      <c r="QOE124" s="120"/>
      <c r="QOF124" s="120"/>
      <c r="QOG124" s="119" t="s">
        <v>118</v>
      </c>
      <c r="QOH124" s="120"/>
      <c r="QOI124" s="120"/>
      <c r="QOJ124" s="120"/>
      <c r="QOK124" s="120"/>
      <c r="QOL124" s="120"/>
      <c r="QOM124" s="120"/>
      <c r="QON124" s="120"/>
      <c r="QOO124" s="119" t="s">
        <v>118</v>
      </c>
      <c r="QOP124" s="120"/>
      <c r="QOQ124" s="120"/>
      <c r="QOR124" s="120"/>
      <c r="QOS124" s="120"/>
      <c r="QOT124" s="120"/>
      <c r="QOU124" s="120"/>
      <c r="QOV124" s="120"/>
      <c r="QOW124" s="119" t="s">
        <v>118</v>
      </c>
      <c r="QOX124" s="120"/>
      <c r="QOY124" s="120"/>
      <c r="QOZ124" s="120"/>
      <c r="QPA124" s="120"/>
      <c r="QPB124" s="120"/>
      <c r="QPC124" s="120"/>
      <c r="QPD124" s="120"/>
      <c r="QPE124" s="119" t="s">
        <v>118</v>
      </c>
      <c r="QPF124" s="120"/>
      <c r="QPG124" s="120"/>
      <c r="QPH124" s="120"/>
      <c r="QPI124" s="120"/>
      <c r="QPJ124" s="120"/>
      <c r="QPK124" s="120"/>
      <c r="QPL124" s="120"/>
      <c r="QPM124" s="119" t="s">
        <v>118</v>
      </c>
      <c r="QPN124" s="120"/>
      <c r="QPO124" s="120"/>
      <c r="QPP124" s="120"/>
      <c r="QPQ124" s="120"/>
      <c r="QPR124" s="120"/>
      <c r="QPS124" s="120"/>
      <c r="QPT124" s="120"/>
      <c r="QPU124" s="119" t="s">
        <v>118</v>
      </c>
      <c r="QPV124" s="120"/>
      <c r="QPW124" s="120"/>
      <c r="QPX124" s="120"/>
      <c r="QPY124" s="120"/>
      <c r="QPZ124" s="120"/>
      <c r="QQA124" s="120"/>
      <c r="QQB124" s="120"/>
      <c r="QQC124" s="119" t="s">
        <v>118</v>
      </c>
      <c r="QQD124" s="120"/>
      <c r="QQE124" s="120"/>
      <c r="QQF124" s="120"/>
      <c r="QQG124" s="120"/>
      <c r="QQH124" s="120"/>
      <c r="QQI124" s="120"/>
      <c r="QQJ124" s="120"/>
      <c r="QQK124" s="119" t="s">
        <v>118</v>
      </c>
      <c r="QQL124" s="120"/>
      <c r="QQM124" s="120"/>
      <c r="QQN124" s="120"/>
      <c r="QQO124" s="120"/>
      <c r="QQP124" s="120"/>
      <c r="QQQ124" s="120"/>
      <c r="QQR124" s="120"/>
      <c r="QQS124" s="119" t="s">
        <v>118</v>
      </c>
      <c r="QQT124" s="120"/>
      <c r="QQU124" s="120"/>
      <c r="QQV124" s="120"/>
      <c r="QQW124" s="120"/>
      <c r="QQX124" s="120"/>
      <c r="QQY124" s="120"/>
      <c r="QQZ124" s="120"/>
      <c r="QRA124" s="119" t="s">
        <v>118</v>
      </c>
      <c r="QRB124" s="120"/>
      <c r="QRC124" s="120"/>
      <c r="QRD124" s="120"/>
      <c r="QRE124" s="120"/>
      <c r="QRF124" s="120"/>
      <c r="QRG124" s="120"/>
      <c r="QRH124" s="120"/>
      <c r="QRI124" s="119" t="s">
        <v>118</v>
      </c>
      <c r="QRJ124" s="120"/>
      <c r="QRK124" s="120"/>
      <c r="QRL124" s="120"/>
      <c r="QRM124" s="120"/>
      <c r="QRN124" s="120"/>
      <c r="QRO124" s="120"/>
      <c r="QRP124" s="120"/>
      <c r="QRQ124" s="119" t="s">
        <v>118</v>
      </c>
      <c r="QRR124" s="120"/>
      <c r="QRS124" s="120"/>
      <c r="QRT124" s="120"/>
      <c r="QRU124" s="120"/>
      <c r="QRV124" s="120"/>
      <c r="QRW124" s="120"/>
      <c r="QRX124" s="120"/>
      <c r="QRY124" s="119" t="s">
        <v>118</v>
      </c>
      <c r="QRZ124" s="120"/>
      <c r="QSA124" s="120"/>
      <c r="QSB124" s="120"/>
      <c r="QSC124" s="120"/>
      <c r="QSD124" s="120"/>
      <c r="QSE124" s="120"/>
      <c r="QSF124" s="120"/>
      <c r="QSG124" s="119" t="s">
        <v>118</v>
      </c>
      <c r="QSH124" s="120"/>
      <c r="QSI124" s="120"/>
      <c r="QSJ124" s="120"/>
      <c r="QSK124" s="120"/>
      <c r="QSL124" s="120"/>
      <c r="QSM124" s="120"/>
      <c r="QSN124" s="120"/>
      <c r="QSO124" s="119" t="s">
        <v>118</v>
      </c>
      <c r="QSP124" s="120"/>
      <c r="QSQ124" s="120"/>
      <c r="QSR124" s="120"/>
      <c r="QSS124" s="120"/>
      <c r="QST124" s="120"/>
      <c r="QSU124" s="120"/>
      <c r="QSV124" s="120"/>
      <c r="QSW124" s="119" t="s">
        <v>118</v>
      </c>
      <c r="QSX124" s="120"/>
      <c r="QSY124" s="120"/>
      <c r="QSZ124" s="120"/>
      <c r="QTA124" s="120"/>
      <c r="QTB124" s="120"/>
      <c r="QTC124" s="120"/>
      <c r="QTD124" s="120"/>
      <c r="QTE124" s="119" t="s">
        <v>118</v>
      </c>
      <c r="QTF124" s="120"/>
      <c r="QTG124" s="120"/>
      <c r="QTH124" s="120"/>
      <c r="QTI124" s="120"/>
      <c r="QTJ124" s="120"/>
      <c r="QTK124" s="120"/>
      <c r="QTL124" s="120"/>
      <c r="QTM124" s="119" t="s">
        <v>118</v>
      </c>
      <c r="QTN124" s="120"/>
      <c r="QTO124" s="120"/>
      <c r="QTP124" s="120"/>
      <c r="QTQ124" s="120"/>
      <c r="QTR124" s="120"/>
      <c r="QTS124" s="120"/>
      <c r="QTT124" s="120"/>
      <c r="QTU124" s="119" t="s">
        <v>118</v>
      </c>
      <c r="QTV124" s="120"/>
      <c r="QTW124" s="120"/>
      <c r="QTX124" s="120"/>
      <c r="QTY124" s="120"/>
      <c r="QTZ124" s="120"/>
      <c r="QUA124" s="120"/>
      <c r="QUB124" s="120"/>
      <c r="QUC124" s="119" t="s">
        <v>118</v>
      </c>
      <c r="QUD124" s="120"/>
      <c r="QUE124" s="120"/>
      <c r="QUF124" s="120"/>
      <c r="QUG124" s="120"/>
      <c r="QUH124" s="120"/>
      <c r="QUI124" s="120"/>
      <c r="QUJ124" s="120"/>
      <c r="QUK124" s="119" t="s">
        <v>118</v>
      </c>
      <c r="QUL124" s="120"/>
      <c r="QUM124" s="120"/>
      <c r="QUN124" s="120"/>
      <c r="QUO124" s="120"/>
      <c r="QUP124" s="120"/>
      <c r="QUQ124" s="120"/>
      <c r="QUR124" s="120"/>
      <c r="QUS124" s="119" t="s">
        <v>118</v>
      </c>
      <c r="QUT124" s="120"/>
      <c r="QUU124" s="120"/>
      <c r="QUV124" s="120"/>
      <c r="QUW124" s="120"/>
      <c r="QUX124" s="120"/>
      <c r="QUY124" s="120"/>
      <c r="QUZ124" s="120"/>
      <c r="QVA124" s="119" t="s">
        <v>118</v>
      </c>
      <c r="QVB124" s="120"/>
      <c r="QVC124" s="120"/>
      <c r="QVD124" s="120"/>
      <c r="QVE124" s="120"/>
      <c r="QVF124" s="120"/>
      <c r="QVG124" s="120"/>
      <c r="QVH124" s="120"/>
      <c r="QVI124" s="119" t="s">
        <v>118</v>
      </c>
      <c r="QVJ124" s="120"/>
      <c r="QVK124" s="120"/>
      <c r="QVL124" s="120"/>
      <c r="QVM124" s="120"/>
      <c r="QVN124" s="120"/>
      <c r="QVO124" s="120"/>
      <c r="QVP124" s="120"/>
      <c r="QVQ124" s="119" t="s">
        <v>118</v>
      </c>
      <c r="QVR124" s="120"/>
      <c r="QVS124" s="120"/>
      <c r="QVT124" s="120"/>
      <c r="QVU124" s="120"/>
      <c r="QVV124" s="120"/>
      <c r="QVW124" s="120"/>
      <c r="QVX124" s="120"/>
      <c r="QVY124" s="119" t="s">
        <v>118</v>
      </c>
      <c r="QVZ124" s="120"/>
      <c r="QWA124" s="120"/>
      <c r="QWB124" s="120"/>
      <c r="QWC124" s="120"/>
      <c r="QWD124" s="120"/>
      <c r="QWE124" s="120"/>
      <c r="QWF124" s="120"/>
      <c r="QWG124" s="119" t="s">
        <v>118</v>
      </c>
      <c r="QWH124" s="120"/>
      <c r="QWI124" s="120"/>
      <c r="QWJ124" s="120"/>
      <c r="QWK124" s="120"/>
      <c r="QWL124" s="120"/>
      <c r="QWM124" s="120"/>
      <c r="QWN124" s="120"/>
      <c r="QWO124" s="119" t="s">
        <v>118</v>
      </c>
      <c r="QWP124" s="120"/>
      <c r="QWQ124" s="120"/>
      <c r="QWR124" s="120"/>
      <c r="QWS124" s="120"/>
      <c r="QWT124" s="120"/>
      <c r="QWU124" s="120"/>
      <c r="QWV124" s="120"/>
      <c r="QWW124" s="119" t="s">
        <v>118</v>
      </c>
      <c r="QWX124" s="120"/>
      <c r="QWY124" s="120"/>
      <c r="QWZ124" s="120"/>
      <c r="QXA124" s="120"/>
      <c r="QXB124" s="120"/>
      <c r="QXC124" s="120"/>
      <c r="QXD124" s="120"/>
      <c r="QXE124" s="119" t="s">
        <v>118</v>
      </c>
      <c r="QXF124" s="120"/>
      <c r="QXG124" s="120"/>
      <c r="QXH124" s="120"/>
      <c r="QXI124" s="120"/>
      <c r="QXJ124" s="120"/>
      <c r="QXK124" s="120"/>
      <c r="QXL124" s="120"/>
      <c r="QXM124" s="119" t="s">
        <v>118</v>
      </c>
      <c r="QXN124" s="120"/>
      <c r="QXO124" s="120"/>
      <c r="QXP124" s="120"/>
      <c r="QXQ124" s="120"/>
      <c r="QXR124" s="120"/>
      <c r="QXS124" s="120"/>
      <c r="QXT124" s="120"/>
      <c r="QXU124" s="119" t="s">
        <v>118</v>
      </c>
      <c r="QXV124" s="120"/>
      <c r="QXW124" s="120"/>
      <c r="QXX124" s="120"/>
      <c r="QXY124" s="120"/>
      <c r="QXZ124" s="120"/>
      <c r="QYA124" s="120"/>
      <c r="QYB124" s="120"/>
      <c r="QYC124" s="119" t="s">
        <v>118</v>
      </c>
      <c r="QYD124" s="120"/>
      <c r="QYE124" s="120"/>
      <c r="QYF124" s="120"/>
      <c r="QYG124" s="120"/>
      <c r="QYH124" s="120"/>
      <c r="QYI124" s="120"/>
      <c r="QYJ124" s="120"/>
      <c r="QYK124" s="119" t="s">
        <v>118</v>
      </c>
      <c r="QYL124" s="120"/>
      <c r="QYM124" s="120"/>
      <c r="QYN124" s="120"/>
      <c r="QYO124" s="120"/>
      <c r="QYP124" s="120"/>
      <c r="QYQ124" s="120"/>
      <c r="QYR124" s="120"/>
      <c r="QYS124" s="119" t="s">
        <v>118</v>
      </c>
      <c r="QYT124" s="120"/>
      <c r="QYU124" s="120"/>
      <c r="QYV124" s="120"/>
      <c r="QYW124" s="120"/>
      <c r="QYX124" s="120"/>
      <c r="QYY124" s="120"/>
      <c r="QYZ124" s="120"/>
      <c r="QZA124" s="119" t="s">
        <v>118</v>
      </c>
      <c r="QZB124" s="120"/>
      <c r="QZC124" s="120"/>
      <c r="QZD124" s="120"/>
      <c r="QZE124" s="120"/>
      <c r="QZF124" s="120"/>
      <c r="QZG124" s="120"/>
      <c r="QZH124" s="120"/>
      <c r="QZI124" s="119" t="s">
        <v>118</v>
      </c>
      <c r="QZJ124" s="120"/>
      <c r="QZK124" s="120"/>
      <c r="QZL124" s="120"/>
      <c r="QZM124" s="120"/>
      <c r="QZN124" s="120"/>
      <c r="QZO124" s="120"/>
      <c r="QZP124" s="120"/>
      <c r="QZQ124" s="119" t="s">
        <v>118</v>
      </c>
      <c r="QZR124" s="120"/>
      <c r="QZS124" s="120"/>
      <c r="QZT124" s="120"/>
      <c r="QZU124" s="120"/>
      <c r="QZV124" s="120"/>
      <c r="QZW124" s="120"/>
      <c r="QZX124" s="120"/>
      <c r="QZY124" s="119" t="s">
        <v>118</v>
      </c>
      <c r="QZZ124" s="120"/>
      <c r="RAA124" s="120"/>
      <c r="RAB124" s="120"/>
      <c r="RAC124" s="120"/>
      <c r="RAD124" s="120"/>
      <c r="RAE124" s="120"/>
      <c r="RAF124" s="120"/>
      <c r="RAG124" s="119" t="s">
        <v>118</v>
      </c>
      <c r="RAH124" s="120"/>
      <c r="RAI124" s="120"/>
      <c r="RAJ124" s="120"/>
      <c r="RAK124" s="120"/>
      <c r="RAL124" s="120"/>
      <c r="RAM124" s="120"/>
      <c r="RAN124" s="120"/>
      <c r="RAO124" s="119" t="s">
        <v>118</v>
      </c>
      <c r="RAP124" s="120"/>
      <c r="RAQ124" s="120"/>
      <c r="RAR124" s="120"/>
      <c r="RAS124" s="120"/>
      <c r="RAT124" s="120"/>
      <c r="RAU124" s="120"/>
      <c r="RAV124" s="120"/>
      <c r="RAW124" s="119" t="s">
        <v>118</v>
      </c>
      <c r="RAX124" s="120"/>
      <c r="RAY124" s="120"/>
      <c r="RAZ124" s="120"/>
      <c r="RBA124" s="120"/>
      <c r="RBB124" s="120"/>
      <c r="RBC124" s="120"/>
      <c r="RBD124" s="120"/>
      <c r="RBE124" s="119" t="s">
        <v>118</v>
      </c>
      <c r="RBF124" s="120"/>
      <c r="RBG124" s="120"/>
      <c r="RBH124" s="120"/>
      <c r="RBI124" s="120"/>
      <c r="RBJ124" s="120"/>
      <c r="RBK124" s="120"/>
      <c r="RBL124" s="120"/>
      <c r="RBM124" s="119" t="s">
        <v>118</v>
      </c>
      <c r="RBN124" s="120"/>
      <c r="RBO124" s="120"/>
      <c r="RBP124" s="120"/>
      <c r="RBQ124" s="120"/>
      <c r="RBR124" s="120"/>
      <c r="RBS124" s="120"/>
      <c r="RBT124" s="120"/>
      <c r="RBU124" s="119" t="s">
        <v>118</v>
      </c>
      <c r="RBV124" s="120"/>
      <c r="RBW124" s="120"/>
      <c r="RBX124" s="120"/>
      <c r="RBY124" s="120"/>
      <c r="RBZ124" s="120"/>
      <c r="RCA124" s="120"/>
      <c r="RCB124" s="120"/>
      <c r="RCC124" s="119" t="s">
        <v>118</v>
      </c>
      <c r="RCD124" s="120"/>
      <c r="RCE124" s="120"/>
      <c r="RCF124" s="120"/>
      <c r="RCG124" s="120"/>
      <c r="RCH124" s="120"/>
      <c r="RCI124" s="120"/>
      <c r="RCJ124" s="120"/>
      <c r="RCK124" s="119" t="s">
        <v>118</v>
      </c>
      <c r="RCL124" s="120"/>
      <c r="RCM124" s="120"/>
      <c r="RCN124" s="120"/>
      <c r="RCO124" s="120"/>
      <c r="RCP124" s="120"/>
      <c r="RCQ124" s="120"/>
      <c r="RCR124" s="120"/>
      <c r="RCS124" s="119" t="s">
        <v>118</v>
      </c>
      <c r="RCT124" s="120"/>
      <c r="RCU124" s="120"/>
      <c r="RCV124" s="120"/>
      <c r="RCW124" s="120"/>
      <c r="RCX124" s="120"/>
      <c r="RCY124" s="120"/>
      <c r="RCZ124" s="120"/>
      <c r="RDA124" s="119" t="s">
        <v>118</v>
      </c>
      <c r="RDB124" s="120"/>
      <c r="RDC124" s="120"/>
      <c r="RDD124" s="120"/>
      <c r="RDE124" s="120"/>
      <c r="RDF124" s="120"/>
      <c r="RDG124" s="120"/>
      <c r="RDH124" s="120"/>
      <c r="RDI124" s="119" t="s">
        <v>118</v>
      </c>
      <c r="RDJ124" s="120"/>
      <c r="RDK124" s="120"/>
      <c r="RDL124" s="120"/>
      <c r="RDM124" s="120"/>
      <c r="RDN124" s="120"/>
      <c r="RDO124" s="120"/>
      <c r="RDP124" s="120"/>
      <c r="RDQ124" s="119" t="s">
        <v>118</v>
      </c>
      <c r="RDR124" s="120"/>
      <c r="RDS124" s="120"/>
      <c r="RDT124" s="120"/>
      <c r="RDU124" s="120"/>
      <c r="RDV124" s="120"/>
      <c r="RDW124" s="120"/>
      <c r="RDX124" s="120"/>
      <c r="RDY124" s="119" t="s">
        <v>118</v>
      </c>
      <c r="RDZ124" s="120"/>
      <c r="REA124" s="120"/>
      <c r="REB124" s="120"/>
      <c r="REC124" s="120"/>
      <c r="RED124" s="120"/>
      <c r="REE124" s="120"/>
      <c r="REF124" s="120"/>
      <c r="REG124" s="119" t="s">
        <v>118</v>
      </c>
      <c r="REH124" s="120"/>
      <c r="REI124" s="120"/>
      <c r="REJ124" s="120"/>
      <c r="REK124" s="120"/>
      <c r="REL124" s="120"/>
      <c r="REM124" s="120"/>
      <c r="REN124" s="120"/>
      <c r="REO124" s="119" t="s">
        <v>118</v>
      </c>
      <c r="REP124" s="120"/>
      <c r="REQ124" s="120"/>
      <c r="RER124" s="120"/>
      <c r="RES124" s="120"/>
      <c r="RET124" s="120"/>
      <c r="REU124" s="120"/>
      <c r="REV124" s="120"/>
      <c r="REW124" s="119" t="s">
        <v>118</v>
      </c>
      <c r="REX124" s="120"/>
      <c r="REY124" s="120"/>
      <c r="REZ124" s="120"/>
      <c r="RFA124" s="120"/>
      <c r="RFB124" s="120"/>
      <c r="RFC124" s="120"/>
      <c r="RFD124" s="120"/>
      <c r="RFE124" s="119" t="s">
        <v>118</v>
      </c>
      <c r="RFF124" s="120"/>
      <c r="RFG124" s="120"/>
      <c r="RFH124" s="120"/>
      <c r="RFI124" s="120"/>
      <c r="RFJ124" s="120"/>
      <c r="RFK124" s="120"/>
      <c r="RFL124" s="120"/>
      <c r="RFM124" s="119" t="s">
        <v>118</v>
      </c>
      <c r="RFN124" s="120"/>
      <c r="RFO124" s="120"/>
      <c r="RFP124" s="120"/>
      <c r="RFQ124" s="120"/>
      <c r="RFR124" s="120"/>
      <c r="RFS124" s="120"/>
      <c r="RFT124" s="120"/>
      <c r="RFU124" s="119" t="s">
        <v>118</v>
      </c>
      <c r="RFV124" s="120"/>
      <c r="RFW124" s="120"/>
      <c r="RFX124" s="120"/>
      <c r="RFY124" s="120"/>
      <c r="RFZ124" s="120"/>
      <c r="RGA124" s="120"/>
      <c r="RGB124" s="120"/>
      <c r="RGC124" s="119" t="s">
        <v>118</v>
      </c>
      <c r="RGD124" s="120"/>
      <c r="RGE124" s="120"/>
      <c r="RGF124" s="120"/>
      <c r="RGG124" s="120"/>
      <c r="RGH124" s="120"/>
      <c r="RGI124" s="120"/>
      <c r="RGJ124" s="120"/>
      <c r="RGK124" s="119" t="s">
        <v>118</v>
      </c>
      <c r="RGL124" s="120"/>
      <c r="RGM124" s="120"/>
      <c r="RGN124" s="120"/>
      <c r="RGO124" s="120"/>
      <c r="RGP124" s="120"/>
      <c r="RGQ124" s="120"/>
      <c r="RGR124" s="120"/>
      <c r="RGS124" s="119" t="s">
        <v>118</v>
      </c>
      <c r="RGT124" s="120"/>
      <c r="RGU124" s="120"/>
      <c r="RGV124" s="120"/>
      <c r="RGW124" s="120"/>
      <c r="RGX124" s="120"/>
      <c r="RGY124" s="120"/>
      <c r="RGZ124" s="120"/>
      <c r="RHA124" s="119" t="s">
        <v>118</v>
      </c>
      <c r="RHB124" s="120"/>
      <c r="RHC124" s="120"/>
      <c r="RHD124" s="120"/>
      <c r="RHE124" s="120"/>
      <c r="RHF124" s="120"/>
      <c r="RHG124" s="120"/>
      <c r="RHH124" s="120"/>
      <c r="RHI124" s="119" t="s">
        <v>118</v>
      </c>
      <c r="RHJ124" s="120"/>
      <c r="RHK124" s="120"/>
      <c r="RHL124" s="120"/>
      <c r="RHM124" s="120"/>
      <c r="RHN124" s="120"/>
      <c r="RHO124" s="120"/>
      <c r="RHP124" s="120"/>
      <c r="RHQ124" s="119" t="s">
        <v>118</v>
      </c>
      <c r="RHR124" s="120"/>
      <c r="RHS124" s="120"/>
      <c r="RHT124" s="120"/>
      <c r="RHU124" s="120"/>
      <c r="RHV124" s="120"/>
      <c r="RHW124" s="120"/>
      <c r="RHX124" s="120"/>
      <c r="RHY124" s="119" t="s">
        <v>118</v>
      </c>
      <c r="RHZ124" s="120"/>
      <c r="RIA124" s="120"/>
      <c r="RIB124" s="120"/>
      <c r="RIC124" s="120"/>
      <c r="RID124" s="120"/>
      <c r="RIE124" s="120"/>
      <c r="RIF124" s="120"/>
      <c r="RIG124" s="119" t="s">
        <v>118</v>
      </c>
      <c r="RIH124" s="120"/>
      <c r="RII124" s="120"/>
      <c r="RIJ124" s="120"/>
      <c r="RIK124" s="120"/>
      <c r="RIL124" s="120"/>
      <c r="RIM124" s="120"/>
      <c r="RIN124" s="120"/>
      <c r="RIO124" s="119" t="s">
        <v>118</v>
      </c>
      <c r="RIP124" s="120"/>
      <c r="RIQ124" s="120"/>
      <c r="RIR124" s="120"/>
      <c r="RIS124" s="120"/>
      <c r="RIT124" s="120"/>
      <c r="RIU124" s="120"/>
      <c r="RIV124" s="120"/>
      <c r="RIW124" s="119" t="s">
        <v>118</v>
      </c>
      <c r="RIX124" s="120"/>
      <c r="RIY124" s="120"/>
      <c r="RIZ124" s="120"/>
      <c r="RJA124" s="120"/>
      <c r="RJB124" s="120"/>
      <c r="RJC124" s="120"/>
      <c r="RJD124" s="120"/>
      <c r="RJE124" s="119" t="s">
        <v>118</v>
      </c>
      <c r="RJF124" s="120"/>
      <c r="RJG124" s="120"/>
      <c r="RJH124" s="120"/>
      <c r="RJI124" s="120"/>
      <c r="RJJ124" s="120"/>
      <c r="RJK124" s="120"/>
      <c r="RJL124" s="120"/>
      <c r="RJM124" s="119" t="s">
        <v>118</v>
      </c>
      <c r="RJN124" s="120"/>
      <c r="RJO124" s="120"/>
      <c r="RJP124" s="120"/>
      <c r="RJQ124" s="120"/>
      <c r="RJR124" s="120"/>
      <c r="RJS124" s="120"/>
      <c r="RJT124" s="120"/>
      <c r="RJU124" s="119" t="s">
        <v>118</v>
      </c>
      <c r="RJV124" s="120"/>
      <c r="RJW124" s="120"/>
      <c r="RJX124" s="120"/>
      <c r="RJY124" s="120"/>
      <c r="RJZ124" s="120"/>
      <c r="RKA124" s="120"/>
      <c r="RKB124" s="120"/>
      <c r="RKC124" s="119" t="s">
        <v>118</v>
      </c>
      <c r="RKD124" s="120"/>
      <c r="RKE124" s="120"/>
      <c r="RKF124" s="120"/>
      <c r="RKG124" s="120"/>
      <c r="RKH124" s="120"/>
      <c r="RKI124" s="120"/>
      <c r="RKJ124" s="120"/>
      <c r="RKK124" s="119" t="s">
        <v>118</v>
      </c>
      <c r="RKL124" s="120"/>
      <c r="RKM124" s="120"/>
      <c r="RKN124" s="120"/>
      <c r="RKO124" s="120"/>
      <c r="RKP124" s="120"/>
      <c r="RKQ124" s="120"/>
      <c r="RKR124" s="120"/>
      <c r="RKS124" s="119" t="s">
        <v>118</v>
      </c>
      <c r="RKT124" s="120"/>
      <c r="RKU124" s="120"/>
      <c r="RKV124" s="120"/>
      <c r="RKW124" s="120"/>
      <c r="RKX124" s="120"/>
      <c r="RKY124" s="120"/>
      <c r="RKZ124" s="120"/>
      <c r="RLA124" s="119" t="s">
        <v>118</v>
      </c>
      <c r="RLB124" s="120"/>
      <c r="RLC124" s="120"/>
      <c r="RLD124" s="120"/>
      <c r="RLE124" s="120"/>
      <c r="RLF124" s="120"/>
      <c r="RLG124" s="120"/>
      <c r="RLH124" s="120"/>
      <c r="RLI124" s="119" t="s">
        <v>118</v>
      </c>
      <c r="RLJ124" s="120"/>
      <c r="RLK124" s="120"/>
      <c r="RLL124" s="120"/>
      <c r="RLM124" s="120"/>
      <c r="RLN124" s="120"/>
      <c r="RLO124" s="120"/>
      <c r="RLP124" s="120"/>
      <c r="RLQ124" s="119" t="s">
        <v>118</v>
      </c>
      <c r="RLR124" s="120"/>
      <c r="RLS124" s="120"/>
      <c r="RLT124" s="120"/>
      <c r="RLU124" s="120"/>
      <c r="RLV124" s="120"/>
      <c r="RLW124" s="120"/>
      <c r="RLX124" s="120"/>
      <c r="RLY124" s="119" t="s">
        <v>118</v>
      </c>
      <c r="RLZ124" s="120"/>
      <c r="RMA124" s="120"/>
      <c r="RMB124" s="120"/>
      <c r="RMC124" s="120"/>
      <c r="RMD124" s="120"/>
      <c r="RME124" s="120"/>
      <c r="RMF124" s="120"/>
      <c r="RMG124" s="119" t="s">
        <v>118</v>
      </c>
      <c r="RMH124" s="120"/>
      <c r="RMI124" s="120"/>
      <c r="RMJ124" s="120"/>
      <c r="RMK124" s="120"/>
      <c r="RML124" s="120"/>
      <c r="RMM124" s="120"/>
      <c r="RMN124" s="120"/>
      <c r="RMO124" s="119" t="s">
        <v>118</v>
      </c>
      <c r="RMP124" s="120"/>
      <c r="RMQ124" s="120"/>
      <c r="RMR124" s="120"/>
      <c r="RMS124" s="120"/>
      <c r="RMT124" s="120"/>
      <c r="RMU124" s="120"/>
      <c r="RMV124" s="120"/>
      <c r="RMW124" s="119" t="s">
        <v>118</v>
      </c>
      <c r="RMX124" s="120"/>
      <c r="RMY124" s="120"/>
      <c r="RMZ124" s="120"/>
      <c r="RNA124" s="120"/>
      <c r="RNB124" s="120"/>
      <c r="RNC124" s="120"/>
      <c r="RND124" s="120"/>
      <c r="RNE124" s="119" t="s">
        <v>118</v>
      </c>
      <c r="RNF124" s="120"/>
      <c r="RNG124" s="120"/>
      <c r="RNH124" s="120"/>
      <c r="RNI124" s="120"/>
      <c r="RNJ124" s="120"/>
      <c r="RNK124" s="120"/>
      <c r="RNL124" s="120"/>
      <c r="RNM124" s="119" t="s">
        <v>118</v>
      </c>
      <c r="RNN124" s="120"/>
      <c r="RNO124" s="120"/>
      <c r="RNP124" s="120"/>
      <c r="RNQ124" s="120"/>
      <c r="RNR124" s="120"/>
      <c r="RNS124" s="120"/>
      <c r="RNT124" s="120"/>
      <c r="RNU124" s="119" t="s">
        <v>118</v>
      </c>
      <c r="RNV124" s="120"/>
      <c r="RNW124" s="120"/>
      <c r="RNX124" s="120"/>
      <c r="RNY124" s="120"/>
      <c r="RNZ124" s="120"/>
      <c r="ROA124" s="120"/>
      <c r="ROB124" s="120"/>
      <c r="ROC124" s="119" t="s">
        <v>118</v>
      </c>
      <c r="ROD124" s="120"/>
      <c r="ROE124" s="120"/>
      <c r="ROF124" s="120"/>
      <c r="ROG124" s="120"/>
      <c r="ROH124" s="120"/>
      <c r="ROI124" s="120"/>
      <c r="ROJ124" s="120"/>
      <c r="ROK124" s="119" t="s">
        <v>118</v>
      </c>
      <c r="ROL124" s="120"/>
      <c r="ROM124" s="120"/>
      <c r="RON124" s="120"/>
      <c r="ROO124" s="120"/>
      <c r="ROP124" s="120"/>
      <c r="ROQ124" s="120"/>
      <c r="ROR124" s="120"/>
      <c r="ROS124" s="119" t="s">
        <v>118</v>
      </c>
      <c r="ROT124" s="120"/>
      <c r="ROU124" s="120"/>
      <c r="ROV124" s="120"/>
      <c r="ROW124" s="120"/>
      <c r="ROX124" s="120"/>
      <c r="ROY124" s="120"/>
      <c r="ROZ124" s="120"/>
      <c r="RPA124" s="119" t="s">
        <v>118</v>
      </c>
      <c r="RPB124" s="120"/>
      <c r="RPC124" s="120"/>
      <c r="RPD124" s="120"/>
      <c r="RPE124" s="120"/>
      <c r="RPF124" s="120"/>
      <c r="RPG124" s="120"/>
      <c r="RPH124" s="120"/>
      <c r="RPI124" s="119" t="s">
        <v>118</v>
      </c>
      <c r="RPJ124" s="120"/>
      <c r="RPK124" s="120"/>
      <c r="RPL124" s="120"/>
      <c r="RPM124" s="120"/>
      <c r="RPN124" s="120"/>
      <c r="RPO124" s="120"/>
      <c r="RPP124" s="120"/>
      <c r="RPQ124" s="119" t="s">
        <v>118</v>
      </c>
      <c r="RPR124" s="120"/>
      <c r="RPS124" s="120"/>
      <c r="RPT124" s="120"/>
      <c r="RPU124" s="120"/>
      <c r="RPV124" s="120"/>
      <c r="RPW124" s="120"/>
      <c r="RPX124" s="120"/>
      <c r="RPY124" s="119" t="s">
        <v>118</v>
      </c>
      <c r="RPZ124" s="120"/>
      <c r="RQA124" s="120"/>
      <c r="RQB124" s="120"/>
      <c r="RQC124" s="120"/>
      <c r="RQD124" s="120"/>
      <c r="RQE124" s="120"/>
      <c r="RQF124" s="120"/>
      <c r="RQG124" s="119" t="s">
        <v>118</v>
      </c>
      <c r="RQH124" s="120"/>
      <c r="RQI124" s="120"/>
      <c r="RQJ124" s="120"/>
      <c r="RQK124" s="120"/>
      <c r="RQL124" s="120"/>
      <c r="RQM124" s="120"/>
      <c r="RQN124" s="120"/>
      <c r="RQO124" s="119" t="s">
        <v>118</v>
      </c>
      <c r="RQP124" s="120"/>
      <c r="RQQ124" s="120"/>
      <c r="RQR124" s="120"/>
      <c r="RQS124" s="120"/>
      <c r="RQT124" s="120"/>
      <c r="RQU124" s="120"/>
      <c r="RQV124" s="120"/>
      <c r="RQW124" s="119" t="s">
        <v>118</v>
      </c>
      <c r="RQX124" s="120"/>
      <c r="RQY124" s="120"/>
      <c r="RQZ124" s="120"/>
      <c r="RRA124" s="120"/>
      <c r="RRB124" s="120"/>
      <c r="RRC124" s="120"/>
      <c r="RRD124" s="120"/>
      <c r="RRE124" s="119" t="s">
        <v>118</v>
      </c>
      <c r="RRF124" s="120"/>
      <c r="RRG124" s="120"/>
      <c r="RRH124" s="120"/>
      <c r="RRI124" s="120"/>
      <c r="RRJ124" s="120"/>
      <c r="RRK124" s="120"/>
      <c r="RRL124" s="120"/>
      <c r="RRM124" s="119" t="s">
        <v>118</v>
      </c>
      <c r="RRN124" s="120"/>
      <c r="RRO124" s="120"/>
      <c r="RRP124" s="120"/>
      <c r="RRQ124" s="120"/>
      <c r="RRR124" s="120"/>
      <c r="RRS124" s="120"/>
      <c r="RRT124" s="120"/>
      <c r="RRU124" s="119" t="s">
        <v>118</v>
      </c>
      <c r="RRV124" s="120"/>
      <c r="RRW124" s="120"/>
      <c r="RRX124" s="120"/>
      <c r="RRY124" s="120"/>
      <c r="RRZ124" s="120"/>
      <c r="RSA124" s="120"/>
      <c r="RSB124" s="120"/>
      <c r="RSC124" s="119" t="s">
        <v>118</v>
      </c>
      <c r="RSD124" s="120"/>
      <c r="RSE124" s="120"/>
      <c r="RSF124" s="120"/>
      <c r="RSG124" s="120"/>
      <c r="RSH124" s="120"/>
      <c r="RSI124" s="120"/>
      <c r="RSJ124" s="120"/>
      <c r="RSK124" s="119" t="s">
        <v>118</v>
      </c>
      <c r="RSL124" s="120"/>
      <c r="RSM124" s="120"/>
      <c r="RSN124" s="120"/>
      <c r="RSO124" s="120"/>
      <c r="RSP124" s="120"/>
      <c r="RSQ124" s="120"/>
      <c r="RSR124" s="120"/>
      <c r="RSS124" s="119" t="s">
        <v>118</v>
      </c>
      <c r="RST124" s="120"/>
      <c r="RSU124" s="120"/>
      <c r="RSV124" s="120"/>
      <c r="RSW124" s="120"/>
      <c r="RSX124" s="120"/>
      <c r="RSY124" s="120"/>
      <c r="RSZ124" s="120"/>
      <c r="RTA124" s="119" t="s">
        <v>118</v>
      </c>
      <c r="RTB124" s="120"/>
      <c r="RTC124" s="120"/>
      <c r="RTD124" s="120"/>
      <c r="RTE124" s="120"/>
      <c r="RTF124" s="120"/>
      <c r="RTG124" s="120"/>
      <c r="RTH124" s="120"/>
      <c r="RTI124" s="119" t="s">
        <v>118</v>
      </c>
      <c r="RTJ124" s="120"/>
      <c r="RTK124" s="120"/>
      <c r="RTL124" s="120"/>
      <c r="RTM124" s="120"/>
      <c r="RTN124" s="120"/>
      <c r="RTO124" s="120"/>
      <c r="RTP124" s="120"/>
      <c r="RTQ124" s="119" t="s">
        <v>118</v>
      </c>
      <c r="RTR124" s="120"/>
      <c r="RTS124" s="120"/>
      <c r="RTT124" s="120"/>
      <c r="RTU124" s="120"/>
      <c r="RTV124" s="120"/>
      <c r="RTW124" s="120"/>
      <c r="RTX124" s="120"/>
      <c r="RTY124" s="119" t="s">
        <v>118</v>
      </c>
      <c r="RTZ124" s="120"/>
      <c r="RUA124" s="120"/>
      <c r="RUB124" s="120"/>
      <c r="RUC124" s="120"/>
      <c r="RUD124" s="120"/>
      <c r="RUE124" s="120"/>
      <c r="RUF124" s="120"/>
      <c r="RUG124" s="119" t="s">
        <v>118</v>
      </c>
      <c r="RUH124" s="120"/>
      <c r="RUI124" s="120"/>
      <c r="RUJ124" s="120"/>
      <c r="RUK124" s="120"/>
      <c r="RUL124" s="120"/>
      <c r="RUM124" s="120"/>
      <c r="RUN124" s="120"/>
      <c r="RUO124" s="119" t="s">
        <v>118</v>
      </c>
      <c r="RUP124" s="120"/>
      <c r="RUQ124" s="120"/>
      <c r="RUR124" s="120"/>
      <c r="RUS124" s="120"/>
      <c r="RUT124" s="120"/>
      <c r="RUU124" s="120"/>
      <c r="RUV124" s="120"/>
      <c r="RUW124" s="119" t="s">
        <v>118</v>
      </c>
      <c r="RUX124" s="120"/>
      <c r="RUY124" s="120"/>
      <c r="RUZ124" s="120"/>
      <c r="RVA124" s="120"/>
      <c r="RVB124" s="120"/>
      <c r="RVC124" s="120"/>
      <c r="RVD124" s="120"/>
      <c r="RVE124" s="119" t="s">
        <v>118</v>
      </c>
      <c r="RVF124" s="120"/>
      <c r="RVG124" s="120"/>
      <c r="RVH124" s="120"/>
      <c r="RVI124" s="120"/>
      <c r="RVJ124" s="120"/>
      <c r="RVK124" s="120"/>
      <c r="RVL124" s="120"/>
      <c r="RVM124" s="119" t="s">
        <v>118</v>
      </c>
      <c r="RVN124" s="120"/>
      <c r="RVO124" s="120"/>
      <c r="RVP124" s="120"/>
      <c r="RVQ124" s="120"/>
      <c r="RVR124" s="120"/>
      <c r="RVS124" s="120"/>
      <c r="RVT124" s="120"/>
      <c r="RVU124" s="119" t="s">
        <v>118</v>
      </c>
      <c r="RVV124" s="120"/>
      <c r="RVW124" s="120"/>
      <c r="RVX124" s="120"/>
      <c r="RVY124" s="120"/>
      <c r="RVZ124" s="120"/>
      <c r="RWA124" s="120"/>
      <c r="RWB124" s="120"/>
      <c r="RWC124" s="119" t="s">
        <v>118</v>
      </c>
      <c r="RWD124" s="120"/>
      <c r="RWE124" s="120"/>
      <c r="RWF124" s="120"/>
      <c r="RWG124" s="120"/>
      <c r="RWH124" s="120"/>
      <c r="RWI124" s="120"/>
      <c r="RWJ124" s="120"/>
      <c r="RWK124" s="119" t="s">
        <v>118</v>
      </c>
      <c r="RWL124" s="120"/>
      <c r="RWM124" s="120"/>
      <c r="RWN124" s="120"/>
      <c r="RWO124" s="120"/>
      <c r="RWP124" s="120"/>
      <c r="RWQ124" s="120"/>
      <c r="RWR124" s="120"/>
      <c r="RWS124" s="119" t="s">
        <v>118</v>
      </c>
      <c r="RWT124" s="120"/>
      <c r="RWU124" s="120"/>
      <c r="RWV124" s="120"/>
      <c r="RWW124" s="120"/>
      <c r="RWX124" s="120"/>
      <c r="RWY124" s="120"/>
      <c r="RWZ124" s="120"/>
      <c r="RXA124" s="119" t="s">
        <v>118</v>
      </c>
      <c r="RXB124" s="120"/>
      <c r="RXC124" s="120"/>
      <c r="RXD124" s="120"/>
      <c r="RXE124" s="120"/>
      <c r="RXF124" s="120"/>
      <c r="RXG124" s="120"/>
      <c r="RXH124" s="120"/>
      <c r="RXI124" s="119" t="s">
        <v>118</v>
      </c>
      <c r="RXJ124" s="120"/>
      <c r="RXK124" s="120"/>
      <c r="RXL124" s="120"/>
      <c r="RXM124" s="120"/>
      <c r="RXN124" s="120"/>
      <c r="RXO124" s="120"/>
      <c r="RXP124" s="120"/>
      <c r="RXQ124" s="119" t="s">
        <v>118</v>
      </c>
      <c r="RXR124" s="120"/>
      <c r="RXS124" s="120"/>
      <c r="RXT124" s="120"/>
      <c r="RXU124" s="120"/>
      <c r="RXV124" s="120"/>
      <c r="RXW124" s="120"/>
      <c r="RXX124" s="120"/>
      <c r="RXY124" s="119" t="s">
        <v>118</v>
      </c>
      <c r="RXZ124" s="120"/>
      <c r="RYA124" s="120"/>
      <c r="RYB124" s="120"/>
      <c r="RYC124" s="120"/>
      <c r="RYD124" s="120"/>
      <c r="RYE124" s="120"/>
      <c r="RYF124" s="120"/>
      <c r="RYG124" s="119" t="s">
        <v>118</v>
      </c>
      <c r="RYH124" s="120"/>
      <c r="RYI124" s="120"/>
      <c r="RYJ124" s="120"/>
      <c r="RYK124" s="120"/>
      <c r="RYL124" s="120"/>
      <c r="RYM124" s="120"/>
      <c r="RYN124" s="120"/>
      <c r="RYO124" s="119" t="s">
        <v>118</v>
      </c>
      <c r="RYP124" s="120"/>
      <c r="RYQ124" s="120"/>
      <c r="RYR124" s="120"/>
      <c r="RYS124" s="120"/>
      <c r="RYT124" s="120"/>
      <c r="RYU124" s="120"/>
      <c r="RYV124" s="120"/>
      <c r="RYW124" s="119" t="s">
        <v>118</v>
      </c>
      <c r="RYX124" s="120"/>
      <c r="RYY124" s="120"/>
      <c r="RYZ124" s="120"/>
      <c r="RZA124" s="120"/>
      <c r="RZB124" s="120"/>
      <c r="RZC124" s="120"/>
      <c r="RZD124" s="120"/>
      <c r="RZE124" s="119" t="s">
        <v>118</v>
      </c>
      <c r="RZF124" s="120"/>
      <c r="RZG124" s="120"/>
      <c r="RZH124" s="120"/>
      <c r="RZI124" s="120"/>
      <c r="RZJ124" s="120"/>
      <c r="RZK124" s="120"/>
      <c r="RZL124" s="120"/>
      <c r="RZM124" s="119" t="s">
        <v>118</v>
      </c>
      <c r="RZN124" s="120"/>
      <c r="RZO124" s="120"/>
      <c r="RZP124" s="120"/>
      <c r="RZQ124" s="120"/>
      <c r="RZR124" s="120"/>
      <c r="RZS124" s="120"/>
      <c r="RZT124" s="120"/>
      <c r="RZU124" s="119" t="s">
        <v>118</v>
      </c>
      <c r="RZV124" s="120"/>
      <c r="RZW124" s="120"/>
      <c r="RZX124" s="120"/>
      <c r="RZY124" s="120"/>
      <c r="RZZ124" s="120"/>
      <c r="SAA124" s="120"/>
      <c r="SAB124" s="120"/>
      <c r="SAC124" s="119" t="s">
        <v>118</v>
      </c>
      <c r="SAD124" s="120"/>
      <c r="SAE124" s="120"/>
      <c r="SAF124" s="120"/>
      <c r="SAG124" s="120"/>
      <c r="SAH124" s="120"/>
      <c r="SAI124" s="120"/>
      <c r="SAJ124" s="120"/>
      <c r="SAK124" s="119" t="s">
        <v>118</v>
      </c>
      <c r="SAL124" s="120"/>
      <c r="SAM124" s="120"/>
      <c r="SAN124" s="120"/>
      <c r="SAO124" s="120"/>
      <c r="SAP124" s="120"/>
      <c r="SAQ124" s="120"/>
      <c r="SAR124" s="120"/>
      <c r="SAS124" s="119" t="s">
        <v>118</v>
      </c>
      <c r="SAT124" s="120"/>
      <c r="SAU124" s="120"/>
      <c r="SAV124" s="120"/>
      <c r="SAW124" s="120"/>
      <c r="SAX124" s="120"/>
      <c r="SAY124" s="120"/>
      <c r="SAZ124" s="120"/>
      <c r="SBA124" s="119" t="s">
        <v>118</v>
      </c>
      <c r="SBB124" s="120"/>
      <c r="SBC124" s="120"/>
      <c r="SBD124" s="120"/>
      <c r="SBE124" s="120"/>
      <c r="SBF124" s="120"/>
      <c r="SBG124" s="120"/>
      <c r="SBH124" s="120"/>
      <c r="SBI124" s="119" t="s">
        <v>118</v>
      </c>
      <c r="SBJ124" s="120"/>
      <c r="SBK124" s="120"/>
      <c r="SBL124" s="120"/>
      <c r="SBM124" s="120"/>
      <c r="SBN124" s="120"/>
      <c r="SBO124" s="120"/>
      <c r="SBP124" s="120"/>
      <c r="SBQ124" s="119" t="s">
        <v>118</v>
      </c>
      <c r="SBR124" s="120"/>
      <c r="SBS124" s="120"/>
      <c r="SBT124" s="120"/>
      <c r="SBU124" s="120"/>
      <c r="SBV124" s="120"/>
      <c r="SBW124" s="120"/>
      <c r="SBX124" s="120"/>
      <c r="SBY124" s="119" t="s">
        <v>118</v>
      </c>
      <c r="SBZ124" s="120"/>
      <c r="SCA124" s="120"/>
      <c r="SCB124" s="120"/>
      <c r="SCC124" s="120"/>
      <c r="SCD124" s="120"/>
      <c r="SCE124" s="120"/>
      <c r="SCF124" s="120"/>
      <c r="SCG124" s="119" t="s">
        <v>118</v>
      </c>
      <c r="SCH124" s="120"/>
      <c r="SCI124" s="120"/>
      <c r="SCJ124" s="120"/>
      <c r="SCK124" s="120"/>
      <c r="SCL124" s="120"/>
      <c r="SCM124" s="120"/>
      <c r="SCN124" s="120"/>
      <c r="SCO124" s="119" t="s">
        <v>118</v>
      </c>
      <c r="SCP124" s="120"/>
      <c r="SCQ124" s="120"/>
      <c r="SCR124" s="120"/>
      <c r="SCS124" s="120"/>
      <c r="SCT124" s="120"/>
      <c r="SCU124" s="120"/>
      <c r="SCV124" s="120"/>
      <c r="SCW124" s="119" t="s">
        <v>118</v>
      </c>
      <c r="SCX124" s="120"/>
      <c r="SCY124" s="120"/>
      <c r="SCZ124" s="120"/>
      <c r="SDA124" s="120"/>
      <c r="SDB124" s="120"/>
      <c r="SDC124" s="120"/>
      <c r="SDD124" s="120"/>
      <c r="SDE124" s="119" t="s">
        <v>118</v>
      </c>
      <c r="SDF124" s="120"/>
      <c r="SDG124" s="120"/>
      <c r="SDH124" s="120"/>
      <c r="SDI124" s="120"/>
      <c r="SDJ124" s="120"/>
      <c r="SDK124" s="120"/>
      <c r="SDL124" s="120"/>
      <c r="SDM124" s="119" t="s">
        <v>118</v>
      </c>
      <c r="SDN124" s="120"/>
      <c r="SDO124" s="120"/>
      <c r="SDP124" s="120"/>
      <c r="SDQ124" s="120"/>
      <c r="SDR124" s="120"/>
      <c r="SDS124" s="120"/>
      <c r="SDT124" s="120"/>
      <c r="SDU124" s="119" t="s">
        <v>118</v>
      </c>
      <c r="SDV124" s="120"/>
      <c r="SDW124" s="120"/>
      <c r="SDX124" s="120"/>
      <c r="SDY124" s="120"/>
      <c r="SDZ124" s="120"/>
      <c r="SEA124" s="120"/>
      <c r="SEB124" s="120"/>
      <c r="SEC124" s="119" t="s">
        <v>118</v>
      </c>
      <c r="SED124" s="120"/>
      <c r="SEE124" s="120"/>
      <c r="SEF124" s="120"/>
      <c r="SEG124" s="120"/>
      <c r="SEH124" s="120"/>
      <c r="SEI124" s="120"/>
      <c r="SEJ124" s="120"/>
      <c r="SEK124" s="119" t="s">
        <v>118</v>
      </c>
      <c r="SEL124" s="120"/>
      <c r="SEM124" s="120"/>
      <c r="SEN124" s="120"/>
      <c r="SEO124" s="120"/>
      <c r="SEP124" s="120"/>
      <c r="SEQ124" s="120"/>
      <c r="SER124" s="120"/>
      <c r="SES124" s="119" t="s">
        <v>118</v>
      </c>
      <c r="SET124" s="120"/>
      <c r="SEU124" s="120"/>
      <c r="SEV124" s="120"/>
      <c r="SEW124" s="120"/>
      <c r="SEX124" s="120"/>
      <c r="SEY124" s="120"/>
      <c r="SEZ124" s="120"/>
      <c r="SFA124" s="119" t="s">
        <v>118</v>
      </c>
      <c r="SFB124" s="120"/>
      <c r="SFC124" s="120"/>
      <c r="SFD124" s="120"/>
      <c r="SFE124" s="120"/>
      <c r="SFF124" s="120"/>
      <c r="SFG124" s="120"/>
      <c r="SFH124" s="120"/>
      <c r="SFI124" s="119" t="s">
        <v>118</v>
      </c>
      <c r="SFJ124" s="120"/>
      <c r="SFK124" s="120"/>
      <c r="SFL124" s="120"/>
      <c r="SFM124" s="120"/>
      <c r="SFN124" s="120"/>
      <c r="SFO124" s="120"/>
      <c r="SFP124" s="120"/>
      <c r="SFQ124" s="119" t="s">
        <v>118</v>
      </c>
      <c r="SFR124" s="120"/>
      <c r="SFS124" s="120"/>
      <c r="SFT124" s="120"/>
      <c r="SFU124" s="120"/>
      <c r="SFV124" s="120"/>
      <c r="SFW124" s="120"/>
      <c r="SFX124" s="120"/>
      <c r="SFY124" s="119" t="s">
        <v>118</v>
      </c>
      <c r="SFZ124" s="120"/>
      <c r="SGA124" s="120"/>
      <c r="SGB124" s="120"/>
      <c r="SGC124" s="120"/>
      <c r="SGD124" s="120"/>
      <c r="SGE124" s="120"/>
      <c r="SGF124" s="120"/>
      <c r="SGG124" s="119" t="s">
        <v>118</v>
      </c>
      <c r="SGH124" s="120"/>
      <c r="SGI124" s="120"/>
      <c r="SGJ124" s="120"/>
      <c r="SGK124" s="120"/>
      <c r="SGL124" s="120"/>
      <c r="SGM124" s="120"/>
      <c r="SGN124" s="120"/>
      <c r="SGO124" s="119" t="s">
        <v>118</v>
      </c>
      <c r="SGP124" s="120"/>
      <c r="SGQ124" s="120"/>
      <c r="SGR124" s="120"/>
      <c r="SGS124" s="120"/>
      <c r="SGT124" s="120"/>
      <c r="SGU124" s="120"/>
      <c r="SGV124" s="120"/>
      <c r="SGW124" s="119" t="s">
        <v>118</v>
      </c>
      <c r="SGX124" s="120"/>
      <c r="SGY124" s="120"/>
      <c r="SGZ124" s="120"/>
      <c r="SHA124" s="120"/>
      <c r="SHB124" s="120"/>
      <c r="SHC124" s="120"/>
      <c r="SHD124" s="120"/>
      <c r="SHE124" s="119" t="s">
        <v>118</v>
      </c>
      <c r="SHF124" s="120"/>
      <c r="SHG124" s="120"/>
      <c r="SHH124" s="120"/>
      <c r="SHI124" s="120"/>
      <c r="SHJ124" s="120"/>
      <c r="SHK124" s="120"/>
      <c r="SHL124" s="120"/>
      <c r="SHM124" s="119" t="s">
        <v>118</v>
      </c>
      <c r="SHN124" s="120"/>
      <c r="SHO124" s="120"/>
      <c r="SHP124" s="120"/>
      <c r="SHQ124" s="120"/>
      <c r="SHR124" s="120"/>
      <c r="SHS124" s="120"/>
      <c r="SHT124" s="120"/>
      <c r="SHU124" s="119" t="s">
        <v>118</v>
      </c>
      <c r="SHV124" s="120"/>
      <c r="SHW124" s="120"/>
      <c r="SHX124" s="120"/>
      <c r="SHY124" s="120"/>
      <c r="SHZ124" s="120"/>
      <c r="SIA124" s="120"/>
      <c r="SIB124" s="120"/>
      <c r="SIC124" s="119" t="s">
        <v>118</v>
      </c>
      <c r="SID124" s="120"/>
      <c r="SIE124" s="120"/>
      <c r="SIF124" s="120"/>
      <c r="SIG124" s="120"/>
      <c r="SIH124" s="120"/>
      <c r="SII124" s="120"/>
      <c r="SIJ124" s="120"/>
      <c r="SIK124" s="119" t="s">
        <v>118</v>
      </c>
      <c r="SIL124" s="120"/>
      <c r="SIM124" s="120"/>
      <c r="SIN124" s="120"/>
      <c r="SIO124" s="120"/>
      <c r="SIP124" s="120"/>
      <c r="SIQ124" s="120"/>
      <c r="SIR124" s="120"/>
      <c r="SIS124" s="119" t="s">
        <v>118</v>
      </c>
      <c r="SIT124" s="120"/>
      <c r="SIU124" s="120"/>
      <c r="SIV124" s="120"/>
      <c r="SIW124" s="120"/>
      <c r="SIX124" s="120"/>
      <c r="SIY124" s="120"/>
      <c r="SIZ124" s="120"/>
      <c r="SJA124" s="119" t="s">
        <v>118</v>
      </c>
      <c r="SJB124" s="120"/>
      <c r="SJC124" s="120"/>
      <c r="SJD124" s="120"/>
      <c r="SJE124" s="120"/>
      <c r="SJF124" s="120"/>
      <c r="SJG124" s="120"/>
      <c r="SJH124" s="120"/>
      <c r="SJI124" s="119" t="s">
        <v>118</v>
      </c>
      <c r="SJJ124" s="120"/>
      <c r="SJK124" s="120"/>
      <c r="SJL124" s="120"/>
      <c r="SJM124" s="120"/>
      <c r="SJN124" s="120"/>
      <c r="SJO124" s="120"/>
      <c r="SJP124" s="120"/>
      <c r="SJQ124" s="119" t="s">
        <v>118</v>
      </c>
      <c r="SJR124" s="120"/>
      <c r="SJS124" s="120"/>
      <c r="SJT124" s="120"/>
      <c r="SJU124" s="120"/>
      <c r="SJV124" s="120"/>
      <c r="SJW124" s="120"/>
      <c r="SJX124" s="120"/>
      <c r="SJY124" s="119" t="s">
        <v>118</v>
      </c>
      <c r="SJZ124" s="120"/>
      <c r="SKA124" s="120"/>
      <c r="SKB124" s="120"/>
      <c r="SKC124" s="120"/>
      <c r="SKD124" s="120"/>
      <c r="SKE124" s="120"/>
      <c r="SKF124" s="120"/>
      <c r="SKG124" s="119" t="s">
        <v>118</v>
      </c>
      <c r="SKH124" s="120"/>
      <c r="SKI124" s="120"/>
      <c r="SKJ124" s="120"/>
      <c r="SKK124" s="120"/>
      <c r="SKL124" s="120"/>
      <c r="SKM124" s="120"/>
      <c r="SKN124" s="120"/>
      <c r="SKO124" s="119" t="s">
        <v>118</v>
      </c>
      <c r="SKP124" s="120"/>
      <c r="SKQ124" s="120"/>
      <c r="SKR124" s="120"/>
      <c r="SKS124" s="120"/>
      <c r="SKT124" s="120"/>
      <c r="SKU124" s="120"/>
      <c r="SKV124" s="120"/>
      <c r="SKW124" s="119" t="s">
        <v>118</v>
      </c>
      <c r="SKX124" s="120"/>
      <c r="SKY124" s="120"/>
      <c r="SKZ124" s="120"/>
      <c r="SLA124" s="120"/>
      <c r="SLB124" s="120"/>
      <c r="SLC124" s="120"/>
      <c r="SLD124" s="120"/>
      <c r="SLE124" s="119" t="s">
        <v>118</v>
      </c>
      <c r="SLF124" s="120"/>
      <c r="SLG124" s="120"/>
      <c r="SLH124" s="120"/>
      <c r="SLI124" s="120"/>
      <c r="SLJ124" s="120"/>
      <c r="SLK124" s="120"/>
      <c r="SLL124" s="120"/>
      <c r="SLM124" s="119" t="s">
        <v>118</v>
      </c>
      <c r="SLN124" s="120"/>
      <c r="SLO124" s="120"/>
      <c r="SLP124" s="120"/>
      <c r="SLQ124" s="120"/>
      <c r="SLR124" s="120"/>
      <c r="SLS124" s="120"/>
      <c r="SLT124" s="120"/>
      <c r="SLU124" s="119" t="s">
        <v>118</v>
      </c>
      <c r="SLV124" s="120"/>
      <c r="SLW124" s="120"/>
      <c r="SLX124" s="120"/>
      <c r="SLY124" s="120"/>
      <c r="SLZ124" s="120"/>
      <c r="SMA124" s="120"/>
      <c r="SMB124" s="120"/>
      <c r="SMC124" s="119" t="s">
        <v>118</v>
      </c>
      <c r="SMD124" s="120"/>
      <c r="SME124" s="120"/>
      <c r="SMF124" s="120"/>
      <c r="SMG124" s="120"/>
      <c r="SMH124" s="120"/>
      <c r="SMI124" s="120"/>
      <c r="SMJ124" s="120"/>
      <c r="SMK124" s="119" t="s">
        <v>118</v>
      </c>
      <c r="SML124" s="120"/>
      <c r="SMM124" s="120"/>
      <c r="SMN124" s="120"/>
      <c r="SMO124" s="120"/>
      <c r="SMP124" s="120"/>
      <c r="SMQ124" s="120"/>
      <c r="SMR124" s="120"/>
      <c r="SMS124" s="119" t="s">
        <v>118</v>
      </c>
      <c r="SMT124" s="120"/>
      <c r="SMU124" s="120"/>
      <c r="SMV124" s="120"/>
      <c r="SMW124" s="120"/>
      <c r="SMX124" s="120"/>
      <c r="SMY124" s="120"/>
      <c r="SMZ124" s="120"/>
      <c r="SNA124" s="119" t="s">
        <v>118</v>
      </c>
      <c r="SNB124" s="120"/>
      <c r="SNC124" s="120"/>
      <c r="SND124" s="120"/>
      <c r="SNE124" s="120"/>
      <c r="SNF124" s="120"/>
      <c r="SNG124" s="120"/>
      <c r="SNH124" s="120"/>
      <c r="SNI124" s="119" t="s">
        <v>118</v>
      </c>
      <c r="SNJ124" s="120"/>
      <c r="SNK124" s="120"/>
      <c r="SNL124" s="120"/>
      <c r="SNM124" s="120"/>
      <c r="SNN124" s="120"/>
      <c r="SNO124" s="120"/>
      <c r="SNP124" s="120"/>
      <c r="SNQ124" s="119" t="s">
        <v>118</v>
      </c>
      <c r="SNR124" s="120"/>
      <c r="SNS124" s="120"/>
      <c r="SNT124" s="120"/>
      <c r="SNU124" s="120"/>
      <c r="SNV124" s="120"/>
      <c r="SNW124" s="120"/>
      <c r="SNX124" s="120"/>
      <c r="SNY124" s="119" t="s">
        <v>118</v>
      </c>
      <c r="SNZ124" s="120"/>
      <c r="SOA124" s="120"/>
      <c r="SOB124" s="120"/>
      <c r="SOC124" s="120"/>
      <c r="SOD124" s="120"/>
      <c r="SOE124" s="120"/>
      <c r="SOF124" s="120"/>
      <c r="SOG124" s="119" t="s">
        <v>118</v>
      </c>
      <c r="SOH124" s="120"/>
      <c r="SOI124" s="120"/>
      <c r="SOJ124" s="120"/>
      <c r="SOK124" s="120"/>
      <c r="SOL124" s="120"/>
      <c r="SOM124" s="120"/>
      <c r="SON124" s="120"/>
      <c r="SOO124" s="119" t="s">
        <v>118</v>
      </c>
      <c r="SOP124" s="120"/>
      <c r="SOQ124" s="120"/>
      <c r="SOR124" s="120"/>
      <c r="SOS124" s="120"/>
      <c r="SOT124" s="120"/>
      <c r="SOU124" s="120"/>
      <c r="SOV124" s="120"/>
      <c r="SOW124" s="119" t="s">
        <v>118</v>
      </c>
      <c r="SOX124" s="120"/>
      <c r="SOY124" s="120"/>
      <c r="SOZ124" s="120"/>
      <c r="SPA124" s="120"/>
      <c r="SPB124" s="120"/>
      <c r="SPC124" s="120"/>
      <c r="SPD124" s="120"/>
      <c r="SPE124" s="119" t="s">
        <v>118</v>
      </c>
      <c r="SPF124" s="120"/>
      <c r="SPG124" s="120"/>
      <c r="SPH124" s="120"/>
      <c r="SPI124" s="120"/>
      <c r="SPJ124" s="120"/>
      <c r="SPK124" s="120"/>
      <c r="SPL124" s="120"/>
      <c r="SPM124" s="119" t="s">
        <v>118</v>
      </c>
      <c r="SPN124" s="120"/>
      <c r="SPO124" s="120"/>
      <c r="SPP124" s="120"/>
      <c r="SPQ124" s="120"/>
      <c r="SPR124" s="120"/>
      <c r="SPS124" s="120"/>
      <c r="SPT124" s="120"/>
      <c r="SPU124" s="119" t="s">
        <v>118</v>
      </c>
      <c r="SPV124" s="120"/>
      <c r="SPW124" s="120"/>
      <c r="SPX124" s="120"/>
      <c r="SPY124" s="120"/>
      <c r="SPZ124" s="120"/>
      <c r="SQA124" s="120"/>
      <c r="SQB124" s="120"/>
      <c r="SQC124" s="119" t="s">
        <v>118</v>
      </c>
      <c r="SQD124" s="120"/>
      <c r="SQE124" s="120"/>
      <c r="SQF124" s="120"/>
      <c r="SQG124" s="120"/>
      <c r="SQH124" s="120"/>
      <c r="SQI124" s="120"/>
      <c r="SQJ124" s="120"/>
      <c r="SQK124" s="119" t="s">
        <v>118</v>
      </c>
      <c r="SQL124" s="120"/>
      <c r="SQM124" s="120"/>
      <c r="SQN124" s="120"/>
      <c r="SQO124" s="120"/>
      <c r="SQP124" s="120"/>
      <c r="SQQ124" s="120"/>
      <c r="SQR124" s="120"/>
      <c r="SQS124" s="119" t="s">
        <v>118</v>
      </c>
      <c r="SQT124" s="120"/>
      <c r="SQU124" s="120"/>
      <c r="SQV124" s="120"/>
      <c r="SQW124" s="120"/>
      <c r="SQX124" s="120"/>
      <c r="SQY124" s="120"/>
      <c r="SQZ124" s="120"/>
      <c r="SRA124" s="119" t="s">
        <v>118</v>
      </c>
      <c r="SRB124" s="120"/>
      <c r="SRC124" s="120"/>
      <c r="SRD124" s="120"/>
      <c r="SRE124" s="120"/>
      <c r="SRF124" s="120"/>
      <c r="SRG124" s="120"/>
      <c r="SRH124" s="120"/>
      <c r="SRI124" s="119" t="s">
        <v>118</v>
      </c>
      <c r="SRJ124" s="120"/>
      <c r="SRK124" s="120"/>
      <c r="SRL124" s="120"/>
      <c r="SRM124" s="120"/>
      <c r="SRN124" s="120"/>
      <c r="SRO124" s="120"/>
      <c r="SRP124" s="120"/>
      <c r="SRQ124" s="119" t="s">
        <v>118</v>
      </c>
      <c r="SRR124" s="120"/>
      <c r="SRS124" s="120"/>
      <c r="SRT124" s="120"/>
      <c r="SRU124" s="120"/>
      <c r="SRV124" s="120"/>
      <c r="SRW124" s="120"/>
      <c r="SRX124" s="120"/>
      <c r="SRY124" s="119" t="s">
        <v>118</v>
      </c>
      <c r="SRZ124" s="120"/>
      <c r="SSA124" s="120"/>
      <c r="SSB124" s="120"/>
      <c r="SSC124" s="120"/>
      <c r="SSD124" s="120"/>
      <c r="SSE124" s="120"/>
      <c r="SSF124" s="120"/>
      <c r="SSG124" s="119" t="s">
        <v>118</v>
      </c>
      <c r="SSH124" s="120"/>
      <c r="SSI124" s="120"/>
      <c r="SSJ124" s="120"/>
      <c r="SSK124" s="120"/>
      <c r="SSL124" s="120"/>
      <c r="SSM124" s="120"/>
      <c r="SSN124" s="120"/>
      <c r="SSO124" s="119" t="s">
        <v>118</v>
      </c>
      <c r="SSP124" s="120"/>
      <c r="SSQ124" s="120"/>
      <c r="SSR124" s="120"/>
      <c r="SSS124" s="120"/>
      <c r="SST124" s="120"/>
      <c r="SSU124" s="120"/>
      <c r="SSV124" s="120"/>
      <c r="SSW124" s="119" t="s">
        <v>118</v>
      </c>
      <c r="SSX124" s="120"/>
      <c r="SSY124" s="120"/>
      <c r="SSZ124" s="120"/>
      <c r="STA124" s="120"/>
      <c r="STB124" s="120"/>
      <c r="STC124" s="120"/>
      <c r="STD124" s="120"/>
      <c r="STE124" s="119" t="s">
        <v>118</v>
      </c>
      <c r="STF124" s="120"/>
      <c r="STG124" s="120"/>
      <c r="STH124" s="120"/>
      <c r="STI124" s="120"/>
      <c r="STJ124" s="120"/>
      <c r="STK124" s="120"/>
      <c r="STL124" s="120"/>
      <c r="STM124" s="119" t="s">
        <v>118</v>
      </c>
      <c r="STN124" s="120"/>
      <c r="STO124" s="120"/>
      <c r="STP124" s="120"/>
      <c r="STQ124" s="120"/>
      <c r="STR124" s="120"/>
      <c r="STS124" s="120"/>
      <c r="STT124" s="120"/>
      <c r="STU124" s="119" t="s">
        <v>118</v>
      </c>
      <c r="STV124" s="120"/>
      <c r="STW124" s="120"/>
      <c r="STX124" s="120"/>
      <c r="STY124" s="120"/>
      <c r="STZ124" s="120"/>
      <c r="SUA124" s="120"/>
      <c r="SUB124" s="120"/>
      <c r="SUC124" s="119" t="s">
        <v>118</v>
      </c>
      <c r="SUD124" s="120"/>
      <c r="SUE124" s="120"/>
      <c r="SUF124" s="120"/>
      <c r="SUG124" s="120"/>
      <c r="SUH124" s="120"/>
      <c r="SUI124" s="120"/>
      <c r="SUJ124" s="120"/>
      <c r="SUK124" s="119" t="s">
        <v>118</v>
      </c>
      <c r="SUL124" s="120"/>
      <c r="SUM124" s="120"/>
      <c r="SUN124" s="120"/>
      <c r="SUO124" s="120"/>
      <c r="SUP124" s="120"/>
      <c r="SUQ124" s="120"/>
      <c r="SUR124" s="120"/>
      <c r="SUS124" s="119" t="s">
        <v>118</v>
      </c>
      <c r="SUT124" s="120"/>
      <c r="SUU124" s="120"/>
      <c r="SUV124" s="120"/>
      <c r="SUW124" s="120"/>
      <c r="SUX124" s="120"/>
      <c r="SUY124" s="120"/>
      <c r="SUZ124" s="120"/>
      <c r="SVA124" s="119" t="s">
        <v>118</v>
      </c>
      <c r="SVB124" s="120"/>
      <c r="SVC124" s="120"/>
      <c r="SVD124" s="120"/>
      <c r="SVE124" s="120"/>
      <c r="SVF124" s="120"/>
      <c r="SVG124" s="120"/>
      <c r="SVH124" s="120"/>
      <c r="SVI124" s="119" t="s">
        <v>118</v>
      </c>
      <c r="SVJ124" s="120"/>
      <c r="SVK124" s="120"/>
      <c r="SVL124" s="120"/>
      <c r="SVM124" s="120"/>
      <c r="SVN124" s="120"/>
      <c r="SVO124" s="120"/>
      <c r="SVP124" s="120"/>
      <c r="SVQ124" s="119" t="s">
        <v>118</v>
      </c>
      <c r="SVR124" s="120"/>
      <c r="SVS124" s="120"/>
      <c r="SVT124" s="120"/>
      <c r="SVU124" s="120"/>
      <c r="SVV124" s="120"/>
      <c r="SVW124" s="120"/>
      <c r="SVX124" s="120"/>
      <c r="SVY124" s="119" t="s">
        <v>118</v>
      </c>
      <c r="SVZ124" s="120"/>
      <c r="SWA124" s="120"/>
      <c r="SWB124" s="120"/>
      <c r="SWC124" s="120"/>
      <c r="SWD124" s="120"/>
      <c r="SWE124" s="120"/>
      <c r="SWF124" s="120"/>
      <c r="SWG124" s="119" t="s">
        <v>118</v>
      </c>
      <c r="SWH124" s="120"/>
      <c r="SWI124" s="120"/>
      <c r="SWJ124" s="120"/>
      <c r="SWK124" s="120"/>
      <c r="SWL124" s="120"/>
      <c r="SWM124" s="120"/>
      <c r="SWN124" s="120"/>
      <c r="SWO124" s="119" t="s">
        <v>118</v>
      </c>
      <c r="SWP124" s="120"/>
      <c r="SWQ124" s="120"/>
      <c r="SWR124" s="120"/>
      <c r="SWS124" s="120"/>
      <c r="SWT124" s="120"/>
      <c r="SWU124" s="120"/>
      <c r="SWV124" s="120"/>
      <c r="SWW124" s="119" t="s">
        <v>118</v>
      </c>
      <c r="SWX124" s="120"/>
      <c r="SWY124" s="120"/>
      <c r="SWZ124" s="120"/>
      <c r="SXA124" s="120"/>
      <c r="SXB124" s="120"/>
      <c r="SXC124" s="120"/>
      <c r="SXD124" s="120"/>
      <c r="SXE124" s="119" t="s">
        <v>118</v>
      </c>
      <c r="SXF124" s="120"/>
      <c r="SXG124" s="120"/>
      <c r="SXH124" s="120"/>
      <c r="SXI124" s="120"/>
      <c r="SXJ124" s="120"/>
      <c r="SXK124" s="120"/>
      <c r="SXL124" s="120"/>
      <c r="SXM124" s="119" t="s">
        <v>118</v>
      </c>
      <c r="SXN124" s="120"/>
      <c r="SXO124" s="120"/>
      <c r="SXP124" s="120"/>
      <c r="SXQ124" s="120"/>
      <c r="SXR124" s="120"/>
      <c r="SXS124" s="120"/>
      <c r="SXT124" s="120"/>
      <c r="SXU124" s="119" t="s">
        <v>118</v>
      </c>
      <c r="SXV124" s="120"/>
      <c r="SXW124" s="120"/>
      <c r="SXX124" s="120"/>
      <c r="SXY124" s="120"/>
      <c r="SXZ124" s="120"/>
      <c r="SYA124" s="120"/>
      <c r="SYB124" s="120"/>
      <c r="SYC124" s="119" t="s">
        <v>118</v>
      </c>
      <c r="SYD124" s="120"/>
      <c r="SYE124" s="120"/>
      <c r="SYF124" s="120"/>
      <c r="SYG124" s="120"/>
      <c r="SYH124" s="120"/>
      <c r="SYI124" s="120"/>
      <c r="SYJ124" s="120"/>
      <c r="SYK124" s="119" t="s">
        <v>118</v>
      </c>
      <c r="SYL124" s="120"/>
      <c r="SYM124" s="120"/>
      <c r="SYN124" s="120"/>
      <c r="SYO124" s="120"/>
      <c r="SYP124" s="120"/>
      <c r="SYQ124" s="120"/>
      <c r="SYR124" s="120"/>
      <c r="SYS124" s="119" t="s">
        <v>118</v>
      </c>
      <c r="SYT124" s="120"/>
      <c r="SYU124" s="120"/>
      <c r="SYV124" s="120"/>
      <c r="SYW124" s="120"/>
      <c r="SYX124" s="120"/>
      <c r="SYY124" s="120"/>
      <c r="SYZ124" s="120"/>
      <c r="SZA124" s="119" t="s">
        <v>118</v>
      </c>
      <c r="SZB124" s="120"/>
      <c r="SZC124" s="120"/>
      <c r="SZD124" s="120"/>
      <c r="SZE124" s="120"/>
      <c r="SZF124" s="120"/>
      <c r="SZG124" s="120"/>
      <c r="SZH124" s="120"/>
      <c r="SZI124" s="119" t="s">
        <v>118</v>
      </c>
      <c r="SZJ124" s="120"/>
      <c r="SZK124" s="120"/>
      <c r="SZL124" s="120"/>
      <c r="SZM124" s="120"/>
      <c r="SZN124" s="120"/>
      <c r="SZO124" s="120"/>
      <c r="SZP124" s="120"/>
      <c r="SZQ124" s="119" t="s">
        <v>118</v>
      </c>
      <c r="SZR124" s="120"/>
      <c r="SZS124" s="120"/>
      <c r="SZT124" s="120"/>
      <c r="SZU124" s="120"/>
      <c r="SZV124" s="120"/>
      <c r="SZW124" s="120"/>
      <c r="SZX124" s="120"/>
      <c r="SZY124" s="119" t="s">
        <v>118</v>
      </c>
      <c r="SZZ124" s="120"/>
      <c r="TAA124" s="120"/>
      <c r="TAB124" s="120"/>
      <c r="TAC124" s="120"/>
      <c r="TAD124" s="120"/>
      <c r="TAE124" s="120"/>
      <c r="TAF124" s="120"/>
      <c r="TAG124" s="119" t="s">
        <v>118</v>
      </c>
      <c r="TAH124" s="120"/>
      <c r="TAI124" s="120"/>
      <c r="TAJ124" s="120"/>
      <c r="TAK124" s="120"/>
      <c r="TAL124" s="120"/>
      <c r="TAM124" s="120"/>
      <c r="TAN124" s="120"/>
      <c r="TAO124" s="119" t="s">
        <v>118</v>
      </c>
      <c r="TAP124" s="120"/>
      <c r="TAQ124" s="120"/>
      <c r="TAR124" s="120"/>
      <c r="TAS124" s="120"/>
      <c r="TAT124" s="120"/>
      <c r="TAU124" s="120"/>
      <c r="TAV124" s="120"/>
      <c r="TAW124" s="119" t="s">
        <v>118</v>
      </c>
      <c r="TAX124" s="120"/>
      <c r="TAY124" s="120"/>
      <c r="TAZ124" s="120"/>
      <c r="TBA124" s="120"/>
      <c r="TBB124" s="120"/>
      <c r="TBC124" s="120"/>
      <c r="TBD124" s="120"/>
      <c r="TBE124" s="119" t="s">
        <v>118</v>
      </c>
      <c r="TBF124" s="120"/>
      <c r="TBG124" s="120"/>
      <c r="TBH124" s="120"/>
      <c r="TBI124" s="120"/>
      <c r="TBJ124" s="120"/>
      <c r="TBK124" s="120"/>
      <c r="TBL124" s="120"/>
      <c r="TBM124" s="119" t="s">
        <v>118</v>
      </c>
      <c r="TBN124" s="120"/>
      <c r="TBO124" s="120"/>
      <c r="TBP124" s="120"/>
      <c r="TBQ124" s="120"/>
      <c r="TBR124" s="120"/>
      <c r="TBS124" s="120"/>
      <c r="TBT124" s="120"/>
      <c r="TBU124" s="119" t="s">
        <v>118</v>
      </c>
      <c r="TBV124" s="120"/>
      <c r="TBW124" s="120"/>
      <c r="TBX124" s="120"/>
      <c r="TBY124" s="120"/>
      <c r="TBZ124" s="120"/>
      <c r="TCA124" s="120"/>
      <c r="TCB124" s="120"/>
      <c r="TCC124" s="119" t="s">
        <v>118</v>
      </c>
      <c r="TCD124" s="120"/>
      <c r="TCE124" s="120"/>
      <c r="TCF124" s="120"/>
      <c r="TCG124" s="120"/>
      <c r="TCH124" s="120"/>
      <c r="TCI124" s="120"/>
      <c r="TCJ124" s="120"/>
      <c r="TCK124" s="119" t="s">
        <v>118</v>
      </c>
      <c r="TCL124" s="120"/>
      <c r="TCM124" s="120"/>
      <c r="TCN124" s="120"/>
      <c r="TCO124" s="120"/>
      <c r="TCP124" s="120"/>
      <c r="TCQ124" s="120"/>
      <c r="TCR124" s="120"/>
      <c r="TCS124" s="119" t="s">
        <v>118</v>
      </c>
      <c r="TCT124" s="120"/>
      <c r="TCU124" s="120"/>
      <c r="TCV124" s="120"/>
      <c r="TCW124" s="120"/>
      <c r="TCX124" s="120"/>
      <c r="TCY124" s="120"/>
      <c r="TCZ124" s="120"/>
      <c r="TDA124" s="119" t="s">
        <v>118</v>
      </c>
      <c r="TDB124" s="120"/>
      <c r="TDC124" s="120"/>
      <c r="TDD124" s="120"/>
      <c r="TDE124" s="120"/>
      <c r="TDF124" s="120"/>
      <c r="TDG124" s="120"/>
      <c r="TDH124" s="120"/>
      <c r="TDI124" s="119" t="s">
        <v>118</v>
      </c>
      <c r="TDJ124" s="120"/>
      <c r="TDK124" s="120"/>
      <c r="TDL124" s="120"/>
      <c r="TDM124" s="120"/>
      <c r="TDN124" s="120"/>
      <c r="TDO124" s="120"/>
      <c r="TDP124" s="120"/>
      <c r="TDQ124" s="119" t="s">
        <v>118</v>
      </c>
      <c r="TDR124" s="120"/>
      <c r="TDS124" s="120"/>
      <c r="TDT124" s="120"/>
      <c r="TDU124" s="120"/>
      <c r="TDV124" s="120"/>
      <c r="TDW124" s="120"/>
      <c r="TDX124" s="120"/>
      <c r="TDY124" s="119" t="s">
        <v>118</v>
      </c>
      <c r="TDZ124" s="120"/>
      <c r="TEA124" s="120"/>
      <c r="TEB124" s="120"/>
      <c r="TEC124" s="120"/>
      <c r="TED124" s="120"/>
      <c r="TEE124" s="120"/>
      <c r="TEF124" s="120"/>
      <c r="TEG124" s="119" t="s">
        <v>118</v>
      </c>
      <c r="TEH124" s="120"/>
      <c r="TEI124" s="120"/>
      <c r="TEJ124" s="120"/>
      <c r="TEK124" s="120"/>
      <c r="TEL124" s="120"/>
      <c r="TEM124" s="120"/>
      <c r="TEN124" s="120"/>
      <c r="TEO124" s="119" t="s">
        <v>118</v>
      </c>
      <c r="TEP124" s="120"/>
      <c r="TEQ124" s="120"/>
      <c r="TER124" s="120"/>
      <c r="TES124" s="120"/>
      <c r="TET124" s="120"/>
      <c r="TEU124" s="120"/>
      <c r="TEV124" s="120"/>
      <c r="TEW124" s="119" t="s">
        <v>118</v>
      </c>
      <c r="TEX124" s="120"/>
      <c r="TEY124" s="120"/>
      <c r="TEZ124" s="120"/>
      <c r="TFA124" s="120"/>
      <c r="TFB124" s="120"/>
      <c r="TFC124" s="120"/>
      <c r="TFD124" s="120"/>
      <c r="TFE124" s="119" t="s">
        <v>118</v>
      </c>
      <c r="TFF124" s="120"/>
      <c r="TFG124" s="120"/>
      <c r="TFH124" s="120"/>
      <c r="TFI124" s="120"/>
      <c r="TFJ124" s="120"/>
      <c r="TFK124" s="120"/>
      <c r="TFL124" s="120"/>
      <c r="TFM124" s="119" t="s">
        <v>118</v>
      </c>
      <c r="TFN124" s="120"/>
      <c r="TFO124" s="120"/>
      <c r="TFP124" s="120"/>
      <c r="TFQ124" s="120"/>
      <c r="TFR124" s="120"/>
      <c r="TFS124" s="120"/>
      <c r="TFT124" s="120"/>
      <c r="TFU124" s="119" t="s">
        <v>118</v>
      </c>
      <c r="TFV124" s="120"/>
      <c r="TFW124" s="120"/>
      <c r="TFX124" s="120"/>
      <c r="TFY124" s="120"/>
      <c r="TFZ124" s="120"/>
      <c r="TGA124" s="120"/>
      <c r="TGB124" s="120"/>
      <c r="TGC124" s="119" t="s">
        <v>118</v>
      </c>
      <c r="TGD124" s="120"/>
      <c r="TGE124" s="120"/>
      <c r="TGF124" s="120"/>
      <c r="TGG124" s="120"/>
      <c r="TGH124" s="120"/>
      <c r="TGI124" s="120"/>
      <c r="TGJ124" s="120"/>
      <c r="TGK124" s="119" t="s">
        <v>118</v>
      </c>
      <c r="TGL124" s="120"/>
      <c r="TGM124" s="120"/>
      <c r="TGN124" s="120"/>
      <c r="TGO124" s="120"/>
      <c r="TGP124" s="120"/>
      <c r="TGQ124" s="120"/>
      <c r="TGR124" s="120"/>
      <c r="TGS124" s="119" t="s">
        <v>118</v>
      </c>
      <c r="TGT124" s="120"/>
      <c r="TGU124" s="120"/>
      <c r="TGV124" s="120"/>
      <c r="TGW124" s="120"/>
      <c r="TGX124" s="120"/>
      <c r="TGY124" s="120"/>
      <c r="TGZ124" s="120"/>
      <c r="THA124" s="119" t="s">
        <v>118</v>
      </c>
      <c r="THB124" s="120"/>
      <c r="THC124" s="120"/>
      <c r="THD124" s="120"/>
      <c r="THE124" s="120"/>
      <c r="THF124" s="120"/>
      <c r="THG124" s="120"/>
      <c r="THH124" s="120"/>
      <c r="THI124" s="119" t="s">
        <v>118</v>
      </c>
      <c r="THJ124" s="120"/>
      <c r="THK124" s="120"/>
      <c r="THL124" s="120"/>
      <c r="THM124" s="120"/>
      <c r="THN124" s="120"/>
      <c r="THO124" s="120"/>
      <c r="THP124" s="120"/>
      <c r="THQ124" s="119" t="s">
        <v>118</v>
      </c>
      <c r="THR124" s="120"/>
      <c r="THS124" s="120"/>
      <c r="THT124" s="120"/>
      <c r="THU124" s="120"/>
      <c r="THV124" s="120"/>
      <c r="THW124" s="120"/>
      <c r="THX124" s="120"/>
      <c r="THY124" s="119" t="s">
        <v>118</v>
      </c>
      <c r="THZ124" s="120"/>
      <c r="TIA124" s="120"/>
      <c r="TIB124" s="120"/>
      <c r="TIC124" s="120"/>
      <c r="TID124" s="120"/>
      <c r="TIE124" s="120"/>
      <c r="TIF124" s="120"/>
      <c r="TIG124" s="119" t="s">
        <v>118</v>
      </c>
      <c r="TIH124" s="120"/>
      <c r="TII124" s="120"/>
      <c r="TIJ124" s="120"/>
      <c r="TIK124" s="120"/>
      <c r="TIL124" s="120"/>
      <c r="TIM124" s="120"/>
      <c r="TIN124" s="120"/>
      <c r="TIO124" s="119" t="s">
        <v>118</v>
      </c>
      <c r="TIP124" s="120"/>
      <c r="TIQ124" s="120"/>
      <c r="TIR124" s="120"/>
      <c r="TIS124" s="120"/>
      <c r="TIT124" s="120"/>
      <c r="TIU124" s="120"/>
      <c r="TIV124" s="120"/>
      <c r="TIW124" s="119" t="s">
        <v>118</v>
      </c>
      <c r="TIX124" s="120"/>
      <c r="TIY124" s="120"/>
      <c r="TIZ124" s="120"/>
      <c r="TJA124" s="120"/>
      <c r="TJB124" s="120"/>
      <c r="TJC124" s="120"/>
      <c r="TJD124" s="120"/>
      <c r="TJE124" s="119" t="s">
        <v>118</v>
      </c>
      <c r="TJF124" s="120"/>
      <c r="TJG124" s="120"/>
      <c r="TJH124" s="120"/>
      <c r="TJI124" s="120"/>
      <c r="TJJ124" s="120"/>
      <c r="TJK124" s="120"/>
      <c r="TJL124" s="120"/>
      <c r="TJM124" s="119" t="s">
        <v>118</v>
      </c>
      <c r="TJN124" s="120"/>
      <c r="TJO124" s="120"/>
      <c r="TJP124" s="120"/>
      <c r="TJQ124" s="120"/>
      <c r="TJR124" s="120"/>
      <c r="TJS124" s="120"/>
      <c r="TJT124" s="120"/>
      <c r="TJU124" s="119" t="s">
        <v>118</v>
      </c>
      <c r="TJV124" s="120"/>
      <c r="TJW124" s="120"/>
      <c r="TJX124" s="120"/>
      <c r="TJY124" s="120"/>
      <c r="TJZ124" s="120"/>
      <c r="TKA124" s="120"/>
      <c r="TKB124" s="120"/>
      <c r="TKC124" s="119" t="s">
        <v>118</v>
      </c>
      <c r="TKD124" s="120"/>
      <c r="TKE124" s="120"/>
      <c r="TKF124" s="120"/>
      <c r="TKG124" s="120"/>
      <c r="TKH124" s="120"/>
      <c r="TKI124" s="120"/>
      <c r="TKJ124" s="120"/>
      <c r="TKK124" s="119" t="s">
        <v>118</v>
      </c>
      <c r="TKL124" s="120"/>
      <c r="TKM124" s="120"/>
      <c r="TKN124" s="120"/>
      <c r="TKO124" s="120"/>
      <c r="TKP124" s="120"/>
      <c r="TKQ124" s="120"/>
      <c r="TKR124" s="120"/>
      <c r="TKS124" s="119" t="s">
        <v>118</v>
      </c>
      <c r="TKT124" s="120"/>
      <c r="TKU124" s="120"/>
      <c r="TKV124" s="120"/>
      <c r="TKW124" s="120"/>
      <c r="TKX124" s="120"/>
      <c r="TKY124" s="120"/>
      <c r="TKZ124" s="120"/>
      <c r="TLA124" s="119" t="s">
        <v>118</v>
      </c>
      <c r="TLB124" s="120"/>
      <c r="TLC124" s="120"/>
      <c r="TLD124" s="120"/>
      <c r="TLE124" s="120"/>
      <c r="TLF124" s="120"/>
      <c r="TLG124" s="120"/>
      <c r="TLH124" s="120"/>
      <c r="TLI124" s="119" t="s">
        <v>118</v>
      </c>
      <c r="TLJ124" s="120"/>
      <c r="TLK124" s="120"/>
      <c r="TLL124" s="120"/>
      <c r="TLM124" s="120"/>
      <c r="TLN124" s="120"/>
      <c r="TLO124" s="120"/>
      <c r="TLP124" s="120"/>
      <c r="TLQ124" s="119" t="s">
        <v>118</v>
      </c>
      <c r="TLR124" s="120"/>
      <c r="TLS124" s="120"/>
      <c r="TLT124" s="120"/>
      <c r="TLU124" s="120"/>
      <c r="TLV124" s="120"/>
      <c r="TLW124" s="120"/>
      <c r="TLX124" s="120"/>
      <c r="TLY124" s="119" t="s">
        <v>118</v>
      </c>
      <c r="TLZ124" s="120"/>
      <c r="TMA124" s="120"/>
      <c r="TMB124" s="120"/>
      <c r="TMC124" s="120"/>
      <c r="TMD124" s="120"/>
      <c r="TME124" s="120"/>
      <c r="TMF124" s="120"/>
      <c r="TMG124" s="119" t="s">
        <v>118</v>
      </c>
      <c r="TMH124" s="120"/>
      <c r="TMI124" s="120"/>
      <c r="TMJ124" s="120"/>
      <c r="TMK124" s="120"/>
      <c r="TML124" s="120"/>
      <c r="TMM124" s="120"/>
      <c r="TMN124" s="120"/>
      <c r="TMO124" s="119" t="s">
        <v>118</v>
      </c>
      <c r="TMP124" s="120"/>
      <c r="TMQ124" s="120"/>
      <c r="TMR124" s="120"/>
      <c r="TMS124" s="120"/>
      <c r="TMT124" s="120"/>
      <c r="TMU124" s="120"/>
      <c r="TMV124" s="120"/>
      <c r="TMW124" s="119" t="s">
        <v>118</v>
      </c>
      <c r="TMX124" s="120"/>
      <c r="TMY124" s="120"/>
      <c r="TMZ124" s="120"/>
      <c r="TNA124" s="120"/>
      <c r="TNB124" s="120"/>
      <c r="TNC124" s="120"/>
      <c r="TND124" s="120"/>
      <c r="TNE124" s="119" t="s">
        <v>118</v>
      </c>
      <c r="TNF124" s="120"/>
      <c r="TNG124" s="120"/>
      <c r="TNH124" s="120"/>
      <c r="TNI124" s="120"/>
      <c r="TNJ124" s="120"/>
      <c r="TNK124" s="120"/>
      <c r="TNL124" s="120"/>
      <c r="TNM124" s="119" t="s">
        <v>118</v>
      </c>
      <c r="TNN124" s="120"/>
      <c r="TNO124" s="120"/>
      <c r="TNP124" s="120"/>
      <c r="TNQ124" s="120"/>
      <c r="TNR124" s="120"/>
      <c r="TNS124" s="120"/>
      <c r="TNT124" s="120"/>
      <c r="TNU124" s="119" t="s">
        <v>118</v>
      </c>
      <c r="TNV124" s="120"/>
      <c r="TNW124" s="120"/>
      <c r="TNX124" s="120"/>
      <c r="TNY124" s="120"/>
      <c r="TNZ124" s="120"/>
      <c r="TOA124" s="120"/>
      <c r="TOB124" s="120"/>
      <c r="TOC124" s="119" t="s">
        <v>118</v>
      </c>
      <c r="TOD124" s="120"/>
      <c r="TOE124" s="120"/>
      <c r="TOF124" s="120"/>
      <c r="TOG124" s="120"/>
      <c r="TOH124" s="120"/>
      <c r="TOI124" s="120"/>
      <c r="TOJ124" s="120"/>
      <c r="TOK124" s="119" t="s">
        <v>118</v>
      </c>
      <c r="TOL124" s="120"/>
      <c r="TOM124" s="120"/>
      <c r="TON124" s="120"/>
      <c r="TOO124" s="120"/>
      <c r="TOP124" s="120"/>
      <c r="TOQ124" s="120"/>
      <c r="TOR124" s="120"/>
      <c r="TOS124" s="119" t="s">
        <v>118</v>
      </c>
      <c r="TOT124" s="120"/>
      <c r="TOU124" s="120"/>
      <c r="TOV124" s="120"/>
      <c r="TOW124" s="120"/>
      <c r="TOX124" s="120"/>
      <c r="TOY124" s="120"/>
      <c r="TOZ124" s="120"/>
      <c r="TPA124" s="119" t="s">
        <v>118</v>
      </c>
      <c r="TPB124" s="120"/>
      <c r="TPC124" s="120"/>
      <c r="TPD124" s="120"/>
      <c r="TPE124" s="120"/>
      <c r="TPF124" s="120"/>
      <c r="TPG124" s="120"/>
      <c r="TPH124" s="120"/>
      <c r="TPI124" s="119" t="s">
        <v>118</v>
      </c>
      <c r="TPJ124" s="120"/>
      <c r="TPK124" s="120"/>
      <c r="TPL124" s="120"/>
      <c r="TPM124" s="120"/>
      <c r="TPN124" s="120"/>
      <c r="TPO124" s="120"/>
      <c r="TPP124" s="120"/>
      <c r="TPQ124" s="119" t="s">
        <v>118</v>
      </c>
      <c r="TPR124" s="120"/>
      <c r="TPS124" s="120"/>
      <c r="TPT124" s="120"/>
      <c r="TPU124" s="120"/>
      <c r="TPV124" s="120"/>
      <c r="TPW124" s="120"/>
      <c r="TPX124" s="120"/>
      <c r="TPY124" s="119" t="s">
        <v>118</v>
      </c>
      <c r="TPZ124" s="120"/>
      <c r="TQA124" s="120"/>
      <c r="TQB124" s="120"/>
      <c r="TQC124" s="120"/>
      <c r="TQD124" s="120"/>
      <c r="TQE124" s="120"/>
      <c r="TQF124" s="120"/>
      <c r="TQG124" s="119" t="s">
        <v>118</v>
      </c>
      <c r="TQH124" s="120"/>
      <c r="TQI124" s="120"/>
      <c r="TQJ124" s="120"/>
      <c r="TQK124" s="120"/>
      <c r="TQL124" s="120"/>
      <c r="TQM124" s="120"/>
      <c r="TQN124" s="120"/>
      <c r="TQO124" s="119" t="s">
        <v>118</v>
      </c>
      <c r="TQP124" s="120"/>
      <c r="TQQ124" s="120"/>
      <c r="TQR124" s="120"/>
      <c r="TQS124" s="120"/>
      <c r="TQT124" s="120"/>
      <c r="TQU124" s="120"/>
      <c r="TQV124" s="120"/>
      <c r="TQW124" s="119" t="s">
        <v>118</v>
      </c>
      <c r="TQX124" s="120"/>
      <c r="TQY124" s="120"/>
      <c r="TQZ124" s="120"/>
      <c r="TRA124" s="120"/>
      <c r="TRB124" s="120"/>
      <c r="TRC124" s="120"/>
      <c r="TRD124" s="120"/>
      <c r="TRE124" s="119" t="s">
        <v>118</v>
      </c>
      <c r="TRF124" s="120"/>
      <c r="TRG124" s="120"/>
      <c r="TRH124" s="120"/>
      <c r="TRI124" s="120"/>
      <c r="TRJ124" s="120"/>
      <c r="TRK124" s="120"/>
      <c r="TRL124" s="120"/>
      <c r="TRM124" s="119" t="s">
        <v>118</v>
      </c>
      <c r="TRN124" s="120"/>
      <c r="TRO124" s="120"/>
      <c r="TRP124" s="120"/>
      <c r="TRQ124" s="120"/>
      <c r="TRR124" s="120"/>
      <c r="TRS124" s="120"/>
      <c r="TRT124" s="120"/>
      <c r="TRU124" s="119" t="s">
        <v>118</v>
      </c>
      <c r="TRV124" s="120"/>
      <c r="TRW124" s="120"/>
      <c r="TRX124" s="120"/>
      <c r="TRY124" s="120"/>
      <c r="TRZ124" s="120"/>
      <c r="TSA124" s="120"/>
      <c r="TSB124" s="120"/>
      <c r="TSC124" s="119" t="s">
        <v>118</v>
      </c>
      <c r="TSD124" s="120"/>
      <c r="TSE124" s="120"/>
      <c r="TSF124" s="120"/>
      <c r="TSG124" s="120"/>
      <c r="TSH124" s="120"/>
      <c r="TSI124" s="120"/>
      <c r="TSJ124" s="120"/>
      <c r="TSK124" s="119" t="s">
        <v>118</v>
      </c>
      <c r="TSL124" s="120"/>
      <c r="TSM124" s="120"/>
      <c r="TSN124" s="120"/>
      <c r="TSO124" s="120"/>
      <c r="TSP124" s="120"/>
      <c r="TSQ124" s="120"/>
      <c r="TSR124" s="120"/>
      <c r="TSS124" s="119" t="s">
        <v>118</v>
      </c>
      <c r="TST124" s="120"/>
      <c r="TSU124" s="120"/>
      <c r="TSV124" s="120"/>
      <c r="TSW124" s="120"/>
      <c r="TSX124" s="120"/>
      <c r="TSY124" s="120"/>
      <c r="TSZ124" s="120"/>
      <c r="TTA124" s="119" t="s">
        <v>118</v>
      </c>
      <c r="TTB124" s="120"/>
      <c r="TTC124" s="120"/>
      <c r="TTD124" s="120"/>
      <c r="TTE124" s="120"/>
      <c r="TTF124" s="120"/>
      <c r="TTG124" s="120"/>
      <c r="TTH124" s="120"/>
      <c r="TTI124" s="119" t="s">
        <v>118</v>
      </c>
      <c r="TTJ124" s="120"/>
      <c r="TTK124" s="120"/>
      <c r="TTL124" s="120"/>
      <c r="TTM124" s="120"/>
      <c r="TTN124" s="120"/>
      <c r="TTO124" s="120"/>
      <c r="TTP124" s="120"/>
      <c r="TTQ124" s="119" t="s">
        <v>118</v>
      </c>
      <c r="TTR124" s="120"/>
      <c r="TTS124" s="120"/>
      <c r="TTT124" s="120"/>
      <c r="TTU124" s="120"/>
      <c r="TTV124" s="120"/>
      <c r="TTW124" s="120"/>
      <c r="TTX124" s="120"/>
      <c r="TTY124" s="119" t="s">
        <v>118</v>
      </c>
      <c r="TTZ124" s="120"/>
      <c r="TUA124" s="120"/>
      <c r="TUB124" s="120"/>
      <c r="TUC124" s="120"/>
      <c r="TUD124" s="120"/>
      <c r="TUE124" s="120"/>
      <c r="TUF124" s="120"/>
      <c r="TUG124" s="119" t="s">
        <v>118</v>
      </c>
      <c r="TUH124" s="120"/>
      <c r="TUI124" s="120"/>
      <c r="TUJ124" s="120"/>
      <c r="TUK124" s="120"/>
      <c r="TUL124" s="120"/>
      <c r="TUM124" s="120"/>
      <c r="TUN124" s="120"/>
      <c r="TUO124" s="119" t="s">
        <v>118</v>
      </c>
      <c r="TUP124" s="120"/>
      <c r="TUQ124" s="120"/>
      <c r="TUR124" s="120"/>
      <c r="TUS124" s="120"/>
      <c r="TUT124" s="120"/>
      <c r="TUU124" s="120"/>
      <c r="TUV124" s="120"/>
      <c r="TUW124" s="119" t="s">
        <v>118</v>
      </c>
      <c r="TUX124" s="120"/>
      <c r="TUY124" s="120"/>
      <c r="TUZ124" s="120"/>
      <c r="TVA124" s="120"/>
      <c r="TVB124" s="120"/>
      <c r="TVC124" s="120"/>
      <c r="TVD124" s="120"/>
      <c r="TVE124" s="119" t="s">
        <v>118</v>
      </c>
      <c r="TVF124" s="120"/>
      <c r="TVG124" s="120"/>
      <c r="TVH124" s="120"/>
      <c r="TVI124" s="120"/>
      <c r="TVJ124" s="120"/>
      <c r="TVK124" s="120"/>
      <c r="TVL124" s="120"/>
      <c r="TVM124" s="119" t="s">
        <v>118</v>
      </c>
      <c r="TVN124" s="120"/>
      <c r="TVO124" s="120"/>
      <c r="TVP124" s="120"/>
      <c r="TVQ124" s="120"/>
      <c r="TVR124" s="120"/>
      <c r="TVS124" s="120"/>
      <c r="TVT124" s="120"/>
      <c r="TVU124" s="119" t="s">
        <v>118</v>
      </c>
      <c r="TVV124" s="120"/>
      <c r="TVW124" s="120"/>
      <c r="TVX124" s="120"/>
      <c r="TVY124" s="120"/>
      <c r="TVZ124" s="120"/>
      <c r="TWA124" s="120"/>
      <c r="TWB124" s="120"/>
      <c r="TWC124" s="119" t="s">
        <v>118</v>
      </c>
      <c r="TWD124" s="120"/>
      <c r="TWE124" s="120"/>
      <c r="TWF124" s="120"/>
      <c r="TWG124" s="120"/>
      <c r="TWH124" s="120"/>
      <c r="TWI124" s="120"/>
      <c r="TWJ124" s="120"/>
      <c r="TWK124" s="119" t="s">
        <v>118</v>
      </c>
      <c r="TWL124" s="120"/>
      <c r="TWM124" s="120"/>
      <c r="TWN124" s="120"/>
      <c r="TWO124" s="120"/>
      <c r="TWP124" s="120"/>
      <c r="TWQ124" s="120"/>
      <c r="TWR124" s="120"/>
      <c r="TWS124" s="119" t="s">
        <v>118</v>
      </c>
      <c r="TWT124" s="120"/>
      <c r="TWU124" s="120"/>
      <c r="TWV124" s="120"/>
      <c r="TWW124" s="120"/>
      <c r="TWX124" s="120"/>
      <c r="TWY124" s="120"/>
      <c r="TWZ124" s="120"/>
      <c r="TXA124" s="119" t="s">
        <v>118</v>
      </c>
      <c r="TXB124" s="120"/>
      <c r="TXC124" s="120"/>
      <c r="TXD124" s="120"/>
      <c r="TXE124" s="120"/>
      <c r="TXF124" s="120"/>
      <c r="TXG124" s="120"/>
      <c r="TXH124" s="120"/>
      <c r="TXI124" s="119" t="s">
        <v>118</v>
      </c>
      <c r="TXJ124" s="120"/>
      <c r="TXK124" s="120"/>
      <c r="TXL124" s="120"/>
      <c r="TXM124" s="120"/>
      <c r="TXN124" s="120"/>
      <c r="TXO124" s="120"/>
      <c r="TXP124" s="120"/>
      <c r="TXQ124" s="119" t="s">
        <v>118</v>
      </c>
      <c r="TXR124" s="120"/>
      <c r="TXS124" s="120"/>
      <c r="TXT124" s="120"/>
      <c r="TXU124" s="120"/>
      <c r="TXV124" s="120"/>
      <c r="TXW124" s="120"/>
      <c r="TXX124" s="120"/>
      <c r="TXY124" s="119" t="s">
        <v>118</v>
      </c>
      <c r="TXZ124" s="120"/>
      <c r="TYA124" s="120"/>
      <c r="TYB124" s="120"/>
      <c r="TYC124" s="120"/>
      <c r="TYD124" s="120"/>
      <c r="TYE124" s="120"/>
      <c r="TYF124" s="120"/>
      <c r="TYG124" s="119" t="s">
        <v>118</v>
      </c>
      <c r="TYH124" s="120"/>
      <c r="TYI124" s="120"/>
      <c r="TYJ124" s="120"/>
      <c r="TYK124" s="120"/>
      <c r="TYL124" s="120"/>
      <c r="TYM124" s="120"/>
      <c r="TYN124" s="120"/>
      <c r="TYO124" s="119" t="s">
        <v>118</v>
      </c>
      <c r="TYP124" s="120"/>
      <c r="TYQ124" s="120"/>
      <c r="TYR124" s="120"/>
      <c r="TYS124" s="120"/>
      <c r="TYT124" s="120"/>
      <c r="TYU124" s="120"/>
      <c r="TYV124" s="120"/>
      <c r="TYW124" s="119" t="s">
        <v>118</v>
      </c>
      <c r="TYX124" s="120"/>
      <c r="TYY124" s="120"/>
      <c r="TYZ124" s="120"/>
      <c r="TZA124" s="120"/>
      <c r="TZB124" s="120"/>
      <c r="TZC124" s="120"/>
      <c r="TZD124" s="120"/>
      <c r="TZE124" s="119" t="s">
        <v>118</v>
      </c>
      <c r="TZF124" s="120"/>
      <c r="TZG124" s="120"/>
      <c r="TZH124" s="120"/>
      <c r="TZI124" s="120"/>
      <c r="TZJ124" s="120"/>
      <c r="TZK124" s="120"/>
      <c r="TZL124" s="120"/>
      <c r="TZM124" s="119" t="s">
        <v>118</v>
      </c>
      <c r="TZN124" s="120"/>
      <c r="TZO124" s="120"/>
      <c r="TZP124" s="120"/>
      <c r="TZQ124" s="120"/>
      <c r="TZR124" s="120"/>
      <c r="TZS124" s="120"/>
      <c r="TZT124" s="120"/>
      <c r="TZU124" s="119" t="s">
        <v>118</v>
      </c>
      <c r="TZV124" s="120"/>
      <c r="TZW124" s="120"/>
      <c r="TZX124" s="120"/>
      <c r="TZY124" s="120"/>
      <c r="TZZ124" s="120"/>
      <c r="UAA124" s="120"/>
      <c r="UAB124" s="120"/>
      <c r="UAC124" s="119" t="s">
        <v>118</v>
      </c>
      <c r="UAD124" s="120"/>
      <c r="UAE124" s="120"/>
      <c r="UAF124" s="120"/>
      <c r="UAG124" s="120"/>
      <c r="UAH124" s="120"/>
      <c r="UAI124" s="120"/>
      <c r="UAJ124" s="120"/>
      <c r="UAK124" s="119" t="s">
        <v>118</v>
      </c>
      <c r="UAL124" s="120"/>
      <c r="UAM124" s="120"/>
      <c r="UAN124" s="120"/>
      <c r="UAO124" s="120"/>
      <c r="UAP124" s="120"/>
      <c r="UAQ124" s="120"/>
      <c r="UAR124" s="120"/>
      <c r="UAS124" s="119" t="s">
        <v>118</v>
      </c>
      <c r="UAT124" s="120"/>
      <c r="UAU124" s="120"/>
      <c r="UAV124" s="120"/>
      <c r="UAW124" s="120"/>
      <c r="UAX124" s="120"/>
      <c r="UAY124" s="120"/>
      <c r="UAZ124" s="120"/>
      <c r="UBA124" s="119" t="s">
        <v>118</v>
      </c>
      <c r="UBB124" s="120"/>
      <c r="UBC124" s="120"/>
      <c r="UBD124" s="120"/>
      <c r="UBE124" s="120"/>
      <c r="UBF124" s="120"/>
      <c r="UBG124" s="120"/>
      <c r="UBH124" s="120"/>
      <c r="UBI124" s="119" t="s">
        <v>118</v>
      </c>
      <c r="UBJ124" s="120"/>
      <c r="UBK124" s="120"/>
      <c r="UBL124" s="120"/>
      <c r="UBM124" s="120"/>
      <c r="UBN124" s="120"/>
      <c r="UBO124" s="120"/>
      <c r="UBP124" s="120"/>
      <c r="UBQ124" s="119" t="s">
        <v>118</v>
      </c>
      <c r="UBR124" s="120"/>
      <c r="UBS124" s="120"/>
      <c r="UBT124" s="120"/>
      <c r="UBU124" s="120"/>
      <c r="UBV124" s="120"/>
      <c r="UBW124" s="120"/>
      <c r="UBX124" s="120"/>
      <c r="UBY124" s="119" t="s">
        <v>118</v>
      </c>
      <c r="UBZ124" s="120"/>
      <c r="UCA124" s="120"/>
      <c r="UCB124" s="120"/>
      <c r="UCC124" s="120"/>
      <c r="UCD124" s="120"/>
      <c r="UCE124" s="120"/>
      <c r="UCF124" s="120"/>
      <c r="UCG124" s="119" t="s">
        <v>118</v>
      </c>
      <c r="UCH124" s="120"/>
      <c r="UCI124" s="120"/>
      <c r="UCJ124" s="120"/>
      <c r="UCK124" s="120"/>
      <c r="UCL124" s="120"/>
      <c r="UCM124" s="120"/>
      <c r="UCN124" s="120"/>
      <c r="UCO124" s="119" t="s">
        <v>118</v>
      </c>
      <c r="UCP124" s="120"/>
      <c r="UCQ124" s="120"/>
      <c r="UCR124" s="120"/>
      <c r="UCS124" s="120"/>
      <c r="UCT124" s="120"/>
      <c r="UCU124" s="120"/>
      <c r="UCV124" s="120"/>
      <c r="UCW124" s="119" t="s">
        <v>118</v>
      </c>
      <c r="UCX124" s="120"/>
      <c r="UCY124" s="120"/>
      <c r="UCZ124" s="120"/>
      <c r="UDA124" s="120"/>
      <c r="UDB124" s="120"/>
      <c r="UDC124" s="120"/>
      <c r="UDD124" s="120"/>
      <c r="UDE124" s="119" t="s">
        <v>118</v>
      </c>
      <c r="UDF124" s="120"/>
      <c r="UDG124" s="120"/>
      <c r="UDH124" s="120"/>
      <c r="UDI124" s="120"/>
      <c r="UDJ124" s="120"/>
      <c r="UDK124" s="120"/>
      <c r="UDL124" s="120"/>
      <c r="UDM124" s="119" t="s">
        <v>118</v>
      </c>
      <c r="UDN124" s="120"/>
      <c r="UDO124" s="120"/>
      <c r="UDP124" s="120"/>
      <c r="UDQ124" s="120"/>
      <c r="UDR124" s="120"/>
      <c r="UDS124" s="120"/>
      <c r="UDT124" s="120"/>
      <c r="UDU124" s="119" t="s">
        <v>118</v>
      </c>
      <c r="UDV124" s="120"/>
      <c r="UDW124" s="120"/>
      <c r="UDX124" s="120"/>
      <c r="UDY124" s="120"/>
      <c r="UDZ124" s="120"/>
      <c r="UEA124" s="120"/>
      <c r="UEB124" s="120"/>
      <c r="UEC124" s="119" t="s">
        <v>118</v>
      </c>
      <c r="UED124" s="120"/>
      <c r="UEE124" s="120"/>
      <c r="UEF124" s="120"/>
      <c r="UEG124" s="120"/>
      <c r="UEH124" s="120"/>
      <c r="UEI124" s="120"/>
      <c r="UEJ124" s="120"/>
      <c r="UEK124" s="119" t="s">
        <v>118</v>
      </c>
      <c r="UEL124" s="120"/>
      <c r="UEM124" s="120"/>
      <c r="UEN124" s="120"/>
      <c r="UEO124" s="120"/>
      <c r="UEP124" s="120"/>
      <c r="UEQ124" s="120"/>
      <c r="UER124" s="120"/>
      <c r="UES124" s="119" t="s">
        <v>118</v>
      </c>
      <c r="UET124" s="120"/>
      <c r="UEU124" s="120"/>
      <c r="UEV124" s="120"/>
      <c r="UEW124" s="120"/>
      <c r="UEX124" s="120"/>
      <c r="UEY124" s="120"/>
      <c r="UEZ124" s="120"/>
      <c r="UFA124" s="119" t="s">
        <v>118</v>
      </c>
      <c r="UFB124" s="120"/>
      <c r="UFC124" s="120"/>
      <c r="UFD124" s="120"/>
      <c r="UFE124" s="120"/>
      <c r="UFF124" s="120"/>
      <c r="UFG124" s="120"/>
      <c r="UFH124" s="120"/>
      <c r="UFI124" s="119" t="s">
        <v>118</v>
      </c>
      <c r="UFJ124" s="120"/>
      <c r="UFK124" s="120"/>
      <c r="UFL124" s="120"/>
      <c r="UFM124" s="120"/>
      <c r="UFN124" s="120"/>
      <c r="UFO124" s="120"/>
      <c r="UFP124" s="120"/>
      <c r="UFQ124" s="119" t="s">
        <v>118</v>
      </c>
      <c r="UFR124" s="120"/>
      <c r="UFS124" s="120"/>
      <c r="UFT124" s="120"/>
      <c r="UFU124" s="120"/>
      <c r="UFV124" s="120"/>
      <c r="UFW124" s="120"/>
      <c r="UFX124" s="120"/>
      <c r="UFY124" s="119" t="s">
        <v>118</v>
      </c>
      <c r="UFZ124" s="120"/>
      <c r="UGA124" s="120"/>
      <c r="UGB124" s="120"/>
      <c r="UGC124" s="120"/>
      <c r="UGD124" s="120"/>
      <c r="UGE124" s="120"/>
      <c r="UGF124" s="120"/>
      <c r="UGG124" s="119" t="s">
        <v>118</v>
      </c>
      <c r="UGH124" s="120"/>
      <c r="UGI124" s="120"/>
      <c r="UGJ124" s="120"/>
      <c r="UGK124" s="120"/>
      <c r="UGL124" s="120"/>
      <c r="UGM124" s="120"/>
      <c r="UGN124" s="120"/>
      <c r="UGO124" s="119" t="s">
        <v>118</v>
      </c>
      <c r="UGP124" s="120"/>
      <c r="UGQ124" s="120"/>
      <c r="UGR124" s="120"/>
      <c r="UGS124" s="120"/>
      <c r="UGT124" s="120"/>
      <c r="UGU124" s="120"/>
      <c r="UGV124" s="120"/>
      <c r="UGW124" s="119" t="s">
        <v>118</v>
      </c>
      <c r="UGX124" s="120"/>
      <c r="UGY124" s="120"/>
      <c r="UGZ124" s="120"/>
      <c r="UHA124" s="120"/>
      <c r="UHB124" s="120"/>
      <c r="UHC124" s="120"/>
      <c r="UHD124" s="120"/>
      <c r="UHE124" s="119" t="s">
        <v>118</v>
      </c>
      <c r="UHF124" s="120"/>
      <c r="UHG124" s="120"/>
      <c r="UHH124" s="120"/>
      <c r="UHI124" s="120"/>
      <c r="UHJ124" s="120"/>
      <c r="UHK124" s="120"/>
      <c r="UHL124" s="120"/>
      <c r="UHM124" s="119" t="s">
        <v>118</v>
      </c>
      <c r="UHN124" s="120"/>
      <c r="UHO124" s="120"/>
      <c r="UHP124" s="120"/>
      <c r="UHQ124" s="120"/>
      <c r="UHR124" s="120"/>
      <c r="UHS124" s="120"/>
      <c r="UHT124" s="120"/>
      <c r="UHU124" s="119" t="s">
        <v>118</v>
      </c>
      <c r="UHV124" s="120"/>
      <c r="UHW124" s="120"/>
      <c r="UHX124" s="120"/>
      <c r="UHY124" s="120"/>
      <c r="UHZ124" s="120"/>
      <c r="UIA124" s="120"/>
      <c r="UIB124" s="120"/>
      <c r="UIC124" s="119" t="s">
        <v>118</v>
      </c>
      <c r="UID124" s="120"/>
      <c r="UIE124" s="120"/>
      <c r="UIF124" s="120"/>
      <c r="UIG124" s="120"/>
      <c r="UIH124" s="120"/>
      <c r="UII124" s="120"/>
      <c r="UIJ124" s="120"/>
      <c r="UIK124" s="119" t="s">
        <v>118</v>
      </c>
      <c r="UIL124" s="120"/>
      <c r="UIM124" s="120"/>
      <c r="UIN124" s="120"/>
      <c r="UIO124" s="120"/>
      <c r="UIP124" s="120"/>
      <c r="UIQ124" s="120"/>
      <c r="UIR124" s="120"/>
      <c r="UIS124" s="119" t="s">
        <v>118</v>
      </c>
      <c r="UIT124" s="120"/>
      <c r="UIU124" s="120"/>
      <c r="UIV124" s="120"/>
      <c r="UIW124" s="120"/>
      <c r="UIX124" s="120"/>
      <c r="UIY124" s="120"/>
      <c r="UIZ124" s="120"/>
      <c r="UJA124" s="119" t="s">
        <v>118</v>
      </c>
      <c r="UJB124" s="120"/>
      <c r="UJC124" s="120"/>
      <c r="UJD124" s="120"/>
      <c r="UJE124" s="120"/>
      <c r="UJF124" s="120"/>
      <c r="UJG124" s="120"/>
      <c r="UJH124" s="120"/>
      <c r="UJI124" s="119" t="s">
        <v>118</v>
      </c>
      <c r="UJJ124" s="120"/>
      <c r="UJK124" s="120"/>
      <c r="UJL124" s="120"/>
      <c r="UJM124" s="120"/>
      <c r="UJN124" s="120"/>
      <c r="UJO124" s="120"/>
      <c r="UJP124" s="120"/>
      <c r="UJQ124" s="119" t="s">
        <v>118</v>
      </c>
      <c r="UJR124" s="120"/>
      <c r="UJS124" s="120"/>
      <c r="UJT124" s="120"/>
      <c r="UJU124" s="120"/>
      <c r="UJV124" s="120"/>
      <c r="UJW124" s="120"/>
      <c r="UJX124" s="120"/>
      <c r="UJY124" s="119" t="s">
        <v>118</v>
      </c>
      <c r="UJZ124" s="120"/>
      <c r="UKA124" s="120"/>
      <c r="UKB124" s="120"/>
      <c r="UKC124" s="120"/>
      <c r="UKD124" s="120"/>
      <c r="UKE124" s="120"/>
      <c r="UKF124" s="120"/>
      <c r="UKG124" s="119" t="s">
        <v>118</v>
      </c>
      <c r="UKH124" s="120"/>
      <c r="UKI124" s="120"/>
      <c r="UKJ124" s="120"/>
      <c r="UKK124" s="120"/>
      <c r="UKL124" s="120"/>
      <c r="UKM124" s="120"/>
      <c r="UKN124" s="120"/>
      <c r="UKO124" s="119" t="s">
        <v>118</v>
      </c>
      <c r="UKP124" s="120"/>
      <c r="UKQ124" s="120"/>
      <c r="UKR124" s="120"/>
      <c r="UKS124" s="120"/>
      <c r="UKT124" s="120"/>
      <c r="UKU124" s="120"/>
      <c r="UKV124" s="120"/>
      <c r="UKW124" s="119" t="s">
        <v>118</v>
      </c>
      <c r="UKX124" s="120"/>
      <c r="UKY124" s="120"/>
      <c r="UKZ124" s="120"/>
      <c r="ULA124" s="120"/>
      <c r="ULB124" s="120"/>
      <c r="ULC124" s="120"/>
      <c r="ULD124" s="120"/>
      <c r="ULE124" s="119" t="s">
        <v>118</v>
      </c>
      <c r="ULF124" s="120"/>
      <c r="ULG124" s="120"/>
      <c r="ULH124" s="120"/>
      <c r="ULI124" s="120"/>
      <c r="ULJ124" s="120"/>
      <c r="ULK124" s="120"/>
      <c r="ULL124" s="120"/>
      <c r="ULM124" s="119" t="s">
        <v>118</v>
      </c>
      <c r="ULN124" s="120"/>
      <c r="ULO124" s="120"/>
      <c r="ULP124" s="120"/>
      <c r="ULQ124" s="120"/>
      <c r="ULR124" s="120"/>
      <c r="ULS124" s="120"/>
      <c r="ULT124" s="120"/>
      <c r="ULU124" s="119" t="s">
        <v>118</v>
      </c>
      <c r="ULV124" s="120"/>
      <c r="ULW124" s="120"/>
      <c r="ULX124" s="120"/>
      <c r="ULY124" s="120"/>
      <c r="ULZ124" s="120"/>
      <c r="UMA124" s="120"/>
      <c r="UMB124" s="120"/>
      <c r="UMC124" s="119" t="s">
        <v>118</v>
      </c>
      <c r="UMD124" s="120"/>
      <c r="UME124" s="120"/>
      <c r="UMF124" s="120"/>
      <c r="UMG124" s="120"/>
      <c r="UMH124" s="120"/>
      <c r="UMI124" s="120"/>
      <c r="UMJ124" s="120"/>
      <c r="UMK124" s="119" t="s">
        <v>118</v>
      </c>
      <c r="UML124" s="120"/>
      <c r="UMM124" s="120"/>
      <c r="UMN124" s="120"/>
      <c r="UMO124" s="120"/>
      <c r="UMP124" s="120"/>
      <c r="UMQ124" s="120"/>
      <c r="UMR124" s="120"/>
      <c r="UMS124" s="119" t="s">
        <v>118</v>
      </c>
      <c r="UMT124" s="120"/>
      <c r="UMU124" s="120"/>
      <c r="UMV124" s="120"/>
      <c r="UMW124" s="120"/>
      <c r="UMX124" s="120"/>
      <c r="UMY124" s="120"/>
      <c r="UMZ124" s="120"/>
      <c r="UNA124" s="119" t="s">
        <v>118</v>
      </c>
      <c r="UNB124" s="120"/>
      <c r="UNC124" s="120"/>
      <c r="UND124" s="120"/>
      <c r="UNE124" s="120"/>
      <c r="UNF124" s="120"/>
      <c r="UNG124" s="120"/>
      <c r="UNH124" s="120"/>
      <c r="UNI124" s="119" t="s">
        <v>118</v>
      </c>
      <c r="UNJ124" s="120"/>
      <c r="UNK124" s="120"/>
      <c r="UNL124" s="120"/>
      <c r="UNM124" s="120"/>
      <c r="UNN124" s="120"/>
      <c r="UNO124" s="120"/>
      <c r="UNP124" s="120"/>
      <c r="UNQ124" s="119" t="s">
        <v>118</v>
      </c>
      <c r="UNR124" s="120"/>
      <c r="UNS124" s="120"/>
      <c r="UNT124" s="120"/>
      <c r="UNU124" s="120"/>
      <c r="UNV124" s="120"/>
      <c r="UNW124" s="120"/>
      <c r="UNX124" s="120"/>
      <c r="UNY124" s="119" t="s">
        <v>118</v>
      </c>
      <c r="UNZ124" s="120"/>
      <c r="UOA124" s="120"/>
      <c r="UOB124" s="120"/>
      <c r="UOC124" s="120"/>
      <c r="UOD124" s="120"/>
      <c r="UOE124" s="120"/>
      <c r="UOF124" s="120"/>
      <c r="UOG124" s="119" t="s">
        <v>118</v>
      </c>
      <c r="UOH124" s="120"/>
      <c r="UOI124" s="120"/>
      <c r="UOJ124" s="120"/>
      <c r="UOK124" s="120"/>
      <c r="UOL124" s="120"/>
      <c r="UOM124" s="120"/>
      <c r="UON124" s="120"/>
      <c r="UOO124" s="119" t="s">
        <v>118</v>
      </c>
      <c r="UOP124" s="120"/>
      <c r="UOQ124" s="120"/>
      <c r="UOR124" s="120"/>
      <c r="UOS124" s="120"/>
      <c r="UOT124" s="120"/>
      <c r="UOU124" s="120"/>
      <c r="UOV124" s="120"/>
      <c r="UOW124" s="119" t="s">
        <v>118</v>
      </c>
      <c r="UOX124" s="120"/>
      <c r="UOY124" s="120"/>
      <c r="UOZ124" s="120"/>
      <c r="UPA124" s="120"/>
      <c r="UPB124" s="120"/>
      <c r="UPC124" s="120"/>
      <c r="UPD124" s="120"/>
      <c r="UPE124" s="119" t="s">
        <v>118</v>
      </c>
      <c r="UPF124" s="120"/>
      <c r="UPG124" s="120"/>
      <c r="UPH124" s="120"/>
      <c r="UPI124" s="120"/>
      <c r="UPJ124" s="120"/>
      <c r="UPK124" s="120"/>
      <c r="UPL124" s="120"/>
      <c r="UPM124" s="119" t="s">
        <v>118</v>
      </c>
      <c r="UPN124" s="120"/>
      <c r="UPO124" s="120"/>
      <c r="UPP124" s="120"/>
      <c r="UPQ124" s="120"/>
      <c r="UPR124" s="120"/>
      <c r="UPS124" s="120"/>
      <c r="UPT124" s="120"/>
      <c r="UPU124" s="119" t="s">
        <v>118</v>
      </c>
      <c r="UPV124" s="120"/>
      <c r="UPW124" s="120"/>
      <c r="UPX124" s="120"/>
      <c r="UPY124" s="120"/>
      <c r="UPZ124" s="120"/>
      <c r="UQA124" s="120"/>
      <c r="UQB124" s="120"/>
      <c r="UQC124" s="119" t="s">
        <v>118</v>
      </c>
      <c r="UQD124" s="120"/>
      <c r="UQE124" s="120"/>
      <c r="UQF124" s="120"/>
      <c r="UQG124" s="120"/>
      <c r="UQH124" s="120"/>
      <c r="UQI124" s="120"/>
      <c r="UQJ124" s="120"/>
      <c r="UQK124" s="119" t="s">
        <v>118</v>
      </c>
      <c r="UQL124" s="120"/>
      <c r="UQM124" s="120"/>
      <c r="UQN124" s="120"/>
      <c r="UQO124" s="120"/>
      <c r="UQP124" s="120"/>
      <c r="UQQ124" s="120"/>
      <c r="UQR124" s="120"/>
      <c r="UQS124" s="119" t="s">
        <v>118</v>
      </c>
      <c r="UQT124" s="120"/>
      <c r="UQU124" s="120"/>
      <c r="UQV124" s="120"/>
      <c r="UQW124" s="120"/>
      <c r="UQX124" s="120"/>
      <c r="UQY124" s="120"/>
      <c r="UQZ124" s="120"/>
      <c r="URA124" s="119" t="s">
        <v>118</v>
      </c>
      <c r="URB124" s="120"/>
      <c r="URC124" s="120"/>
      <c r="URD124" s="120"/>
      <c r="URE124" s="120"/>
      <c r="URF124" s="120"/>
      <c r="URG124" s="120"/>
      <c r="URH124" s="120"/>
      <c r="URI124" s="119" t="s">
        <v>118</v>
      </c>
      <c r="URJ124" s="120"/>
      <c r="URK124" s="120"/>
      <c r="URL124" s="120"/>
      <c r="URM124" s="120"/>
      <c r="URN124" s="120"/>
      <c r="URO124" s="120"/>
      <c r="URP124" s="120"/>
      <c r="URQ124" s="119" t="s">
        <v>118</v>
      </c>
      <c r="URR124" s="120"/>
      <c r="URS124" s="120"/>
      <c r="URT124" s="120"/>
      <c r="URU124" s="120"/>
      <c r="URV124" s="120"/>
      <c r="URW124" s="120"/>
      <c r="URX124" s="120"/>
      <c r="URY124" s="119" t="s">
        <v>118</v>
      </c>
      <c r="URZ124" s="120"/>
      <c r="USA124" s="120"/>
      <c r="USB124" s="120"/>
      <c r="USC124" s="120"/>
      <c r="USD124" s="120"/>
      <c r="USE124" s="120"/>
      <c r="USF124" s="120"/>
      <c r="USG124" s="119" t="s">
        <v>118</v>
      </c>
      <c r="USH124" s="120"/>
      <c r="USI124" s="120"/>
      <c r="USJ124" s="120"/>
      <c r="USK124" s="120"/>
      <c r="USL124" s="120"/>
      <c r="USM124" s="120"/>
      <c r="USN124" s="120"/>
      <c r="USO124" s="119" t="s">
        <v>118</v>
      </c>
      <c r="USP124" s="120"/>
      <c r="USQ124" s="120"/>
      <c r="USR124" s="120"/>
      <c r="USS124" s="120"/>
      <c r="UST124" s="120"/>
      <c r="USU124" s="120"/>
      <c r="USV124" s="120"/>
      <c r="USW124" s="119" t="s">
        <v>118</v>
      </c>
      <c r="USX124" s="120"/>
      <c r="USY124" s="120"/>
      <c r="USZ124" s="120"/>
      <c r="UTA124" s="120"/>
      <c r="UTB124" s="120"/>
      <c r="UTC124" s="120"/>
      <c r="UTD124" s="120"/>
      <c r="UTE124" s="119" t="s">
        <v>118</v>
      </c>
      <c r="UTF124" s="120"/>
      <c r="UTG124" s="120"/>
      <c r="UTH124" s="120"/>
      <c r="UTI124" s="120"/>
      <c r="UTJ124" s="120"/>
      <c r="UTK124" s="120"/>
      <c r="UTL124" s="120"/>
      <c r="UTM124" s="119" t="s">
        <v>118</v>
      </c>
      <c r="UTN124" s="120"/>
      <c r="UTO124" s="120"/>
      <c r="UTP124" s="120"/>
      <c r="UTQ124" s="120"/>
      <c r="UTR124" s="120"/>
      <c r="UTS124" s="120"/>
      <c r="UTT124" s="120"/>
      <c r="UTU124" s="119" t="s">
        <v>118</v>
      </c>
      <c r="UTV124" s="120"/>
      <c r="UTW124" s="120"/>
      <c r="UTX124" s="120"/>
      <c r="UTY124" s="120"/>
      <c r="UTZ124" s="120"/>
      <c r="UUA124" s="120"/>
      <c r="UUB124" s="120"/>
      <c r="UUC124" s="119" t="s">
        <v>118</v>
      </c>
      <c r="UUD124" s="120"/>
      <c r="UUE124" s="120"/>
      <c r="UUF124" s="120"/>
      <c r="UUG124" s="120"/>
      <c r="UUH124" s="120"/>
      <c r="UUI124" s="120"/>
      <c r="UUJ124" s="120"/>
      <c r="UUK124" s="119" t="s">
        <v>118</v>
      </c>
      <c r="UUL124" s="120"/>
      <c r="UUM124" s="120"/>
      <c r="UUN124" s="120"/>
      <c r="UUO124" s="120"/>
      <c r="UUP124" s="120"/>
      <c r="UUQ124" s="120"/>
      <c r="UUR124" s="120"/>
      <c r="UUS124" s="119" t="s">
        <v>118</v>
      </c>
      <c r="UUT124" s="120"/>
      <c r="UUU124" s="120"/>
      <c r="UUV124" s="120"/>
      <c r="UUW124" s="120"/>
      <c r="UUX124" s="120"/>
      <c r="UUY124" s="120"/>
      <c r="UUZ124" s="120"/>
      <c r="UVA124" s="119" t="s">
        <v>118</v>
      </c>
      <c r="UVB124" s="120"/>
      <c r="UVC124" s="120"/>
      <c r="UVD124" s="120"/>
      <c r="UVE124" s="120"/>
      <c r="UVF124" s="120"/>
      <c r="UVG124" s="120"/>
      <c r="UVH124" s="120"/>
      <c r="UVI124" s="119" t="s">
        <v>118</v>
      </c>
      <c r="UVJ124" s="120"/>
      <c r="UVK124" s="120"/>
      <c r="UVL124" s="120"/>
      <c r="UVM124" s="120"/>
      <c r="UVN124" s="120"/>
      <c r="UVO124" s="120"/>
      <c r="UVP124" s="120"/>
      <c r="UVQ124" s="119" t="s">
        <v>118</v>
      </c>
      <c r="UVR124" s="120"/>
      <c r="UVS124" s="120"/>
      <c r="UVT124" s="120"/>
      <c r="UVU124" s="120"/>
      <c r="UVV124" s="120"/>
      <c r="UVW124" s="120"/>
      <c r="UVX124" s="120"/>
      <c r="UVY124" s="119" t="s">
        <v>118</v>
      </c>
      <c r="UVZ124" s="120"/>
      <c r="UWA124" s="120"/>
      <c r="UWB124" s="120"/>
      <c r="UWC124" s="120"/>
      <c r="UWD124" s="120"/>
      <c r="UWE124" s="120"/>
      <c r="UWF124" s="120"/>
      <c r="UWG124" s="119" t="s">
        <v>118</v>
      </c>
      <c r="UWH124" s="120"/>
      <c r="UWI124" s="120"/>
      <c r="UWJ124" s="120"/>
      <c r="UWK124" s="120"/>
      <c r="UWL124" s="120"/>
      <c r="UWM124" s="120"/>
      <c r="UWN124" s="120"/>
      <c r="UWO124" s="119" t="s">
        <v>118</v>
      </c>
      <c r="UWP124" s="120"/>
      <c r="UWQ124" s="120"/>
      <c r="UWR124" s="120"/>
      <c r="UWS124" s="120"/>
      <c r="UWT124" s="120"/>
      <c r="UWU124" s="120"/>
      <c r="UWV124" s="120"/>
      <c r="UWW124" s="119" t="s">
        <v>118</v>
      </c>
      <c r="UWX124" s="120"/>
      <c r="UWY124" s="120"/>
      <c r="UWZ124" s="120"/>
      <c r="UXA124" s="120"/>
      <c r="UXB124" s="120"/>
      <c r="UXC124" s="120"/>
      <c r="UXD124" s="120"/>
      <c r="UXE124" s="119" t="s">
        <v>118</v>
      </c>
      <c r="UXF124" s="120"/>
      <c r="UXG124" s="120"/>
      <c r="UXH124" s="120"/>
      <c r="UXI124" s="120"/>
      <c r="UXJ124" s="120"/>
      <c r="UXK124" s="120"/>
      <c r="UXL124" s="120"/>
      <c r="UXM124" s="119" t="s">
        <v>118</v>
      </c>
      <c r="UXN124" s="120"/>
      <c r="UXO124" s="120"/>
      <c r="UXP124" s="120"/>
      <c r="UXQ124" s="120"/>
      <c r="UXR124" s="120"/>
      <c r="UXS124" s="120"/>
      <c r="UXT124" s="120"/>
      <c r="UXU124" s="119" t="s">
        <v>118</v>
      </c>
      <c r="UXV124" s="120"/>
      <c r="UXW124" s="120"/>
      <c r="UXX124" s="120"/>
      <c r="UXY124" s="120"/>
      <c r="UXZ124" s="120"/>
      <c r="UYA124" s="120"/>
      <c r="UYB124" s="120"/>
      <c r="UYC124" s="119" t="s">
        <v>118</v>
      </c>
      <c r="UYD124" s="120"/>
      <c r="UYE124" s="120"/>
      <c r="UYF124" s="120"/>
      <c r="UYG124" s="120"/>
      <c r="UYH124" s="120"/>
      <c r="UYI124" s="120"/>
      <c r="UYJ124" s="120"/>
      <c r="UYK124" s="119" t="s">
        <v>118</v>
      </c>
      <c r="UYL124" s="120"/>
      <c r="UYM124" s="120"/>
      <c r="UYN124" s="120"/>
      <c r="UYO124" s="120"/>
      <c r="UYP124" s="120"/>
      <c r="UYQ124" s="120"/>
      <c r="UYR124" s="120"/>
      <c r="UYS124" s="119" t="s">
        <v>118</v>
      </c>
      <c r="UYT124" s="120"/>
      <c r="UYU124" s="120"/>
      <c r="UYV124" s="120"/>
      <c r="UYW124" s="120"/>
      <c r="UYX124" s="120"/>
      <c r="UYY124" s="120"/>
      <c r="UYZ124" s="120"/>
      <c r="UZA124" s="119" t="s">
        <v>118</v>
      </c>
      <c r="UZB124" s="120"/>
      <c r="UZC124" s="120"/>
      <c r="UZD124" s="120"/>
      <c r="UZE124" s="120"/>
      <c r="UZF124" s="120"/>
      <c r="UZG124" s="120"/>
      <c r="UZH124" s="120"/>
      <c r="UZI124" s="119" t="s">
        <v>118</v>
      </c>
      <c r="UZJ124" s="120"/>
      <c r="UZK124" s="120"/>
      <c r="UZL124" s="120"/>
      <c r="UZM124" s="120"/>
      <c r="UZN124" s="120"/>
      <c r="UZO124" s="120"/>
      <c r="UZP124" s="120"/>
      <c r="UZQ124" s="119" t="s">
        <v>118</v>
      </c>
      <c r="UZR124" s="120"/>
      <c r="UZS124" s="120"/>
      <c r="UZT124" s="120"/>
      <c r="UZU124" s="120"/>
      <c r="UZV124" s="120"/>
      <c r="UZW124" s="120"/>
      <c r="UZX124" s="120"/>
      <c r="UZY124" s="119" t="s">
        <v>118</v>
      </c>
      <c r="UZZ124" s="120"/>
      <c r="VAA124" s="120"/>
      <c r="VAB124" s="120"/>
      <c r="VAC124" s="120"/>
      <c r="VAD124" s="120"/>
      <c r="VAE124" s="120"/>
      <c r="VAF124" s="120"/>
      <c r="VAG124" s="119" t="s">
        <v>118</v>
      </c>
      <c r="VAH124" s="120"/>
      <c r="VAI124" s="120"/>
      <c r="VAJ124" s="120"/>
      <c r="VAK124" s="120"/>
      <c r="VAL124" s="120"/>
      <c r="VAM124" s="120"/>
      <c r="VAN124" s="120"/>
      <c r="VAO124" s="119" t="s">
        <v>118</v>
      </c>
      <c r="VAP124" s="120"/>
      <c r="VAQ124" s="120"/>
      <c r="VAR124" s="120"/>
      <c r="VAS124" s="120"/>
      <c r="VAT124" s="120"/>
      <c r="VAU124" s="120"/>
      <c r="VAV124" s="120"/>
      <c r="VAW124" s="119" t="s">
        <v>118</v>
      </c>
      <c r="VAX124" s="120"/>
      <c r="VAY124" s="120"/>
      <c r="VAZ124" s="120"/>
      <c r="VBA124" s="120"/>
      <c r="VBB124" s="120"/>
      <c r="VBC124" s="120"/>
      <c r="VBD124" s="120"/>
      <c r="VBE124" s="119" t="s">
        <v>118</v>
      </c>
      <c r="VBF124" s="120"/>
      <c r="VBG124" s="120"/>
      <c r="VBH124" s="120"/>
      <c r="VBI124" s="120"/>
      <c r="VBJ124" s="120"/>
      <c r="VBK124" s="120"/>
      <c r="VBL124" s="120"/>
      <c r="VBM124" s="119" t="s">
        <v>118</v>
      </c>
      <c r="VBN124" s="120"/>
      <c r="VBO124" s="120"/>
      <c r="VBP124" s="120"/>
      <c r="VBQ124" s="120"/>
      <c r="VBR124" s="120"/>
      <c r="VBS124" s="120"/>
      <c r="VBT124" s="120"/>
      <c r="VBU124" s="119" t="s">
        <v>118</v>
      </c>
      <c r="VBV124" s="120"/>
      <c r="VBW124" s="120"/>
      <c r="VBX124" s="120"/>
      <c r="VBY124" s="120"/>
      <c r="VBZ124" s="120"/>
      <c r="VCA124" s="120"/>
      <c r="VCB124" s="120"/>
      <c r="VCC124" s="119" t="s">
        <v>118</v>
      </c>
      <c r="VCD124" s="120"/>
      <c r="VCE124" s="120"/>
      <c r="VCF124" s="120"/>
      <c r="VCG124" s="120"/>
      <c r="VCH124" s="120"/>
      <c r="VCI124" s="120"/>
      <c r="VCJ124" s="120"/>
      <c r="VCK124" s="119" t="s">
        <v>118</v>
      </c>
      <c r="VCL124" s="120"/>
      <c r="VCM124" s="120"/>
      <c r="VCN124" s="120"/>
      <c r="VCO124" s="120"/>
      <c r="VCP124" s="120"/>
      <c r="VCQ124" s="120"/>
      <c r="VCR124" s="120"/>
      <c r="VCS124" s="119" t="s">
        <v>118</v>
      </c>
      <c r="VCT124" s="120"/>
      <c r="VCU124" s="120"/>
      <c r="VCV124" s="120"/>
      <c r="VCW124" s="120"/>
      <c r="VCX124" s="120"/>
      <c r="VCY124" s="120"/>
      <c r="VCZ124" s="120"/>
      <c r="VDA124" s="119" t="s">
        <v>118</v>
      </c>
      <c r="VDB124" s="120"/>
      <c r="VDC124" s="120"/>
      <c r="VDD124" s="120"/>
      <c r="VDE124" s="120"/>
      <c r="VDF124" s="120"/>
      <c r="VDG124" s="120"/>
      <c r="VDH124" s="120"/>
      <c r="VDI124" s="119" t="s">
        <v>118</v>
      </c>
      <c r="VDJ124" s="120"/>
      <c r="VDK124" s="120"/>
      <c r="VDL124" s="120"/>
      <c r="VDM124" s="120"/>
      <c r="VDN124" s="120"/>
      <c r="VDO124" s="120"/>
      <c r="VDP124" s="120"/>
      <c r="VDQ124" s="119" t="s">
        <v>118</v>
      </c>
      <c r="VDR124" s="120"/>
      <c r="VDS124" s="120"/>
      <c r="VDT124" s="120"/>
      <c r="VDU124" s="120"/>
      <c r="VDV124" s="120"/>
      <c r="VDW124" s="120"/>
      <c r="VDX124" s="120"/>
      <c r="VDY124" s="119" t="s">
        <v>118</v>
      </c>
      <c r="VDZ124" s="120"/>
      <c r="VEA124" s="120"/>
      <c r="VEB124" s="120"/>
      <c r="VEC124" s="120"/>
      <c r="VED124" s="120"/>
      <c r="VEE124" s="120"/>
      <c r="VEF124" s="120"/>
      <c r="VEG124" s="119" t="s">
        <v>118</v>
      </c>
      <c r="VEH124" s="120"/>
      <c r="VEI124" s="120"/>
      <c r="VEJ124" s="120"/>
      <c r="VEK124" s="120"/>
      <c r="VEL124" s="120"/>
      <c r="VEM124" s="120"/>
      <c r="VEN124" s="120"/>
      <c r="VEO124" s="119" t="s">
        <v>118</v>
      </c>
      <c r="VEP124" s="120"/>
      <c r="VEQ124" s="120"/>
      <c r="VER124" s="120"/>
      <c r="VES124" s="120"/>
      <c r="VET124" s="120"/>
      <c r="VEU124" s="120"/>
      <c r="VEV124" s="120"/>
      <c r="VEW124" s="119" t="s">
        <v>118</v>
      </c>
      <c r="VEX124" s="120"/>
      <c r="VEY124" s="120"/>
      <c r="VEZ124" s="120"/>
      <c r="VFA124" s="120"/>
      <c r="VFB124" s="120"/>
      <c r="VFC124" s="120"/>
      <c r="VFD124" s="120"/>
      <c r="VFE124" s="119" t="s">
        <v>118</v>
      </c>
      <c r="VFF124" s="120"/>
      <c r="VFG124" s="120"/>
      <c r="VFH124" s="120"/>
      <c r="VFI124" s="120"/>
      <c r="VFJ124" s="120"/>
      <c r="VFK124" s="120"/>
      <c r="VFL124" s="120"/>
      <c r="VFM124" s="119" t="s">
        <v>118</v>
      </c>
      <c r="VFN124" s="120"/>
      <c r="VFO124" s="120"/>
      <c r="VFP124" s="120"/>
      <c r="VFQ124" s="120"/>
      <c r="VFR124" s="120"/>
      <c r="VFS124" s="120"/>
      <c r="VFT124" s="120"/>
      <c r="VFU124" s="119" t="s">
        <v>118</v>
      </c>
      <c r="VFV124" s="120"/>
      <c r="VFW124" s="120"/>
      <c r="VFX124" s="120"/>
      <c r="VFY124" s="120"/>
      <c r="VFZ124" s="120"/>
      <c r="VGA124" s="120"/>
      <c r="VGB124" s="120"/>
      <c r="VGC124" s="119" t="s">
        <v>118</v>
      </c>
      <c r="VGD124" s="120"/>
      <c r="VGE124" s="120"/>
      <c r="VGF124" s="120"/>
      <c r="VGG124" s="120"/>
      <c r="VGH124" s="120"/>
      <c r="VGI124" s="120"/>
      <c r="VGJ124" s="120"/>
      <c r="VGK124" s="119" t="s">
        <v>118</v>
      </c>
      <c r="VGL124" s="120"/>
      <c r="VGM124" s="120"/>
      <c r="VGN124" s="120"/>
      <c r="VGO124" s="120"/>
      <c r="VGP124" s="120"/>
      <c r="VGQ124" s="120"/>
      <c r="VGR124" s="120"/>
      <c r="VGS124" s="119" t="s">
        <v>118</v>
      </c>
      <c r="VGT124" s="120"/>
      <c r="VGU124" s="120"/>
      <c r="VGV124" s="120"/>
      <c r="VGW124" s="120"/>
      <c r="VGX124" s="120"/>
      <c r="VGY124" s="120"/>
      <c r="VGZ124" s="120"/>
      <c r="VHA124" s="119" t="s">
        <v>118</v>
      </c>
      <c r="VHB124" s="120"/>
      <c r="VHC124" s="120"/>
      <c r="VHD124" s="120"/>
      <c r="VHE124" s="120"/>
      <c r="VHF124" s="120"/>
      <c r="VHG124" s="120"/>
      <c r="VHH124" s="120"/>
      <c r="VHI124" s="119" t="s">
        <v>118</v>
      </c>
      <c r="VHJ124" s="120"/>
      <c r="VHK124" s="120"/>
      <c r="VHL124" s="120"/>
      <c r="VHM124" s="120"/>
      <c r="VHN124" s="120"/>
      <c r="VHO124" s="120"/>
      <c r="VHP124" s="120"/>
      <c r="VHQ124" s="119" t="s">
        <v>118</v>
      </c>
      <c r="VHR124" s="120"/>
      <c r="VHS124" s="120"/>
      <c r="VHT124" s="120"/>
      <c r="VHU124" s="120"/>
      <c r="VHV124" s="120"/>
      <c r="VHW124" s="120"/>
      <c r="VHX124" s="120"/>
      <c r="VHY124" s="119" t="s">
        <v>118</v>
      </c>
      <c r="VHZ124" s="120"/>
      <c r="VIA124" s="120"/>
      <c r="VIB124" s="120"/>
      <c r="VIC124" s="120"/>
      <c r="VID124" s="120"/>
      <c r="VIE124" s="120"/>
      <c r="VIF124" s="120"/>
      <c r="VIG124" s="119" t="s">
        <v>118</v>
      </c>
      <c r="VIH124" s="120"/>
      <c r="VII124" s="120"/>
      <c r="VIJ124" s="120"/>
      <c r="VIK124" s="120"/>
      <c r="VIL124" s="120"/>
      <c r="VIM124" s="120"/>
      <c r="VIN124" s="120"/>
      <c r="VIO124" s="119" t="s">
        <v>118</v>
      </c>
      <c r="VIP124" s="120"/>
      <c r="VIQ124" s="120"/>
      <c r="VIR124" s="120"/>
      <c r="VIS124" s="120"/>
      <c r="VIT124" s="120"/>
      <c r="VIU124" s="120"/>
      <c r="VIV124" s="120"/>
      <c r="VIW124" s="119" t="s">
        <v>118</v>
      </c>
      <c r="VIX124" s="120"/>
      <c r="VIY124" s="120"/>
      <c r="VIZ124" s="120"/>
      <c r="VJA124" s="120"/>
      <c r="VJB124" s="120"/>
      <c r="VJC124" s="120"/>
      <c r="VJD124" s="120"/>
      <c r="VJE124" s="119" t="s">
        <v>118</v>
      </c>
      <c r="VJF124" s="120"/>
      <c r="VJG124" s="120"/>
      <c r="VJH124" s="120"/>
      <c r="VJI124" s="120"/>
      <c r="VJJ124" s="120"/>
      <c r="VJK124" s="120"/>
      <c r="VJL124" s="120"/>
      <c r="VJM124" s="119" t="s">
        <v>118</v>
      </c>
      <c r="VJN124" s="120"/>
      <c r="VJO124" s="120"/>
      <c r="VJP124" s="120"/>
      <c r="VJQ124" s="120"/>
      <c r="VJR124" s="120"/>
      <c r="VJS124" s="120"/>
      <c r="VJT124" s="120"/>
      <c r="VJU124" s="119" t="s">
        <v>118</v>
      </c>
      <c r="VJV124" s="120"/>
      <c r="VJW124" s="120"/>
      <c r="VJX124" s="120"/>
      <c r="VJY124" s="120"/>
      <c r="VJZ124" s="120"/>
      <c r="VKA124" s="120"/>
      <c r="VKB124" s="120"/>
      <c r="VKC124" s="119" t="s">
        <v>118</v>
      </c>
      <c r="VKD124" s="120"/>
      <c r="VKE124" s="120"/>
      <c r="VKF124" s="120"/>
      <c r="VKG124" s="120"/>
      <c r="VKH124" s="120"/>
      <c r="VKI124" s="120"/>
      <c r="VKJ124" s="120"/>
      <c r="VKK124" s="119" t="s">
        <v>118</v>
      </c>
      <c r="VKL124" s="120"/>
      <c r="VKM124" s="120"/>
      <c r="VKN124" s="120"/>
      <c r="VKO124" s="120"/>
      <c r="VKP124" s="120"/>
      <c r="VKQ124" s="120"/>
      <c r="VKR124" s="120"/>
      <c r="VKS124" s="119" t="s">
        <v>118</v>
      </c>
      <c r="VKT124" s="120"/>
      <c r="VKU124" s="120"/>
      <c r="VKV124" s="120"/>
      <c r="VKW124" s="120"/>
      <c r="VKX124" s="120"/>
      <c r="VKY124" s="120"/>
      <c r="VKZ124" s="120"/>
      <c r="VLA124" s="119" t="s">
        <v>118</v>
      </c>
      <c r="VLB124" s="120"/>
      <c r="VLC124" s="120"/>
      <c r="VLD124" s="120"/>
      <c r="VLE124" s="120"/>
      <c r="VLF124" s="120"/>
      <c r="VLG124" s="120"/>
      <c r="VLH124" s="120"/>
      <c r="VLI124" s="119" t="s">
        <v>118</v>
      </c>
      <c r="VLJ124" s="120"/>
      <c r="VLK124" s="120"/>
      <c r="VLL124" s="120"/>
      <c r="VLM124" s="120"/>
      <c r="VLN124" s="120"/>
      <c r="VLO124" s="120"/>
      <c r="VLP124" s="120"/>
      <c r="VLQ124" s="119" t="s">
        <v>118</v>
      </c>
      <c r="VLR124" s="120"/>
      <c r="VLS124" s="120"/>
      <c r="VLT124" s="120"/>
      <c r="VLU124" s="120"/>
      <c r="VLV124" s="120"/>
      <c r="VLW124" s="120"/>
      <c r="VLX124" s="120"/>
      <c r="VLY124" s="119" t="s">
        <v>118</v>
      </c>
      <c r="VLZ124" s="120"/>
      <c r="VMA124" s="120"/>
      <c r="VMB124" s="120"/>
      <c r="VMC124" s="120"/>
      <c r="VMD124" s="120"/>
      <c r="VME124" s="120"/>
      <c r="VMF124" s="120"/>
      <c r="VMG124" s="119" t="s">
        <v>118</v>
      </c>
      <c r="VMH124" s="120"/>
      <c r="VMI124" s="120"/>
      <c r="VMJ124" s="120"/>
      <c r="VMK124" s="120"/>
      <c r="VML124" s="120"/>
      <c r="VMM124" s="120"/>
      <c r="VMN124" s="120"/>
      <c r="VMO124" s="119" t="s">
        <v>118</v>
      </c>
      <c r="VMP124" s="120"/>
      <c r="VMQ124" s="120"/>
      <c r="VMR124" s="120"/>
      <c r="VMS124" s="120"/>
      <c r="VMT124" s="120"/>
      <c r="VMU124" s="120"/>
      <c r="VMV124" s="120"/>
      <c r="VMW124" s="119" t="s">
        <v>118</v>
      </c>
      <c r="VMX124" s="120"/>
      <c r="VMY124" s="120"/>
      <c r="VMZ124" s="120"/>
      <c r="VNA124" s="120"/>
      <c r="VNB124" s="120"/>
      <c r="VNC124" s="120"/>
      <c r="VND124" s="120"/>
      <c r="VNE124" s="119" t="s">
        <v>118</v>
      </c>
      <c r="VNF124" s="120"/>
      <c r="VNG124" s="120"/>
      <c r="VNH124" s="120"/>
      <c r="VNI124" s="120"/>
      <c r="VNJ124" s="120"/>
      <c r="VNK124" s="120"/>
      <c r="VNL124" s="120"/>
      <c r="VNM124" s="119" t="s">
        <v>118</v>
      </c>
      <c r="VNN124" s="120"/>
      <c r="VNO124" s="120"/>
      <c r="VNP124" s="120"/>
      <c r="VNQ124" s="120"/>
      <c r="VNR124" s="120"/>
      <c r="VNS124" s="120"/>
      <c r="VNT124" s="120"/>
      <c r="VNU124" s="119" t="s">
        <v>118</v>
      </c>
      <c r="VNV124" s="120"/>
      <c r="VNW124" s="120"/>
      <c r="VNX124" s="120"/>
      <c r="VNY124" s="120"/>
      <c r="VNZ124" s="120"/>
      <c r="VOA124" s="120"/>
      <c r="VOB124" s="120"/>
      <c r="VOC124" s="119" t="s">
        <v>118</v>
      </c>
      <c r="VOD124" s="120"/>
      <c r="VOE124" s="120"/>
      <c r="VOF124" s="120"/>
      <c r="VOG124" s="120"/>
      <c r="VOH124" s="120"/>
      <c r="VOI124" s="120"/>
      <c r="VOJ124" s="120"/>
      <c r="VOK124" s="119" t="s">
        <v>118</v>
      </c>
      <c r="VOL124" s="120"/>
      <c r="VOM124" s="120"/>
      <c r="VON124" s="120"/>
      <c r="VOO124" s="120"/>
      <c r="VOP124" s="120"/>
      <c r="VOQ124" s="120"/>
      <c r="VOR124" s="120"/>
      <c r="VOS124" s="119" t="s">
        <v>118</v>
      </c>
      <c r="VOT124" s="120"/>
      <c r="VOU124" s="120"/>
      <c r="VOV124" s="120"/>
      <c r="VOW124" s="120"/>
      <c r="VOX124" s="120"/>
      <c r="VOY124" s="120"/>
      <c r="VOZ124" s="120"/>
      <c r="VPA124" s="119" t="s">
        <v>118</v>
      </c>
      <c r="VPB124" s="120"/>
      <c r="VPC124" s="120"/>
      <c r="VPD124" s="120"/>
      <c r="VPE124" s="120"/>
      <c r="VPF124" s="120"/>
      <c r="VPG124" s="120"/>
      <c r="VPH124" s="120"/>
      <c r="VPI124" s="119" t="s">
        <v>118</v>
      </c>
      <c r="VPJ124" s="120"/>
      <c r="VPK124" s="120"/>
      <c r="VPL124" s="120"/>
      <c r="VPM124" s="120"/>
      <c r="VPN124" s="120"/>
      <c r="VPO124" s="120"/>
      <c r="VPP124" s="120"/>
      <c r="VPQ124" s="119" t="s">
        <v>118</v>
      </c>
      <c r="VPR124" s="120"/>
      <c r="VPS124" s="120"/>
      <c r="VPT124" s="120"/>
      <c r="VPU124" s="120"/>
      <c r="VPV124" s="120"/>
      <c r="VPW124" s="120"/>
      <c r="VPX124" s="120"/>
      <c r="VPY124" s="119" t="s">
        <v>118</v>
      </c>
      <c r="VPZ124" s="120"/>
      <c r="VQA124" s="120"/>
      <c r="VQB124" s="120"/>
      <c r="VQC124" s="120"/>
      <c r="VQD124" s="120"/>
      <c r="VQE124" s="120"/>
      <c r="VQF124" s="120"/>
      <c r="VQG124" s="119" t="s">
        <v>118</v>
      </c>
      <c r="VQH124" s="120"/>
      <c r="VQI124" s="120"/>
      <c r="VQJ124" s="120"/>
      <c r="VQK124" s="120"/>
      <c r="VQL124" s="120"/>
      <c r="VQM124" s="120"/>
      <c r="VQN124" s="120"/>
      <c r="VQO124" s="119" t="s">
        <v>118</v>
      </c>
      <c r="VQP124" s="120"/>
      <c r="VQQ124" s="120"/>
      <c r="VQR124" s="120"/>
      <c r="VQS124" s="120"/>
      <c r="VQT124" s="120"/>
      <c r="VQU124" s="120"/>
      <c r="VQV124" s="120"/>
      <c r="VQW124" s="119" t="s">
        <v>118</v>
      </c>
      <c r="VQX124" s="120"/>
      <c r="VQY124" s="120"/>
      <c r="VQZ124" s="120"/>
      <c r="VRA124" s="120"/>
      <c r="VRB124" s="120"/>
      <c r="VRC124" s="120"/>
      <c r="VRD124" s="120"/>
      <c r="VRE124" s="119" t="s">
        <v>118</v>
      </c>
      <c r="VRF124" s="120"/>
      <c r="VRG124" s="120"/>
      <c r="VRH124" s="120"/>
      <c r="VRI124" s="120"/>
      <c r="VRJ124" s="120"/>
      <c r="VRK124" s="120"/>
      <c r="VRL124" s="120"/>
      <c r="VRM124" s="119" t="s">
        <v>118</v>
      </c>
      <c r="VRN124" s="120"/>
      <c r="VRO124" s="120"/>
      <c r="VRP124" s="120"/>
      <c r="VRQ124" s="120"/>
      <c r="VRR124" s="120"/>
      <c r="VRS124" s="120"/>
      <c r="VRT124" s="120"/>
      <c r="VRU124" s="119" t="s">
        <v>118</v>
      </c>
      <c r="VRV124" s="120"/>
      <c r="VRW124" s="120"/>
      <c r="VRX124" s="120"/>
      <c r="VRY124" s="120"/>
      <c r="VRZ124" s="120"/>
      <c r="VSA124" s="120"/>
      <c r="VSB124" s="120"/>
      <c r="VSC124" s="119" t="s">
        <v>118</v>
      </c>
      <c r="VSD124" s="120"/>
      <c r="VSE124" s="120"/>
      <c r="VSF124" s="120"/>
      <c r="VSG124" s="120"/>
      <c r="VSH124" s="120"/>
      <c r="VSI124" s="120"/>
      <c r="VSJ124" s="120"/>
      <c r="VSK124" s="119" t="s">
        <v>118</v>
      </c>
      <c r="VSL124" s="120"/>
      <c r="VSM124" s="120"/>
      <c r="VSN124" s="120"/>
      <c r="VSO124" s="120"/>
      <c r="VSP124" s="120"/>
      <c r="VSQ124" s="120"/>
      <c r="VSR124" s="120"/>
      <c r="VSS124" s="119" t="s">
        <v>118</v>
      </c>
      <c r="VST124" s="120"/>
      <c r="VSU124" s="120"/>
      <c r="VSV124" s="120"/>
      <c r="VSW124" s="120"/>
      <c r="VSX124" s="120"/>
      <c r="VSY124" s="120"/>
      <c r="VSZ124" s="120"/>
      <c r="VTA124" s="119" t="s">
        <v>118</v>
      </c>
      <c r="VTB124" s="120"/>
      <c r="VTC124" s="120"/>
      <c r="VTD124" s="120"/>
      <c r="VTE124" s="120"/>
      <c r="VTF124" s="120"/>
      <c r="VTG124" s="120"/>
      <c r="VTH124" s="120"/>
      <c r="VTI124" s="119" t="s">
        <v>118</v>
      </c>
      <c r="VTJ124" s="120"/>
      <c r="VTK124" s="120"/>
      <c r="VTL124" s="120"/>
      <c r="VTM124" s="120"/>
      <c r="VTN124" s="120"/>
      <c r="VTO124" s="120"/>
      <c r="VTP124" s="120"/>
      <c r="VTQ124" s="119" t="s">
        <v>118</v>
      </c>
      <c r="VTR124" s="120"/>
      <c r="VTS124" s="120"/>
      <c r="VTT124" s="120"/>
      <c r="VTU124" s="120"/>
      <c r="VTV124" s="120"/>
      <c r="VTW124" s="120"/>
      <c r="VTX124" s="120"/>
      <c r="VTY124" s="119" t="s">
        <v>118</v>
      </c>
      <c r="VTZ124" s="120"/>
      <c r="VUA124" s="120"/>
      <c r="VUB124" s="120"/>
      <c r="VUC124" s="120"/>
      <c r="VUD124" s="120"/>
      <c r="VUE124" s="120"/>
      <c r="VUF124" s="120"/>
      <c r="VUG124" s="119" t="s">
        <v>118</v>
      </c>
      <c r="VUH124" s="120"/>
      <c r="VUI124" s="120"/>
      <c r="VUJ124" s="120"/>
      <c r="VUK124" s="120"/>
      <c r="VUL124" s="120"/>
      <c r="VUM124" s="120"/>
      <c r="VUN124" s="120"/>
      <c r="VUO124" s="119" t="s">
        <v>118</v>
      </c>
      <c r="VUP124" s="120"/>
      <c r="VUQ124" s="120"/>
      <c r="VUR124" s="120"/>
      <c r="VUS124" s="120"/>
      <c r="VUT124" s="120"/>
      <c r="VUU124" s="120"/>
      <c r="VUV124" s="120"/>
      <c r="VUW124" s="119" t="s">
        <v>118</v>
      </c>
      <c r="VUX124" s="120"/>
      <c r="VUY124" s="120"/>
      <c r="VUZ124" s="120"/>
      <c r="VVA124" s="120"/>
      <c r="VVB124" s="120"/>
      <c r="VVC124" s="120"/>
      <c r="VVD124" s="120"/>
      <c r="VVE124" s="119" t="s">
        <v>118</v>
      </c>
      <c r="VVF124" s="120"/>
      <c r="VVG124" s="120"/>
      <c r="VVH124" s="120"/>
      <c r="VVI124" s="120"/>
      <c r="VVJ124" s="120"/>
      <c r="VVK124" s="120"/>
      <c r="VVL124" s="120"/>
      <c r="VVM124" s="119" t="s">
        <v>118</v>
      </c>
      <c r="VVN124" s="120"/>
      <c r="VVO124" s="120"/>
      <c r="VVP124" s="120"/>
      <c r="VVQ124" s="120"/>
      <c r="VVR124" s="120"/>
      <c r="VVS124" s="120"/>
      <c r="VVT124" s="120"/>
      <c r="VVU124" s="119" t="s">
        <v>118</v>
      </c>
      <c r="VVV124" s="120"/>
      <c r="VVW124" s="120"/>
      <c r="VVX124" s="120"/>
      <c r="VVY124" s="120"/>
      <c r="VVZ124" s="120"/>
      <c r="VWA124" s="120"/>
      <c r="VWB124" s="120"/>
      <c r="VWC124" s="119" t="s">
        <v>118</v>
      </c>
      <c r="VWD124" s="120"/>
      <c r="VWE124" s="120"/>
      <c r="VWF124" s="120"/>
      <c r="VWG124" s="120"/>
      <c r="VWH124" s="120"/>
      <c r="VWI124" s="120"/>
      <c r="VWJ124" s="120"/>
      <c r="VWK124" s="119" t="s">
        <v>118</v>
      </c>
      <c r="VWL124" s="120"/>
      <c r="VWM124" s="120"/>
      <c r="VWN124" s="120"/>
      <c r="VWO124" s="120"/>
      <c r="VWP124" s="120"/>
      <c r="VWQ124" s="120"/>
      <c r="VWR124" s="120"/>
      <c r="VWS124" s="119" t="s">
        <v>118</v>
      </c>
      <c r="VWT124" s="120"/>
      <c r="VWU124" s="120"/>
      <c r="VWV124" s="120"/>
      <c r="VWW124" s="120"/>
      <c r="VWX124" s="120"/>
      <c r="VWY124" s="120"/>
      <c r="VWZ124" s="120"/>
      <c r="VXA124" s="119" t="s">
        <v>118</v>
      </c>
      <c r="VXB124" s="120"/>
      <c r="VXC124" s="120"/>
      <c r="VXD124" s="120"/>
      <c r="VXE124" s="120"/>
      <c r="VXF124" s="120"/>
      <c r="VXG124" s="120"/>
      <c r="VXH124" s="120"/>
      <c r="VXI124" s="119" t="s">
        <v>118</v>
      </c>
      <c r="VXJ124" s="120"/>
      <c r="VXK124" s="120"/>
      <c r="VXL124" s="120"/>
      <c r="VXM124" s="120"/>
      <c r="VXN124" s="120"/>
      <c r="VXO124" s="120"/>
      <c r="VXP124" s="120"/>
      <c r="VXQ124" s="119" t="s">
        <v>118</v>
      </c>
      <c r="VXR124" s="120"/>
      <c r="VXS124" s="120"/>
      <c r="VXT124" s="120"/>
      <c r="VXU124" s="120"/>
      <c r="VXV124" s="120"/>
      <c r="VXW124" s="120"/>
      <c r="VXX124" s="120"/>
      <c r="VXY124" s="119" t="s">
        <v>118</v>
      </c>
      <c r="VXZ124" s="120"/>
      <c r="VYA124" s="120"/>
      <c r="VYB124" s="120"/>
      <c r="VYC124" s="120"/>
      <c r="VYD124" s="120"/>
      <c r="VYE124" s="120"/>
      <c r="VYF124" s="120"/>
      <c r="VYG124" s="119" t="s">
        <v>118</v>
      </c>
      <c r="VYH124" s="120"/>
      <c r="VYI124" s="120"/>
      <c r="VYJ124" s="120"/>
      <c r="VYK124" s="120"/>
      <c r="VYL124" s="120"/>
      <c r="VYM124" s="120"/>
      <c r="VYN124" s="120"/>
      <c r="VYO124" s="119" t="s">
        <v>118</v>
      </c>
      <c r="VYP124" s="120"/>
      <c r="VYQ124" s="120"/>
      <c r="VYR124" s="120"/>
      <c r="VYS124" s="120"/>
      <c r="VYT124" s="120"/>
      <c r="VYU124" s="120"/>
      <c r="VYV124" s="120"/>
      <c r="VYW124" s="119" t="s">
        <v>118</v>
      </c>
      <c r="VYX124" s="120"/>
      <c r="VYY124" s="120"/>
      <c r="VYZ124" s="120"/>
      <c r="VZA124" s="120"/>
      <c r="VZB124" s="120"/>
      <c r="VZC124" s="120"/>
      <c r="VZD124" s="120"/>
      <c r="VZE124" s="119" t="s">
        <v>118</v>
      </c>
      <c r="VZF124" s="120"/>
      <c r="VZG124" s="120"/>
      <c r="VZH124" s="120"/>
      <c r="VZI124" s="120"/>
      <c r="VZJ124" s="120"/>
      <c r="VZK124" s="120"/>
      <c r="VZL124" s="120"/>
      <c r="VZM124" s="119" t="s">
        <v>118</v>
      </c>
      <c r="VZN124" s="120"/>
      <c r="VZO124" s="120"/>
      <c r="VZP124" s="120"/>
      <c r="VZQ124" s="120"/>
      <c r="VZR124" s="120"/>
      <c r="VZS124" s="120"/>
      <c r="VZT124" s="120"/>
      <c r="VZU124" s="119" t="s">
        <v>118</v>
      </c>
      <c r="VZV124" s="120"/>
      <c r="VZW124" s="120"/>
      <c r="VZX124" s="120"/>
      <c r="VZY124" s="120"/>
      <c r="VZZ124" s="120"/>
      <c r="WAA124" s="120"/>
      <c r="WAB124" s="120"/>
      <c r="WAC124" s="119" t="s">
        <v>118</v>
      </c>
      <c r="WAD124" s="120"/>
      <c r="WAE124" s="120"/>
      <c r="WAF124" s="120"/>
      <c r="WAG124" s="120"/>
      <c r="WAH124" s="120"/>
      <c r="WAI124" s="120"/>
      <c r="WAJ124" s="120"/>
      <c r="WAK124" s="119" t="s">
        <v>118</v>
      </c>
      <c r="WAL124" s="120"/>
      <c r="WAM124" s="120"/>
      <c r="WAN124" s="120"/>
      <c r="WAO124" s="120"/>
      <c r="WAP124" s="120"/>
      <c r="WAQ124" s="120"/>
      <c r="WAR124" s="120"/>
      <c r="WAS124" s="119" t="s">
        <v>118</v>
      </c>
      <c r="WAT124" s="120"/>
      <c r="WAU124" s="120"/>
      <c r="WAV124" s="120"/>
      <c r="WAW124" s="120"/>
      <c r="WAX124" s="120"/>
      <c r="WAY124" s="120"/>
      <c r="WAZ124" s="120"/>
      <c r="WBA124" s="119" t="s">
        <v>118</v>
      </c>
      <c r="WBB124" s="120"/>
      <c r="WBC124" s="120"/>
      <c r="WBD124" s="120"/>
      <c r="WBE124" s="120"/>
      <c r="WBF124" s="120"/>
      <c r="WBG124" s="120"/>
      <c r="WBH124" s="120"/>
      <c r="WBI124" s="119" t="s">
        <v>118</v>
      </c>
      <c r="WBJ124" s="120"/>
      <c r="WBK124" s="120"/>
      <c r="WBL124" s="120"/>
      <c r="WBM124" s="120"/>
      <c r="WBN124" s="120"/>
      <c r="WBO124" s="120"/>
      <c r="WBP124" s="120"/>
      <c r="WBQ124" s="119" t="s">
        <v>118</v>
      </c>
      <c r="WBR124" s="120"/>
      <c r="WBS124" s="120"/>
      <c r="WBT124" s="120"/>
      <c r="WBU124" s="120"/>
      <c r="WBV124" s="120"/>
      <c r="WBW124" s="120"/>
      <c r="WBX124" s="120"/>
      <c r="WBY124" s="119" t="s">
        <v>118</v>
      </c>
      <c r="WBZ124" s="120"/>
      <c r="WCA124" s="120"/>
      <c r="WCB124" s="120"/>
      <c r="WCC124" s="120"/>
      <c r="WCD124" s="120"/>
      <c r="WCE124" s="120"/>
      <c r="WCF124" s="120"/>
      <c r="WCG124" s="119" t="s">
        <v>118</v>
      </c>
      <c r="WCH124" s="120"/>
      <c r="WCI124" s="120"/>
      <c r="WCJ124" s="120"/>
      <c r="WCK124" s="120"/>
      <c r="WCL124" s="120"/>
      <c r="WCM124" s="120"/>
      <c r="WCN124" s="120"/>
      <c r="WCO124" s="119" t="s">
        <v>118</v>
      </c>
      <c r="WCP124" s="120"/>
      <c r="WCQ124" s="120"/>
      <c r="WCR124" s="120"/>
      <c r="WCS124" s="120"/>
      <c r="WCT124" s="120"/>
      <c r="WCU124" s="120"/>
      <c r="WCV124" s="120"/>
      <c r="WCW124" s="119" t="s">
        <v>118</v>
      </c>
      <c r="WCX124" s="120"/>
      <c r="WCY124" s="120"/>
      <c r="WCZ124" s="120"/>
      <c r="WDA124" s="120"/>
      <c r="WDB124" s="120"/>
      <c r="WDC124" s="120"/>
      <c r="WDD124" s="120"/>
      <c r="WDE124" s="119" t="s">
        <v>118</v>
      </c>
      <c r="WDF124" s="120"/>
      <c r="WDG124" s="120"/>
      <c r="WDH124" s="120"/>
      <c r="WDI124" s="120"/>
      <c r="WDJ124" s="120"/>
      <c r="WDK124" s="120"/>
      <c r="WDL124" s="120"/>
      <c r="WDM124" s="119" t="s">
        <v>118</v>
      </c>
      <c r="WDN124" s="120"/>
      <c r="WDO124" s="120"/>
      <c r="WDP124" s="120"/>
      <c r="WDQ124" s="120"/>
      <c r="WDR124" s="120"/>
      <c r="WDS124" s="120"/>
      <c r="WDT124" s="120"/>
      <c r="WDU124" s="119" t="s">
        <v>118</v>
      </c>
      <c r="WDV124" s="120"/>
      <c r="WDW124" s="120"/>
      <c r="WDX124" s="120"/>
      <c r="WDY124" s="120"/>
      <c r="WDZ124" s="120"/>
      <c r="WEA124" s="120"/>
      <c r="WEB124" s="120"/>
      <c r="WEC124" s="119" t="s">
        <v>118</v>
      </c>
      <c r="WED124" s="120"/>
      <c r="WEE124" s="120"/>
      <c r="WEF124" s="120"/>
      <c r="WEG124" s="120"/>
      <c r="WEH124" s="120"/>
      <c r="WEI124" s="120"/>
      <c r="WEJ124" s="120"/>
      <c r="WEK124" s="119" t="s">
        <v>118</v>
      </c>
      <c r="WEL124" s="120"/>
      <c r="WEM124" s="120"/>
      <c r="WEN124" s="120"/>
      <c r="WEO124" s="120"/>
      <c r="WEP124" s="120"/>
      <c r="WEQ124" s="120"/>
      <c r="WER124" s="120"/>
      <c r="WES124" s="119" t="s">
        <v>118</v>
      </c>
      <c r="WET124" s="120"/>
      <c r="WEU124" s="120"/>
      <c r="WEV124" s="120"/>
      <c r="WEW124" s="120"/>
      <c r="WEX124" s="120"/>
      <c r="WEY124" s="120"/>
      <c r="WEZ124" s="120"/>
      <c r="WFA124" s="119" t="s">
        <v>118</v>
      </c>
      <c r="WFB124" s="120"/>
      <c r="WFC124" s="120"/>
      <c r="WFD124" s="120"/>
      <c r="WFE124" s="120"/>
      <c r="WFF124" s="120"/>
      <c r="WFG124" s="120"/>
      <c r="WFH124" s="120"/>
      <c r="WFI124" s="119" t="s">
        <v>118</v>
      </c>
      <c r="WFJ124" s="120"/>
      <c r="WFK124" s="120"/>
      <c r="WFL124" s="120"/>
      <c r="WFM124" s="120"/>
      <c r="WFN124" s="120"/>
      <c r="WFO124" s="120"/>
      <c r="WFP124" s="120"/>
      <c r="WFQ124" s="119" t="s">
        <v>118</v>
      </c>
      <c r="WFR124" s="120"/>
      <c r="WFS124" s="120"/>
      <c r="WFT124" s="120"/>
      <c r="WFU124" s="120"/>
      <c r="WFV124" s="120"/>
      <c r="WFW124" s="120"/>
      <c r="WFX124" s="120"/>
      <c r="WFY124" s="119" t="s">
        <v>118</v>
      </c>
      <c r="WFZ124" s="120"/>
      <c r="WGA124" s="120"/>
      <c r="WGB124" s="120"/>
      <c r="WGC124" s="120"/>
      <c r="WGD124" s="120"/>
      <c r="WGE124" s="120"/>
      <c r="WGF124" s="120"/>
      <c r="WGG124" s="119" t="s">
        <v>118</v>
      </c>
      <c r="WGH124" s="120"/>
      <c r="WGI124" s="120"/>
      <c r="WGJ124" s="120"/>
      <c r="WGK124" s="120"/>
      <c r="WGL124" s="120"/>
      <c r="WGM124" s="120"/>
      <c r="WGN124" s="120"/>
      <c r="WGO124" s="119" t="s">
        <v>118</v>
      </c>
      <c r="WGP124" s="120"/>
      <c r="WGQ124" s="120"/>
      <c r="WGR124" s="120"/>
      <c r="WGS124" s="120"/>
      <c r="WGT124" s="120"/>
      <c r="WGU124" s="120"/>
      <c r="WGV124" s="120"/>
      <c r="WGW124" s="119" t="s">
        <v>118</v>
      </c>
      <c r="WGX124" s="120"/>
      <c r="WGY124" s="120"/>
      <c r="WGZ124" s="120"/>
      <c r="WHA124" s="120"/>
      <c r="WHB124" s="120"/>
      <c r="WHC124" s="120"/>
      <c r="WHD124" s="120"/>
      <c r="WHE124" s="119" t="s">
        <v>118</v>
      </c>
      <c r="WHF124" s="120"/>
      <c r="WHG124" s="120"/>
      <c r="WHH124" s="120"/>
      <c r="WHI124" s="120"/>
      <c r="WHJ124" s="120"/>
      <c r="WHK124" s="120"/>
      <c r="WHL124" s="120"/>
      <c r="WHM124" s="119" t="s">
        <v>118</v>
      </c>
      <c r="WHN124" s="120"/>
      <c r="WHO124" s="120"/>
      <c r="WHP124" s="120"/>
      <c r="WHQ124" s="120"/>
      <c r="WHR124" s="120"/>
      <c r="WHS124" s="120"/>
      <c r="WHT124" s="120"/>
      <c r="WHU124" s="119" t="s">
        <v>118</v>
      </c>
      <c r="WHV124" s="120"/>
      <c r="WHW124" s="120"/>
      <c r="WHX124" s="120"/>
      <c r="WHY124" s="120"/>
      <c r="WHZ124" s="120"/>
      <c r="WIA124" s="120"/>
      <c r="WIB124" s="120"/>
      <c r="WIC124" s="119" t="s">
        <v>118</v>
      </c>
      <c r="WID124" s="120"/>
      <c r="WIE124" s="120"/>
      <c r="WIF124" s="120"/>
      <c r="WIG124" s="120"/>
      <c r="WIH124" s="120"/>
      <c r="WII124" s="120"/>
      <c r="WIJ124" s="120"/>
      <c r="WIK124" s="119" t="s">
        <v>118</v>
      </c>
      <c r="WIL124" s="120"/>
      <c r="WIM124" s="120"/>
      <c r="WIN124" s="120"/>
      <c r="WIO124" s="120"/>
      <c r="WIP124" s="120"/>
      <c r="WIQ124" s="120"/>
      <c r="WIR124" s="120"/>
      <c r="WIS124" s="119" t="s">
        <v>118</v>
      </c>
      <c r="WIT124" s="120"/>
      <c r="WIU124" s="120"/>
      <c r="WIV124" s="120"/>
      <c r="WIW124" s="120"/>
      <c r="WIX124" s="120"/>
      <c r="WIY124" s="120"/>
      <c r="WIZ124" s="120"/>
      <c r="WJA124" s="119" t="s">
        <v>118</v>
      </c>
      <c r="WJB124" s="120"/>
      <c r="WJC124" s="120"/>
      <c r="WJD124" s="120"/>
      <c r="WJE124" s="120"/>
      <c r="WJF124" s="120"/>
      <c r="WJG124" s="120"/>
      <c r="WJH124" s="120"/>
      <c r="WJI124" s="119" t="s">
        <v>118</v>
      </c>
      <c r="WJJ124" s="120"/>
      <c r="WJK124" s="120"/>
      <c r="WJL124" s="120"/>
      <c r="WJM124" s="120"/>
      <c r="WJN124" s="120"/>
      <c r="WJO124" s="120"/>
      <c r="WJP124" s="120"/>
      <c r="WJQ124" s="119" t="s">
        <v>118</v>
      </c>
      <c r="WJR124" s="120"/>
      <c r="WJS124" s="120"/>
      <c r="WJT124" s="120"/>
      <c r="WJU124" s="120"/>
      <c r="WJV124" s="120"/>
      <c r="WJW124" s="120"/>
      <c r="WJX124" s="120"/>
      <c r="WJY124" s="119" t="s">
        <v>118</v>
      </c>
      <c r="WJZ124" s="120"/>
      <c r="WKA124" s="120"/>
      <c r="WKB124" s="120"/>
      <c r="WKC124" s="120"/>
      <c r="WKD124" s="120"/>
      <c r="WKE124" s="120"/>
      <c r="WKF124" s="120"/>
      <c r="WKG124" s="119" t="s">
        <v>118</v>
      </c>
      <c r="WKH124" s="120"/>
      <c r="WKI124" s="120"/>
      <c r="WKJ124" s="120"/>
      <c r="WKK124" s="120"/>
      <c r="WKL124" s="120"/>
      <c r="WKM124" s="120"/>
      <c r="WKN124" s="120"/>
      <c r="WKO124" s="119" t="s">
        <v>118</v>
      </c>
      <c r="WKP124" s="120"/>
      <c r="WKQ124" s="120"/>
      <c r="WKR124" s="120"/>
      <c r="WKS124" s="120"/>
      <c r="WKT124" s="120"/>
      <c r="WKU124" s="120"/>
      <c r="WKV124" s="120"/>
      <c r="WKW124" s="119" t="s">
        <v>118</v>
      </c>
      <c r="WKX124" s="120"/>
      <c r="WKY124" s="120"/>
      <c r="WKZ124" s="120"/>
      <c r="WLA124" s="120"/>
      <c r="WLB124" s="120"/>
      <c r="WLC124" s="120"/>
      <c r="WLD124" s="120"/>
      <c r="WLE124" s="119" t="s">
        <v>118</v>
      </c>
      <c r="WLF124" s="120"/>
      <c r="WLG124" s="120"/>
      <c r="WLH124" s="120"/>
      <c r="WLI124" s="120"/>
      <c r="WLJ124" s="120"/>
      <c r="WLK124" s="120"/>
      <c r="WLL124" s="120"/>
      <c r="WLM124" s="119" t="s">
        <v>118</v>
      </c>
      <c r="WLN124" s="120"/>
      <c r="WLO124" s="120"/>
      <c r="WLP124" s="120"/>
      <c r="WLQ124" s="120"/>
      <c r="WLR124" s="120"/>
      <c r="WLS124" s="120"/>
      <c r="WLT124" s="120"/>
      <c r="WLU124" s="119" t="s">
        <v>118</v>
      </c>
      <c r="WLV124" s="120"/>
      <c r="WLW124" s="120"/>
      <c r="WLX124" s="120"/>
      <c r="WLY124" s="120"/>
      <c r="WLZ124" s="120"/>
      <c r="WMA124" s="120"/>
      <c r="WMB124" s="120"/>
      <c r="WMC124" s="119" t="s">
        <v>118</v>
      </c>
      <c r="WMD124" s="120"/>
      <c r="WME124" s="120"/>
      <c r="WMF124" s="120"/>
      <c r="WMG124" s="120"/>
      <c r="WMH124" s="120"/>
      <c r="WMI124" s="120"/>
      <c r="WMJ124" s="120"/>
      <c r="WMK124" s="119" t="s">
        <v>118</v>
      </c>
      <c r="WML124" s="120"/>
      <c r="WMM124" s="120"/>
      <c r="WMN124" s="120"/>
      <c r="WMO124" s="120"/>
      <c r="WMP124" s="120"/>
      <c r="WMQ124" s="120"/>
      <c r="WMR124" s="120"/>
      <c r="WMS124" s="119" t="s">
        <v>118</v>
      </c>
      <c r="WMT124" s="120"/>
      <c r="WMU124" s="120"/>
      <c r="WMV124" s="120"/>
      <c r="WMW124" s="120"/>
      <c r="WMX124" s="120"/>
      <c r="WMY124" s="120"/>
      <c r="WMZ124" s="120"/>
      <c r="WNA124" s="119" t="s">
        <v>118</v>
      </c>
      <c r="WNB124" s="120"/>
      <c r="WNC124" s="120"/>
      <c r="WND124" s="120"/>
      <c r="WNE124" s="120"/>
      <c r="WNF124" s="120"/>
      <c r="WNG124" s="120"/>
      <c r="WNH124" s="120"/>
      <c r="WNI124" s="119" t="s">
        <v>118</v>
      </c>
      <c r="WNJ124" s="120"/>
      <c r="WNK124" s="120"/>
      <c r="WNL124" s="120"/>
      <c r="WNM124" s="120"/>
      <c r="WNN124" s="120"/>
      <c r="WNO124" s="120"/>
      <c r="WNP124" s="120"/>
      <c r="WNQ124" s="119" t="s">
        <v>118</v>
      </c>
      <c r="WNR124" s="120"/>
      <c r="WNS124" s="120"/>
      <c r="WNT124" s="120"/>
      <c r="WNU124" s="120"/>
      <c r="WNV124" s="120"/>
      <c r="WNW124" s="120"/>
      <c r="WNX124" s="120"/>
      <c r="WNY124" s="119" t="s">
        <v>118</v>
      </c>
      <c r="WNZ124" s="120"/>
      <c r="WOA124" s="120"/>
      <c r="WOB124" s="120"/>
      <c r="WOC124" s="120"/>
      <c r="WOD124" s="120"/>
      <c r="WOE124" s="120"/>
      <c r="WOF124" s="120"/>
      <c r="WOG124" s="119" t="s">
        <v>118</v>
      </c>
      <c r="WOH124" s="120"/>
      <c r="WOI124" s="120"/>
      <c r="WOJ124" s="120"/>
      <c r="WOK124" s="120"/>
      <c r="WOL124" s="120"/>
      <c r="WOM124" s="120"/>
      <c r="WON124" s="120"/>
      <c r="WOO124" s="119" t="s">
        <v>118</v>
      </c>
      <c r="WOP124" s="120"/>
      <c r="WOQ124" s="120"/>
      <c r="WOR124" s="120"/>
      <c r="WOS124" s="120"/>
      <c r="WOT124" s="120"/>
      <c r="WOU124" s="120"/>
      <c r="WOV124" s="120"/>
      <c r="WOW124" s="119" t="s">
        <v>118</v>
      </c>
      <c r="WOX124" s="120"/>
      <c r="WOY124" s="120"/>
      <c r="WOZ124" s="120"/>
      <c r="WPA124" s="120"/>
      <c r="WPB124" s="120"/>
      <c r="WPC124" s="120"/>
      <c r="WPD124" s="120"/>
      <c r="WPE124" s="119" t="s">
        <v>118</v>
      </c>
      <c r="WPF124" s="120"/>
      <c r="WPG124" s="120"/>
      <c r="WPH124" s="120"/>
      <c r="WPI124" s="120"/>
      <c r="WPJ124" s="120"/>
      <c r="WPK124" s="120"/>
      <c r="WPL124" s="120"/>
      <c r="WPM124" s="119" t="s">
        <v>118</v>
      </c>
      <c r="WPN124" s="120"/>
      <c r="WPO124" s="120"/>
      <c r="WPP124" s="120"/>
      <c r="WPQ124" s="120"/>
      <c r="WPR124" s="120"/>
      <c r="WPS124" s="120"/>
      <c r="WPT124" s="120"/>
      <c r="WPU124" s="119" t="s">
        <v>118</v>
      </c>
      <c r="WPV124" s="120"/>
      <c r="WPW124" s="120"/>
      <c r="WPX124" s="120"/>
      <c r="WPY124" s="120"/>
      <c r="WPZ124" s="120"/>
      <c r="WQA124" s="120"/>
      <c r="WQB124" s="120"/>
      <c r="WQC124" s="119" t="s">
        <v>118</v>
      </c>
      <c r="WQD124" s="120"/>
      <c r="WQE124" s="120"/>
      <c r="WQF124" s="120"/>
      <c r="WQG124" s="120"/>
      <c r="WQH124" s="120"/>
      <c r="WQI124" s="120"/>
      <c r="WQJ124" s="120"/>
      <c r="WQK124" s="119" t="s">
        <v>118</v>
      </c>
      <c r="WQL124" s="120"/>
      <c r="WQM124" s="120"/>
      <c r="WQN124" s="120"/>
      <c r="WQO124" s="120"/>
      <c r="WQP124" s="120"/>
      <c r="WQQ124" s="120"/>
      <c r="WQR124" s="120"/>
      <c r="WQS124" s="119" t="s">
        <v>118</v>
      </c>
      <c r="WQT124" s="120"/>
      <c r="WQU124" s="120"/>
      <c r="WQV124" s="120"/>
      <c r="WQW124" s="120"/>
      <c r="WQX124" s="120"/>
      <c r="WQY124" s="120"/>
      <c r="WQZ124" s="120"/>
      <c r="WRA124" s="119" t="s">
        <v>118</v>
      </c>
      <c r="WRB124" s="120"/>
      <c r="WRC124" s="120"/>
      <c r="WRD124" s="120"/>
      <c r="WRE124" s="120"/>
      <c r="WRF124" s="120"/>
      <c r="WRG124" s="120"/>
      <c r="WRH124" s="120"/>
      <c r="WRI124" s="119" t="s">
        <v>118</v>
      </c>
      <c r="WRJ124" s="120"/>
      <c r="WRK124" s="120"/>
      <c r="WRL124" s="120"/>
      <c r="WRM124" s="120"/>
      <c r="WRN124" s="120"/>
      <c r="WRO124" s="120"/>
      <c r="WRP124" s="120"/>
      <c r="WRQ124" s="119" t="s">
        <v>118</v>
      </c>
      <c r="WRR124" s="120"/>
      <c r="WRS124" s="120"/>
      <c r="WRT124" s="120"/>
      <c r="WRU124" s="120"/>
      <c r="WRV124" s="120"/>
      <c r="WRW124" s="120"/>
      <c r="WRX124" s="120"/>
      <c r="WRY124" s="119" t="s">
        <v>118</v>
      </c>
      <c r="WRZ124" s="120"/>
      <c r="WSA124" s="120"/>
      <c r="WSB124" s="120"/>
      <c r="WSC124" s="120"/>
      <c r="WSD124" s="120"/>
      <c r="WSE124" s="120"/>
      <c r="WSF124" s="120"/>
      <c r="WSG124" s="119" t="s">
        <v>118</v>
      </c>
      <c r="WSH124" s="120"/>
      <c r="WSI124" s="120"/>
      <c r="WSJ124" s="120"/>
      <c r="WSK124" s="120"/>
      <c r="WSL124" s="120"/>
      <c r="WSM124" s="120"/>
      <c r="WSN124" s="120"/>
      <c r="WSO124" s="119" t="s">
        <v>118</v>
      </c>
      <c r="WSP124" s="120"/>
      <c r="WSQ124" s="120"/>
      <c r="WSR124" s="120"/>
      <c r="WSS124" s="120"/>
      <c r="WST124" s="120"/>
      <c r="WSU124" s="120"/>
      <c r="WSV124" s="120"/>
      <c r="WSW124" s="119" t="s">
        <v>118</v>
      </c>
      <c r="WSX124" s="120"/>
      <c r="WSY124" s="120"/>
      <c r="WSZ124" s="120"/>
      <c r="WTA124" s="120"/>
      <c r="WTB124" s="120"/>
      <c r="WTC124" s="120"/>
      <c r="WTD124" s="120"/>
      <c r="WTE124" s="119" t="s">
        <v>118</v>
      </c>
      <c r="WTF124" s="120"/>
      <c r="WTG124" s="120"/>
      <c r="WTH124" s="120"/>
      <c r="WTI124" s="120"/>
      <c r="WTJ124" s="120"/>
      <c r="WTK124" s="120"/>
      <c r="WTL124" s="120"/>
      <c r="WTM124" s="119" t="s">
        <v>118</v>
      </c>
      <c r="WTN124" s="120"/>
      <c r="WTO124" s="120"/>
      <c r="WTP124" s="120"/>
      <c r="WTQ124" s="120"/>
      <c r="WTR124" s="120"/>
      <c r="WTS124" s="120"/>
      <c r="WTT124" s="120"/>
      <c r="WTU124" s="119" t="s">
        <v>118</v>
      </c>
      <c r="WTV124" s="120"/>
      <c r="WTW124" s="120"/>
      <c r="WTX124" s="120"/>
      <c r="WTY124" s="120"/>
      <c r="WTZ124" s="120"/>
      <c r="WUA124" s="120"/>
      <c r="WUB124" s="120"/>
      <c r="WUC124" s="119" t="s">
        <v>118</v>
      </c>
      <c r="WUD124" s="120"/>
      <c r="WUE124" s="120"/>
      <c r="WUF124" s="120"/>
      <c r="WUG124" s="120"/>
      <c r="WUH124" s="120"/>
      <c r="WUI124" s="120"/>
      <c r="WUJ124" s="120"/>
      <c r="WUK124" s="119" t="s">
        <v>118</v>
      </c>
      <c r="WUL124" s="120"/>
      <c r="WUM124" s="120"/>
      <c r="WUN124" s="120"/>
      <c r="WUO124" s="120"/>
      <c r="WUP124" s="120"/>
      <c r="WUQ124" s="120"/>
      <c r="WUR124" s="120"/>
      <c r="WUS124" s="119" t="s">
        <v>118</v>
      </c>
      <c r="WUT124" s="120"/>
      <c r="WUU124" s="120"/>
      <c r="WUV124" s="120"/>
      <c r="WUW124" s="120"/>
      <c r="WUX124" s="120"/>
      <c r="WUY124" s="120"/>
      <c r="WUZ124" s="120"/>
      <c r="WVA124" s="119" t="s">
        <v>118</v>
      </c>
      <c r="WVB124" s="120"/>
      <c r="WVC124" s="120"/>
      <c r="WVD124" s="120"/>
      <c r="WVE124" s="120"/>
      <c r="WVF124" s="120"/>
      <c r="WVG124" s="120"/>
      <c r="WVH124" s="120"/>
      <c r="WVI124" s="119" t="s">
        <v>118</v>
      </c>
      <c r="WVJ124" s="120"/>
      <c r="WVK124" s="120"/>
      <c r="WVL124" s="120"/>
      <c r="WVM124" s="120"/>
      <c r="WVN124" s="120"/>
      <c r="WVO124" s="120"/>
      <c r="WVP124" s="120"/>
      <c r="WVQ124" s="119" t="s">
        <v>118</v>
      </c>
      <c r="WVR124" s="120"/>
      <c r="WVS124" s="120"/>
      <c r="WVT124" s="120"/>
      <c r="WVU124" s="120"/>
      <c r="WVV124" s="120"/>
      <c r="WVW124" s="120"/>
      <c r="WVX124" s="120"/>
      <c r="WVY124" s="119" t="s">
        <v>118</v>
      </c>
      <c r="WVZ124" s="120"/>
      <c r="WWA124" s="120"/>
      <c r="WWB124" s="120"/>
      <c r="WWC124" s="120"/>
      <c r="WWD124" s="120"/>
      <c r="WWE124" s="120"/>
      <c r="WWF124" s="120"/>
      <c r="WWG124" s="119" t="s">
        <v>118</v>
      </c>
      <c r="WWH124" s="120"/>
      <c r="WWI124" s="120"/>
      <c r="WWJ124" s="120"/>
      <c r="WWK124" s="120"/>
      <c r="WWL124" s="120"/>
      <c r="WWM124" s="120"/>
      <c r="WWN124" s="120"/>
      <c r="WWO124" s="119" t="s">
        <v>118</v>
      </c>
      <c r="WWP124" s="120"/>
      <c r="WWQ124" s="120"/>
      <c r="WWR124" s="120"/>
      <c r="WWS124" s="120"/>
      <c r="WWT124" s="120"/>
      <c r="WWU124" s="120"/>
      <c r="WWV124" s="120"/>
      <c r="WWW124" s="119" t="s">
        <v>118</v>
      </c>
      <c r="WWX124" s="120"/>
      <c r="WWY124" s="120"/>
      <c r="WWZ124" s="120"/>
      <c r="WXA124" s="120"/>
      <c r="WXB124" s="120"/>
      <c r="WXC124" s="120"/>
      <c r="WXD124" s="120"/>
      <c r="WXE124" s="119" t="s">
        <v>118</v>
      </c>
      <c r="WXF124" s="120"/>
      <c r="WXG124" s="120"/>
      <c r="WXH124" s="120"/>
      <c r="WXI124" s="120"/>
      <c r="WXJ124" s="120"/>
      <c r="WXK124" s="120"/>
      <c r="WXL124" s="120"/>
      <c r="WXM124" s="119" t="s">
        <v>118</v>
      </c>
      <c r="WXN124" s="120"/>
      <c r="WXO124" s="120"/>
      <c r="WXP124" s="120"/>
      <c r="WXQ124" s="120"/>
      <c r="WXR124" s="120"/>
      <c r="WXS124" s="120"/>
      <c r="WXT124" s="120"/>
      <c r="WXU124" s="119" t="s">
        <v>118</v>
      </c>
      <c r="WXV124" s="120"/>
      <c r="WXW124" s="120"/>
      <c r="WXX124" s="120"/>
      <c r="WXY124" s="120"/>
      <c r="WXZ124" s="120"/>
      <c r="WYA124" s="120"/>
      <c r="WYB124" s="120"/>
      <c r="WYC124" s="119" t="s">
        <v>118</v>
      </c>
      <c r="WYD124" s="120"/>
      <c r="WYE124" s="120"/>
      <c r="WYF124" s="120"/>
      <c r="WYG124" s="120"/>
      <c r="WYH124" s="120"/>
      <c r="WYI124" s="120"/>
      <c r="WYJ124" s="120"/>
      <c r="WYK124" s="119" t="s">
        <v>118</v>
      </c>
      <c r="WYL124" s="120"/>
      <c r="WYM124" s="120"/>
      <c r="WYN124" s="120"/>
      <c r="WYO124" s="120"/>
      <c r="WYP124" s="120"/>
      <c r="WYQ124" s="120"/>
      <c r="WYR124" s="120"/>
      <c r="WYS124" s="119" t="s">
        <v>118</v>
      </c>
      <c r="WYT124" s="120"/>
      <c r="WYU124" s="120"/>
      <c r="WYV124" s="120"/>
      <c r="WYW124" s="120"/>
      <c r="WYX124" s="120"/>
      <c r="WYY124" s="120"/>
      <c r="WYZ124" s="120"/>
      <c r="WZA124" s="119" t="s">
        <v>118</v>
      </c>
      <c r="WZB124" s="120"/>
      <c r="WZC124" s="120"/>
      <c r="WZD124" s="120"/>
      <c r="WZE124" s="120"/>
      <c r="WZF124" s="120"/>
      <c r="WZG124" s="120"/>
      <c r="WZH124" s="120"/>
      <c r="WZI124" s="119" t="s">
        <v>118</v>
      </c>
      <c r="WZJ124" s="120"/>
      <c r="WZK124" s="120"/>
      <c r="WZL124" s="120"/>
      <c r="WZM124" s="120"/>
      <c r="WZN124" s="120"/>
      <c r="WZO124" s="120"/>
      <c r="WZP124" s="120"/>
      <c r="WZQ124" s="119" t="s">
        <v>118</v>
      </c>
      <c r="WZR124" s="120"/>
      <c r="WZS124" s="120"/>
      <c r="WZT124" s="120"/>
      <c r="WZU124" s="120"/>
      <c r="WZV124" s="120"/>
      <c r="WZW124" s="120"/>
      <c r="WZX124" s="120"/>
      <c r="WZY124" s="119" t="s">
        <v>118</v>
      </c>
      <c r="WZZ124" s="120"/>
      <c r="XAA124" s="120"/>
      <c r="XAB124" s="120"/>
      <c r="XAC124" s="120"/>
      <c r="XAD124" s="120"/>
      <c r="XAE124" s="120"/>
      <c r="XAF124" s="120"/>
      <c r="XAG124" s="119" t="s">
        <v>118</v>
      </c>
      <c r="XAH124" s="120"/>
      <c r="XAI124" s="120"/>
      <c r="XAJ124" s="120"/>
      <c r="XAK124" s="120"/>
      <c r="XAL124" s="120"/>
      <c r="XAM124" s="120"/>
      <c r="XAN124" s="120"/>
      <c r="XAO124" s="119" t="s">
        <v>118</v>
      </c>
      <c r="XAP124" s="120"/>
      <c r="XAQ124" s="120"/>
      <c r="XAR124" s="120"/>
      <c r="XAS124" s="120"/>
      <c r="XAT124" s="120"/>
      <c r="XAU124" s="120"/>
      <c r="XAV124" s="120"/>
      <c r="XAW124" s="119" t="s">
        <v>118</v>
      </c>
      <c r="XAX124" s="120"/>
      <c r="XAY124" s="120"/>
      <c r="XAZ124" s="120"/>
      <c r="XBA124" s="120"/>
      <c r="XBB124" s="120"/>
      <c r="XBC124" s="120"/>
      <c r="XBD124" s="120"/>
      <c r="XBE124" s="119" t="s">
        <v>118</v>
      </c>
      <c r="XBF124" s="120"/>
      <c r="XBG124" s="120"/>
      <c r="XBH124" s="120"/>
      <c r="XBI124" s="120"/>
      <c r="XBJ124" s="120"/>
      <c r="XBK124" s="120"/>
      <c r="XBL124" s="120"/>
      <c r="XBM124" s="119" t="s">
        <v>118</v>
      </c>
      <c r="XBN124" s="120"/>
      <c r="XBO124" s="120"/>
      <c r="XBP124" s="120"/>
      <c r="XBQ124" s="120"/>
      <c r="XBR124" s="120"/>
      <c r="XBS124" s="120"/>
      <c r="XBT124" s="120"/>
      <c r="XBU124" s="119" t="s">
        <v>118</v>
      </c>
      <c r="XBV124" s="120"/>
      <c r="XBW124" s="120"/>
      <c r="XBX124" s="120"/>
      <c r="XBY124" s="120"/>
      <c r="XBZ124" s="120"/>
      <c r="XCA124" s="120"/>
      <c r="XCB124" s="120"/>
      <c r="XCC124" s="119" t="s">
        <v>118</v>
      </c>
      <c r="XCD124" s="120"/>
      <c r="XCE124" s="120"/>
      <c r="XCF124" s="120"/>
      <c r="XCG124" s="120"/>
      <c r="XCH124" s="120"/>
      <c r="XCI124" s="120"/>
      <c r="XCJ124" s="120"/>
      <c r="XCK124" s="119" t="s">
        <v>118</v>
      </c>
      <c r="XCL124" s="120"/>
      <c r="XCM124" s="120"/>
      <c r="XCN124" s="120"/>
      <c r="XCO124" s="120"/>
      <c r="XCP124" s="120"/>
      <c r="XCQ124" s="120"/>
      <c r="XCR124" s="120"/>
      <c r="XCS124" s="119" t="s">
        <v>118</v>
      </c>
      <c r="XCT124" s="120"/>
      <c r="XCU124" s="120"/>
      <c r="XCV124" s="120"/>
      <c r="XCW124" s="120"/>
      <c r="XCX124" s="120"/>
      <c r="XCY124" s="120"/>
      <c r="XCZ124" s="120"/>
      <c r="XDA124" s="119" t="s">
        <v>118</v>
      </c>
      <c r="XDB124" s="120"/>
      <c r="XDC124" s="120"/>
      <c r="XDD124" s="120"/>
      <c r="XDE124" s="120"/>
      <c r="XDF124" s="120"/>
      <c r="XDG124" s="120"/>
      <c r="XDH124" s="120"/>
      <c r="XDI124" s="119" t="s">
        <v>118</v>
      </c>
      <c r="XDJ124" s="120"/>
      <c r="XDK124" s="120"/>
      <c r="XDL124" s="120"/>
      <c r="XDM124" s="120"/>
      <c r="XDN124" s="120"/>
      <c r="XDO124" s="120"/>
      <c r="XDP124" s="120"/>
      <c r="XDQ124" s="119" t="s">
        <v>118</v>
      </c>
      <c r="XDR124" s="120"/>
      <c r="XDS124" s="120"/>
      <c r="XDT124" s="120"/>
      <c r="XDU124" s="120"/>
      <c r="XDV124" s="120"/>
      <c r="XDW124" s="120"/>
      <c r="XDX124" s="120"/>
      <c r="XDY124" s="119" t="s">
        <v>118</v>
      </c>
      <c r="XDZ124" s="120"/>
      <c r="XEA124" s="120"/>
      <c r="XEB124" s="120"/>
      <c r="XEC124" s="120"/>
      <c r="XED124" s="120"/>
      <c r="XEE124" s="120"/>
      <c r="XEF124" s="120"/>
      <c r="XEG124" s="119" t="s">
        <v>118</v>
      </c>
      <c r="XEH124" s="120"/>
      <c r="XEI124" s="120"/>
      <c r="XEJ124" s="120"/>
      <c r="XEK124" s="120"/>
      <c r="XEL124" s="120"/>
      <c r="XEM124" s="120"/>
      <c r="XEN124" s="120"/>
      <c r="XEO124" s="119" t="s">
        <v>118</v>
      </c>
      <c r="XEP124" s="120"/>
      <c r="XEQ124" s="120"/>
      <c r="XER124" s="120"/>
      <c r="XES124" s="120"/>
      <c r="XET124" s="120"/>
      <c r="XEU124" s="120"/>
      <c r="XEV124" s="120"/>
      <c r="XEW124" s="119" t="s">
        <v>118</v>
      </c>
      <c r="XEX124" s="120"/>
      <c r="XEY124" s="120"/>
      <c r="XEZ124" s="120"/>
      <c r="XFA124" s="120"/>
      <c r="XFB124" s="120"/>
      <c r="XFC124" s="120"/>
      <c r="XFD124" s="120"/>
    </row>
    <row r="125" spans="1:16384" ht="18">
      <c r="A125" s="119" t="s">
        <v>4</v>
      </c>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19"/>
      <c r="AD125" s="119"/>
      <c r="AE125" s="119"/>
      <c r="AF125" s="119"/>
      <c r="AG125" s="119"/>
      <c r="AH125" s="119"/>
      <c r="AI125" s="119"/>
      <c r="AJ125" s="119"/>
      <c r="AK125" s="119"/>
      <c r="AL125" s="119"/>
      <c r="AM125" s="119"/>
      <c r="AN125" s="119"/>
      <c r="AO125" s="119"/>
      <c r="AP125" s="119"/>
      <c r="AQ125" s="119"/>
      <c r="AR125" s="119"/>
      <c r="AS125" s="119"/>
      <c r="AT125" s="119"/>
      <c r="AU125" s="119"/>
      <c r="AV125" s="119"/>
      <c r="AW125" s="119"/>
      <c r="AX125" s="119"/>
      <c r="AY125" s="119"/>
      <c r="AZ125" s="119"/>
      <c r="BA125" s="119"/>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t="s">
        <v>4</v>
      </c>
      <c r="BV125" s="119"/>
      <c r="BW125" s="119"/>
      <c r="BX125" s="119"/>
      <c r="BY125" s="119"/>
      <c r="BZ125" s="119"/>
      <c r="CA125" s="119"/>
      <c r="CB125" s="119"/>
      <c r="CC125" s="119" t="s">
        <v>4</v>
      </c>
      <c r="CD125" s="119"/>
      <c r="CE125" s="119"/>
      <c r="CF125" s="119"/>
      <c r="CG125" s="119"/>
      <c r="CH125" s="119"/>
      <c r="CI125" s="119"/>
      <c r="CJ125" s="119"/>
      <c r="CK125" s="119" t="s">
        <v>4</v>
      </c>
      <c r="CL125" s="119"/>
      <c r="CM125" s="119"/>
      <c r="CN125" s="119"/>
      <c r="CO125" s="119"/>
      <c r="CP125" s="119"/>
      <c r="CQ125" s="119"/>
      <c r="CR125" s="119"/>
      <c r="CS125" s="119" t="s">
        <v>4</v>
      </c>
      <c r="CT125" s="119"/>
      <c r="CU125" s="119"/>
      <c r="CV125" s="119"/>
      <c r="CW125" s="119"/>
      <c r="CX125" s="119"/>
      <c r="CY125" s="119"/>
      <c r="CZ125" s="119"/>
      <c r="DA125" s="119" t="s">
        <v>4</v>
      </c>
      <c r="DB125" s="119"/>
      <c r="DC125" s="119"/>
      <c r="DD125" s="119"/>
      <c r="DE125" s="119"/>
      <c r="DF125" s="119"/>
      <c r="DG125" s="119"/>
      <c r="DH125" s="119"/>
      <c r="DI125" s="119" t="s">
        <v>4</v>
      </c>
      <c r="DJ125" s="119"/>
      <c r="DK125" s="119"/>
      <c r="DL125" s="119"/>
      <c r="DM125" s="119"/>
      <c r="DN125" s="119"/>
      <c r="DO125" s="119"/>
      <c r="DP125" s="119"/>
      <c r="DQ125" s="119" t="s">
        <v>4</v>
      </c>
      <c r="DR125" s="119"/>
      <c r="DS125" s="119"/>
      <c r="DT125" s="119"/>
      <c r="DU125" s="119"/>
      <c r="DV125" s="119"/>
      <c r="DW125" s="119"/>
      <c r="DX125" s="119"/>
      <c r="DY125" s="119" t="s">
        <v>4</v>
      </c>
      <c r="DZ125" s="119"/>
      <c r="EA125" s="119"/>
      <c r="EB125" s="119"/>
      <c r="EC125" s="119"/>
      <c r="ED125" s="119"/>
      <c r="EE125" s="119"/>
      <c r="EF125" s="119"/>
      <c r="EG125" s="119" t="s">
        <v>4</v>
      </c>
      <c r="EH125" s="119"/>
      <c r="EI125" s="119"/>
      <c r="EJ125" s="119"/>
      <c r="EK125" s="119"/>
      <c r="EL125" s="119"/>
      <c r="EM125" s="119"/>
      <c r="EN125" s="119"/>
      <c r="EO125" s="119" t="s">
        <v>4</v>
      </c>
      <c r="EP125" s="119"/>
      <c r="EQ125" s="119"/>
      <c r="ER125" s="119"/>
      <c r="ES125" s="119"/>
      <c r="ET125" s="119"/>
      <c r="EU125" s="119"/>
      <c r="EV125" s="119"/>
      <c r="EW125" s="119" t="s">
        <v>4</v>
      </c>
      <c r="EX125" s="119"/>
      <c r="EY125" s="119"/>
      <c r="EZ125" s="119"/>
      <c r="FA125" s="119"/>
      <c r="FB125" s="119"/>
      <c r="FC125" s="119"/>
      <c r="FD125" s="119"/>
      <c r="FE125" s="119" t="s">
        <v>4</v>
      </c>
      <c r="FF125" s="119"/>
      <c r="FG125" s="119"/>
      <c r="FH125" s="119"/>
      <c r="FI125" s="119"/>
      <c r="FJ125" s="119"/>
      <c r="FK125" s="119"/>
      <c r="FL125" s="119"/>
      <c r="FM125" s="119" t="s">
        <v>4</v>
      </c>
      <c r="FN125" s="119"/>
      <c r="FO125" s="119"/>
      <c r="FP125" s="119"/>
      <c r="FQ125" s="119"/>
      <c r="FR125" s="119"/>
      <c r="FS125" s="119"/>
      <c r="FT125" s="119"/>
      <c r="FU125" s="119" t="s">
        <v>4</v>
      </c>
      <c r="FV125" s="119"/>
      <c r="FW125" s="119"/>
      <c r="FX125" s="119"/>
      <c r="FY125" s="119"/>
      <c r="FZ125" s="119"/>
      <c r="GA125" s="119"/>
      <c r="GB125" s="119"/>
      <c r="GC125" s="119" t="s">
        <v>4</v>
      </c>
      <c r="GD125" s="119"/>
      <c r="GE125" s="119"/>
      <c r="GF125" s="119"/>
      <c r="GG125" s="119"/>
      <c r="GH125" s="119"/>
      <c r="GI125" s="119"/>
      <c r="GJ125" s="119"/>
      <c r="GK125" s="119" t="s">
        <v>4</v>
      </c>
      <c r="GL125" s="119"/>
      <c r="GM125" s="119"/>
      <c r="GN125" s="119"/>
      <c r="GO125" s="119"/>
      <c r="GP125" s="119"/>
      <c r="GQ125" s="119"/>
      <c r="GR125" s="119"/>
      <c r="GS125" s="119" t="s">
        <v>4</v>
      </c>
      <c r="GT125" s="119"/>
      <c r="GU125" s="119"/>
      <c r="GV125" s="119"/>
      <c r="GW125" s="119"/>
      <c r="GX125" s="119"/>
      <c r="GY125" s="119"/>
      <c r="GZ125" s="119"/>
      <c r="HA125" s="119" t="s">
        <v>4</v>
      </c>
      <c r="HB125" s="119"/>
      <c r="HC125" s="119"/>
      <c r="HD125" s="119"/>
      <c r="HE125" s="119"/>
      <c r="HF125" s="119"/>
      <c r="HG125" s="119"/>
      <c r="HH125" s="119"/>
      <c r="HI125" s="119" t="s">
        <v>4</v>
      </c>
      <c r="HJ125" s="119"/>
      <c r="HK125" s="119"/>
      <c r="HL125" s="119"/>
      <c r="HM125" s="119"/>
      <c r="HN125" s="119"/>
      <c r="HO125" s="119"/>
      <c r="HP125" s="119"/>
      <c r="HQ125" s="119" t="s">
        <v>4</v>
      </c>
      <c r="HR125" s="119"/>
      <c r="HS125" s="119"/>
      <c r="HT125" s="119"/>
      <c r="HU125" s="119"/>
      <c r="HV125" s="119"/>
      <c r="HW125" s="119"/>
      <c r="HX125" s="119"/>
      <c r="HY125" s="119" t="s">
        <v>4</v>
      </c>
      <c r="HZ125" s="119"/>
      <c r="IA125" s="119"/>
      <c r="IB125" s="119"/>
      <c r="IC125" s="119"/>
      <c r="ID125" s="119"/>
      <c r="IE125" s="119"/>
      <c r="IF125" s="119"/>
      <c r="IG125" s="119" t="s">
        <v>4</v>
      </c>
      <c r="IH125" s="119"/>
      <c r="II125" s="119"/>
      <c r="IJ125" s="119"/>
      <c r="IK125" s="119"/>
      <c r="IL125" s="119"/>
      <c r="IM125" s="119"/>
      <c r="IN125" s="119"/>
      <c r="IO125" s="119" t="s">
        <v>4</v>
      </c>
      <c r="IP125" s="119"/>
      <c r="IQ125" s="119"/>
      <c r="IR125" s="119"/>
      <c r="IS125" s="119"/>
      <c r="IT125" s="119"/>
      <c r="IU125" s="119"/>
      <c r="IV125" s="119"/>
      <c r="IW125" s="119" t="s">
        <v>4</v>
      </c>
      <c r="IX125" s="119"/>
      <c r="IY125" s="119"/>
      <c r="IZ125" s="119"/>
      <c r="JA125" s="119"/>
      <c r="JB125" s="119"/>
      <c r="JC125" s="119"/>
      <c r="JD125" s="119"/>
      <c r="JE125" s="119" t="s">
        <v>4</v>
      </c>
      <c r="JF125" s="119"/>
      <c r="JG125" s="119"/>
      <c r="JH125" s="119"/>
      <c r="JI125" s="119"/>
      <c r="JJ125" s="119"/>
      <c r="JK125" s="119"/>
      <c r="JL125" s="119"/>
      <c r="JM125" s="119" t="s">
        <v>4</v>
      </c>
      <c r="JN125" s="119"/>
      <c r="JO125" s="119"/>
      <c r="JP125" s="119"/>
      <c r="JQ125" s="119"/>
      <c r="JR125" s="119"/>
      <c r="JS125" s="119"/>
      <c r="JT125" s="119"/>
      <c r="JU125" s="119" t="s">
        <v>4</v>
      </c>
      <c r="JV125" s="119"/>
      <c r="JW125" s="119"/>
      <c r="JX125" s="119"/>
      <c r="JY125" s="119"/>
      <c r="JZ125" s="119"/>
      <c r="KA125" s="119"/>
      <c r="KB125" s="119"/>
      <c r="KC125" s="119" t="s">
        <v>4</v>
      </c>
      <c r="KD125" s="119"/>
      <c r="KE125" s="119"/>
      <c r="KF125" s="119"/>
      <c r="KG125" s="119"/>
      <c r="KH125" s="119"/>
      <c r="KI125" s="119"/>
      <c r="KJ125" s="119"/>
      <c r="KK125" s="119" t="s">
        <v>4</v>
      </c>
      <c r="KL125" s="119"/>
      <c r="KM125" s="119"/>
      <c r="KN125" s="119"/>
      <c r="KO125" s="119"/>
      <c r="KP125" s="119"/>
      <c r="KQ125" s="119"/>
      <c r="KR125" s="119"/>
      <c r="KS125" s="119" t="s">
        <v>4</v>
      </c>
      <c r="KT125" s="119"/>
      <c r="KU125" s="119"/>
      <c r="KV125" s="119"/>
      <c r="KW125" s="119"/>
      <c r="KX125" s="119"/>
      <c r="KY125" s="119"/>
      <c r="KZ125" s="119"/>
      <c r="LA125" s="119" t="s">
        <v>4</v>
      </c>
      <c r="LB125" s="119"/>
      <c r="LC125" s="119"/>
      <c r="LD125" s="119"/>
      <c r="LE125" s="119"/>
      <c r="LF125" s="119"/>
      <c r="LG125" s="119"/>
      <c r="LH125" s="119"/>
      <c r="LI125" s="119" t="s">
        <v>4</v>
      </c>
      <c r="LJ125" s="119"/>
      <c r="LK125" s="119"/>
      <c r="LL125" s="119"/>
      <c r="LM125" s="119"/>
      <c r="LN125" s="119"/>
      <c r="LO125" s="119"/>
      <c r="LP125" s="119"/>
      <c r="LQ125" s="119" t="s">
        <v>4</v>
      </c>
      <c r="LR125" s="119"/>
      <c r="LS125" s="119"/>
      <c r="LT125" s="119"/>
      <c r="LU125" s="119"/>
      <c r="LV125" s="119"/>
      <c r="LW125" s="119"/>
      <c r="LX125" s="119"/>
      <c r="LY125" s="119" t="s">
        <v>4</v>
      </c>
      <c r="LZ125" s="119"/>
      <c r="MA125" s="119"/>
      <c r="MB125" s="119"/>
      <c r="MC125" s="119"/>
      <c r="MD125" s="119"/>
      <c r="ME125" s="119"/>
      <c r="MF125" s="119"/>
      <c r="MG125" s="119" t="s">
        <v>4</v>
      </c>
      <c r="MH125" s="119"/>
      <c r="MI125" s="119"/>
      <c r="MJ125" s="119"/>
      <c r="MK125" s="119"/>
      <c r="ML125" s="119"/>
      <c r="MM125" s="119"/>
      <c r="MN125" s="119"/>
      <c r="MO125" s="119" t="s">
        <v>4</v>
      </c>
      <c r="MP125" s="119"/>
      <c r="MQ125" s="119"/>
      <c r="MR125" s="119"/>
      <c r="MS125" s="119"/>
      <c r="MT125" s="119"/>
      <c r="MU125" s="119"/>
      <c r="MV125" s="119"/>
      <c r="MW125" s="119" t="s">
        <v>4</v>
      </c>
      <c r="MX125" s="119"/>
      <c r="MY125" s="119"/>
      <c r="MZ125" s="119"/>
      <c r="NA125" s="119"/>
      <c r="NB125" s="119"/>
      <c r="NC125" s="119"/>
      <c r="ND125" s="119"/>
      <c r="NE125" s="119" t="s">
        <v>4</v>
      </c>
      <c r="NF125" s="119"/>
      <c r="NG125" s="119"/>
      <c r="NH125" s="119"/>
      <c r="NI125" s="119"/>
      <c r="NJ125" s="119"/>
      <c r="NK125" s="119"/>
      <c r="NL125" s="119"/>
      <c r="NM125" s="119" t="s">
        <v>4</v>
      </c>
      <c r="NN125" s="119"/>
      <c r="NO125" s="119"/>
      <c r="NP125" s="119"/>
      <c r="NQ125" s="119"/>
      <c r="NR125" s="119"/>
      <c r="NS125" s="119"/>
      <c r="NT125" s="119"/>
      <c r="NU125" s="119" t="s">
        <v>4</v>
      </c>
      <c r="NV125" s="119"/>
      <c r="NW125" s="119"/>
      <c r="NX125" s="119"/>
      <c r="NY125" s="119"/>
      <c r="NZ125" s="119"/>
      <c r="OA125" s="119"/>
      <c r="OB125" s="119"/>
      <c r="OC125" s="119" t="s">
        <v>4</v>
      </c>
      <c r="OD125" s="119"/>
      <c r="OE125" s="119"/>
      <c r="OF125" s="119"/>
      <c r="OG125" s="119"/>
      <c r="OH125" s="119"/>
      <c r="OI125" s="119"/>
      <c r="OJ125" s="119"/>
      <c r="OK125" s="119" t="s">
        <v>4</v>
      </c>
      <c r="OL125" s="119"/>
      <c r="OM125" s="119"/>
      <c r="ON125" s="119"/>
      <c r="OO125" s="119"/>
      <c r="OP125" s="119"/>
      <c r="OQ125" s="119"/>
      <c r="OR125" s="119"/>
      <c r="OS125" s="119" t="s">
        <v>4</v>
      </c>
      <c r="OT125" s="119"/>
      <c r="OU125" s="119"/>
      <c r="OV125" s="119"/>
      <c r="OW125" s="119"/>
      <c r="OX125" s="119"/>
      <c r="OY125" s="119"/>
      <c r="OZ125" s="119"/>
      <c r="PA125" s="119" t="s">
        <v>4</v>
      </c>
      <c r="PB125" s="119"/>
      <c r="PC125" s="119"/>
      <c r="PD125" s="119"/>
      <c r="PE125" s="119"/>
      <c r="PF125" s="119"/>
      <c r="PG125" s="119"/>
      <c r="PH125" s="119"/>
      <c r="PI125" s="119" t="s">
        <v>4</v>
      </c>
      <c r="PJ125" s="119"/>
      <c r="PK125" s="119"/>
      <c r="PL125" s="119"/>
      <c r="PM125" s="119"/>
      <c r="PN125" s="119"/>
      <c r="PO125" s="119"/>
      <c r="PP125" s="119"/>
      <c r="PQ125" s="119" t="s">
        <v>4</v>
      </c>
      <c r="PR125" s="119"/>
      <c r="PS125" s="119"/>
      <c r="PT125" s="119"/>
      <c r="PU125" s="119"/>
      <c r="PV125" s="119"/>
      <c r="PW125" s="119"/>
      <c r="PX125" s="119"/>
      <c r="PY125" s="119" t="s">
        <v>4</v>
      </c>
      <c r="PZ125" s="119"/>
      <c r="QA125" s="119"/>
      <c r="QB125" s="119"/>
      <c r="QC125" s="119"/>
      <c r="QD125" s="119"/>
      <c r="QE125" s="119"/>
      <c r="QF125" s="119"/>
      <c r="QG125" s="119" t="s">
        <v>4</v>
      </c>
      <c r="QH125" s="119"/>
      <c r="QI125" s="119"/>
      <c r="QJ125" s="119"/>
      <c r="QK125" s="119"/>
      <c r="QL125" s="119"/>
      <c r="QM125" s="119"/>
      <c r="QN125" s="119"/>
      <c r="QO125" s="119" t="s">
        <v>4</v>
      </c>
      <c r="QP125" s="119"/>
      <c r="QQ125" s="119"/>
      <c r="QR125" s="119"/>
      <c r="QS125" s="119"/>
      <c r="QT125" s="119"/>
      <c r="QU125" s="119"/>
      <c r="QV125" s="119"/>
      <c r="QW125" s="119" t="s">
        <v>4</v>
      </c>
      <c r="QX125" s="119"/>
      <c r="QY125" s="119"/>
      <c r="QZ125" s="119"/>
      <c r="RA125" s="119"/>
      <c r="RB125" s="119"/>
      <c r="RC125" s="119"/>
      <c r="RD125" s="119"/>
      <c r="RE125" s="119" t="s">
        <v>4</v>
      </c>
      <c r="RF125" s="119"/>
      <c r="RG125" s="119"/>
      <c r="RH125" s="119"/>
      <c r="RI125" s="119"/>
      <c r="RJ125" s="119"/>
      <c r="RK125" s="119"/>
      <c r="RL125" s="119"/>
      <c r="RM125" s="119" t="s">
        <v>4</v>
      </c>
      <c r="RN125" s="119"/>
      <c r="RO125" s="119"/>
      <c r="RP125" s="119"/>
      <c r="RQ125" s="119"/>
      <c r="RR125" s="119"/>
      <c r="RS125" s="119"/>
      <c r="RT125" s="119"/>
      <c r="RU125" s="119" t="s">
        <v>4</v>
      </c>
      <c r="RV125" s="119"/>
      <c r="RW125" s="119"/>
      <c r="RX125" s="119"/>
      <c r="RY125" s="119"/>
      <c r="RZ125" s="119"/>
      <c r="SA125" s="119"/>
      <c r="SB125" s="119"/>
      <c r="SC125" s="119" t="s">
        <v>4</v>
      </c>
      <c r="SD125" s="119"/>
      <c r="SE125" s="119"/>
      <c r="SF125" s="119"/>
      <c r="SG125" s="119"/>
      <c r="SH125" s="119"/>
      <c r="SI125" s="119"/>
      <c r="SJ125" s="119"/>
      <c r="SK125" s="119" t="s">
        <v>4</v>
      </c>
      <c r="SL125" s="119"/>
      <c r="SM125" s="119"/>
      <c r="SN125" s="119"/>
      <c r="SO125" s="119"/>
      <c r="SP125" s="119"/>
      <c r="SQ125" s="119"/>
      <c r="SR125" s="119"/>
      <c r="SS125" s="119" t="s">
        <v>4</v>
      </c>
      <c r="ST125" s="119"/>
      <c r="SU125" s="119"/>
      <c r="SV125" s="119"/>
      <c r="SW125" s="119"/>
      <c r="SX125" s="119"/>
      <c r="SY125" s="119"/>
      <c r="SZ125" s="119"/>
      <c r="TA125" s="119" t="s">
        <v>4</v>
      </c>
      <c r="TB125" s="119"/>
      <c r="TC125" s="119"/>
      <c r="TD125" s="119"/>
      <c r="TE125" s="119"/>
      <c r="TF125" s="119"/>
      <c r="TG125" s="119"/>
      <c r="TH125" s="119"/>
      <c r="TI125" s="119" t="s">
        <v>4</v>
      </c>
      <c r="TJ125" s="119"/>
      <c r="TK125" s="119"/>
      <c r="TL125" s="119"/>
      <c r="TM125" s="119"/>
      <c r="TN125" s="119"/>
      <c r="TO125" s="119"/>
      <c r="TP125" s="119"/>
      <c r="TQ125" s="119" t="s">
        <v>4</v>
      </c>
      <c r="TR125" s="119"/>
      <c r="TS125" s="119"/>
      <c r="TT125" s="119"/>
      <c r="TU125" s="119"/>
      <c r="TV125" s="119"/>
      <c r="TW125" s="119"/>
      <c r="TX125" s="119"/>
      <c r="TY125" s="119" t="s">
        <v>4</v>
      </c>
      <c r="TZ125" s="119"/>
      <c r="UA125" s="119"/>
      <c r="UB125" s="119"/>
      <c r="UC125" s="119"/>
      <c r="UD125" s="119"/>
      <c r="UE125" s="119"/>
      <c r="UF125" s="119"/>
      <c r="UG125" s="119" t="s">
        <v>4</v>
      </c>
      <c r="UH125" s="119"/>
      <c r="UI125" s="119"/>
      <c r="UJ125" s="119"/>
      <c r="UK125" s="119"/>
      <c r="UL125" s="119"/>
      <c r="UM125" s="119"/>
      <c r="UN125" s="119"/>
      <c r="UO125" s="119" t="s">
        <v>4</v>
      </c>
      <c r="UP125" s="119"/>
      <c r="UQ125" s="119"/>
      <c r="UR125" s="119"/>
      <c r="US125" s="119"/>
      <c r="UT125" s="119"/>
      <c r="UU125" s="119"/>
      <c r="UV125" s="119"/>
      <c r="UW125" s="119" t="s">
        <v>4</v>
      </c>
      <c r="UX125" s="119"/>
      <c r="UY125" s="119"/>
      <c r="UZ125" s="119"/>
      <c r="VA125" s="119"/>
      <c r="VB125" s="119"/>
      <c r="VC125" s="119"/>
      <c r="VD125" s="119"/>
      <c r="VE125" s="119" t="s">
        <v>4</v>
      </c>
      <c r="VF125" s="119"/>
      <c r="VG125" s="119"/>
      <c r="VH125" s="119"/>
      <c r="VI125" s="119"/>
      <c r="VJ125" s="119"/>
      <c r="VK125" s="119"/>
      <c r="VL125" s="119"/>
      <c r="VM125" s="119" t="s">
        <v>4</v>
      </c>
      <c r="VN125" s="119"/>
      <c r="VO125" s="119"/>
      <c r="VP125" s="119"/>
      <c r="VQ125" s="119"/>
      <c r="VR125" s="119"/>
      <c r="VS125" s="119"/>
      <c r="VT125" s="119"/>
      <c r="VU125" s="119" t="s">
        <v>4</v>
      </c>
      <c r="VV125" s="119"/>
      <c r="VW125" s="119"/>
      <c r="VX125" s="119"/>
      <c r="VY125" s="119"/>
      <c r="VZ125" s="119"/>
      <c r="WA125" s="119"/>
      <c r="WB125" s="119"/>
      <c r="WC125" s="119" t="s">
        <v>4</v>
      </c>
      <c r="WD125" s="119"/>
      <c r="WE125" s="119"/>
      <c r="WF125" s="119"/>
      <c r="WG125" s="119"/>
      <c r="WH125" s="119"/>
      <c r="WI125" s="119"/>
      <c r="WJ125" s="119"/>
      <c r="WK125" s="119" t="s">
        <v>4</v>
      </c>
      <c r="WL125" s="119"/>
      <c r="WM125" s="119"/>
      <c r="WN125" s="119"/>
      <c r="WO125" s="119"/>
      <c r="WP125" s="119"/>
      <c r="WQ125" s="119"/>
      <c r="WR125" s="119"/>
      <c r="WS125" s="119" t="s">
        <v>4</v>
      </c>
      <c r="WT125" s="119"/>
      <c r="WU125" s="119"/>
      <c r="WV125" s="119"/>
      <c r="WW125" s="119"/>
      <c r="WX125" s="119"/>
      <c r="WY125" s="119"/>
      <c r="WZ125" s="119"/>
      <c r="XA125" s="119" t="s">
        <v>4</v>
      </c>
      <c r="XB125" s="119"/>
      <c r="XC125" s="119"/>
      <c r="XD125" s="119"/>
      <c r="XE125" s="119"/>
      <c r="XF125" s="119"/>
      <c r="XG125" s="119"/>
      <c r="XH125" s="119"/>
      <c r="XI125" s="119" t="s">
        <v>4</v>
      </c>
      <c r="XJ125" s="119"/>
      <c r="XK125" s="119"/>
      <c r="XL125" s="119"/>
      <c r="XM125" s="119"/>
      <c r="XN125" s="119"/>
      <c r="XO125" s="119"/>
      <c r="XP125" s="119"/>
      <c r="XQ125" s="119" t="s">
        <v>4</v>
      </c>
      <c r="XR125" s="119"/>
      <c r="XS125" s="119"/>
      <c r="XT125" s="119"/>
      <c r="XU125" s="119"/>
      <c r="XV125" s="119"/>
      <c r="XW125" s="119"/>
      <c r="XX125" s="119"/>
      <c r="XY125" s="119" t="s">
        <v>4</v>
      </c>
      <c r="XZ125" s="119"/>
      <c r="YA125" s="119"/>
      <c r="YB125" s="119"/>
      <c r="YC125" s="119"/>
      <c r="YD125" s="119"/>
      <c r="YE125" s="119"/>
      <c r="YF125" s="119"/>
      <c r="YG125" s="119" t="s">
        <v>4</v>
      </c>
      <c r="YH125" s="119"/>
      <c r="YI125" s="119"/>
      <c r="YJ125" s="119"/>
      <c r="YK125" s="119"/>
      <c r="YL125" s="119"/>
      <c r="YM125" s="119"/>
      <c r="YN125" s="119"/>
      <c r="YO125" s="119" t="s">
        <v>4</v>
      </c>
      <c r="YP125" s="119"/>
      <c r="YQ125" s="119"/>
      <c r="YR125" s="119"/>
      <c r="YS125" s="119"/>
      <c r="YT125" s="119"/>
      <c r="YU125" s="119"/>
      <c r="YV125" s="119"/>
      <c r="YW125" s="119" t="s">
        <v>4</v>
      </c>
      <c r="YX125" s="119"/>
      <c r="YY125" s="119"/>
      <c r="YZ125" s="119"/>
      <c r="ZA125" s="119"/>
      <c r="ZB125" s="119"/>
      <c r="ZC125" s="119"/>
      <c r="ZD125" s="119"/>
      <c r="ZE125" s="119" t="s">
        <v>4</v>
      </c>
      <c r="ZF125" s="119"/>
      <c r="ZG125" s="119"/>
      <c r="ZH125" s="119"/>
      <c r="ZI125" s="119"/>
      <c r="ZJ125" s="119"/>
      <c r="ZK125" s="119"/>
      <c r="ZL125" s="119"/>
      <c r="ZM125" s="119" t="s">
        <v>4</v>
      </c>
      <c r="ZN125" s="119"/>
      <c r="ZO125" s="119"/>
      <c r="ZP125" s="119"/>
      <c r="ZQ125" s="119"/>
      <c r="ZR125" s="119"/>
      <c r="ZS125" s="119"/>
      <c r="ZT125" s="119"/>
      <c r="ZU125" s="119" t="s">
        <v>4</v>
      </c>
      <c r="ZV125" s="119"/>
      <c r="ZW125" s="119"/>
      <c r="ZX125" s="119"/>
      <c r="ZY125" s="119"/>
      <c r="ZZ125" s="119"/>
      <c r="AAA125" s="119"/>
      <c r="AAB125" s="119"/>
      <c r="AAC125" s="119" t="s">
        <v>4</v>
      </c>
      <c r="AAD125" s="119"/>
      <c r="AAE125" s="119"/>
      <c r="AAF125" s="119"/>
      <c r="AAG125" s="119"/>
      <c r="AAH125" s="119"/>
      <c r="AAI125" s="119"/>
      <c r="AAJ125" s="119"/>
      <c r="AAK125" s="119" t="s">
        <v>4</v>
      </c>
      <c r="AAL125" s="119"/>
      <c r="AAM125" s="119"/>
      <c r="AAN125" s="119"/>
      <c r="AAO125" s="119"/>
      <c r="AAP125" s="119"/>
      <c r="AAQ125" s="119"/>
      <c r="AAR125" s="119"/>
      <c r="AAS125" s="119" t="s">
        <v>4</v>
      </c>
      <c r="AAT125" s="119"/>
      <c r="AAU125" s="119"/>
      <c r="AAV125" s="119"/>
      <c r="AAW125" s="119"/>
      <c r="AAX125" s="119"/>
      <c r="AAY125" s="119"/>
      <c r="AAZ125" s="119"/>
      <c r="ABA125" s="119" t="s">
        <v>4</v>
      </c>
      <c r="ABB125" s="119"/>
      <c r="ABC125" s="119"/>
      <c r="ABD125" s="119"/>
      <c r="ABE125" s="119"/>
      <c r="ABF125" s="119"/>
      <c r="ABG125" s="119"/>
      <c r="ABH125" s="119"/>
      <c r="ABI125" s="119" t="s">
        <v>4</v>
      </c>
      <c r="ABJ125" s="119"/>
      <c r="ABK125" s="119"/>
      <c r="ABL125" s="119"/>
      <c r="ABM125" s="119"/>
      <c r="ABN125" s="119"/>
      <c r="ABO125" s="119"/>
      <c r="ABP125" s="119"/>
      <c r="ABQ125" s="119" t="s">
        <v>4</v>
      </c>
      <c r="ABR125" s="119"/>
      <c r="ABS125" s="119"/>
      <c r="ABT125" s="119"/>
      <c r="ABU125" s="119"/>
      <c r="ABV125" s="119"/>
      <c r="ABW125" s="119"/>
      <c r="ABX125" s="119"/>
      <c r="ABY125" s="119" t="s">
        <v>4</v>
      </c>
      <c r="ABZ125" s="119"/>
      <c r="ACA125" s="119"/>
      <c r="ACB125" s="119"/>
      <c r="ACC125" s="119"/>
      <c r="ACD125" s="119"/>
      <c r="ACE125" s="119"/>
      <c r="ACF125" s="119"/>
      <c r="ACG125" s="119" t="s">
        <v>4</v>
      </c>
      <c r="ACH125" s="119"/>
      <c r="ACI125" s="119"/>
      <c r="ACJ125" s="119"/>
      <c r="ACK125" s="119"/>
      <c r="ACL125" s="119"/>
      <c r="ACM125" s="119"/>
      <c r="ACN125" s="119"/>
      <c r="ACO125" s="119" t="s">
        <v>4</v>
      </c>
      <c r="ACP125" s="119"/>
      <c r="ACQ125" s="119"/>
      <c r="ACR125" s="119"/>
      <c r="ACS125" s="119"/>
      <c r="ACT125" s="119"/>
      <c r="ACU125" s="119"/>
      <c r="ACV125" s="119"/>
      <c r="ACW125" s="119" t="s">
        <v>4</v>
      </c>
      <c r="ACX125" s="119"/>
      <c r="ACY125" s="119"/>
      <c r="ACZ125" s="119"/>
      <c r="ADA125" s="119"/>
      <c r="ADB125" s="119"/>
      <c r="ADC125" s="119"/>
      <c r="ADD125" s="119"/>
      <c r="ADE125" s="119" t="s">
        <v>4</v>
      </c>
      <c r="ADF125" s="119"/>
      <c r="ADG125" s="119"/>
      <c r="ADH125" s="119"/>
      <c r="ADI125" s="119"/>
      <c r="ADJ125" s="119"/>
      <c r="ADK125" s="119"/>
      <c r="ADL125" s="119"/>
      <c r="ADM125" s="119" t="s">
        <v>4</v>
      </c>
      <c r="ADN125" s="119"/>
      <c r="ADO125" s="119"/>
      <c r="ADP125" s="119"/>
      <c r="ADQ125" s="119"/>
      <c r="ADR125" s="119"/>
      <c r="ADS125" s="119"/>
      <c r="ADT125" s="119"/>
      <c r="ADU125" s="119" t="s">
        <v>4</v>
      </c>
      <c r="ADV125" s="119"/>
      <c r="ADW125" s="119"/>
      <c r="ADX125" s="119"/>
      <c r="ADY125" s="119"/>
      <c r="ADZ125" s="119"/>
      <c r="AEA125" s="119"/>
      <c r="AEB125" s="119"/>
      <c r="AEC125" s="119" t="s">
        <v>4</v>
      </c>
      <c r="AED125" s="119"/>
      <c r="AEE125" s="119"/>
      <c r="AEF125" s="119"/>
      <c r="AEG125" s="119"/>
      <c r="AEH125" s="119"/>
      <c r="AEI125" s="119"/>
      <c r="AEJ125" s="119"/>
      <c r="AEK125" s="119" t="s">
        <v>4</v>
      </c>
      <c r="AEL125" s="119"/>
      <c r="AEM125" s="119"/>
      <c r="AEN125" s="119"/>
      <c r="AEO125" s="119"/>
      <c r="AEP125" s="119"/>
      <c r="AEQ125" s="119"/>
      <c r="AER125" s="119"/>
      <c r="AES125" s="119" t="s">
        <v>4</v>
      </c>
      <c r="AET125" s="119"/>
      <c r="AEU125" s="119"/>
      <c r="AEV125" s="119"/>
      <c r="AEW125" s="119"/>
      <c r="AEX125" s="119"/>
      <c r="AEY125" s="119"/>
      <c r="AEZ125" s="119"/>
      <c r="AFA125" s="119" t="s">
        <v>4</v>
      </c>
      <c r="AFB125" s="119"/>
      <c r="AFC125" s="119"/>
      <c r="AFD125" s="119"/>
      <c r="AFE125" s="119"/>
      <c r="AFF125" s="119"/>
      <c r="AFG125" s="119"/>
      <c r="AFH125" s="119"/>
      <c r="AFI125" s="119" t="s">
        <v>4</v>
      </c>
      <c r="AFJ125" s="119"/>
      <c r="AFK125" s="119"/>
      <c r="AFL125" s="119"/>
      <c r="AFM125" s="119"/>
      <c r="AFN125" s="119"/>
      <c r="AFO125" s="119"/>
      <c r="AFP125" s="119"/>
      <c r="AFQ125" s="119" t="s">
        <v>4</v>
      </c>
      <c r="AFR125" s="119"/>
      <c r="AFS125" s="119"/>
      <c r="AFT125" s="119"/>
      <c r="AFU125" s="119"/>
      <c r="AFV125" s="119"/>
      <c r="AFW125" s="119"/>
      <c r="AFX125" s="119"/>
      <c r="AFY125" s="119" t="s">
        <v>4</v>
      </c>
      <c r="AFZ125" s="119"/>
      <c r="AGA125" s="119"/>
      <c r="AGB125" s="119"/>
      <c r="AGC125" s="119"/>
      <c r="AGD125" s="119"/>
      <c r="AGE125" s="119"/>
      <c r="AGF125" s="119"/>
      <c r="AGG125" s="119" t="s">
        <v>4</v>
      </c>
      <c r="AGH125" s="119"/>
      <c r="AGI125" s="119"/>
      <c r="AGJ125" s="119"/>
      <c r="AGK125" s="119"/>
      <c r="AGL125" s="119"/>
      <c r="AGM125" s="119"/>
      <c r="AGN125" s="119"/>
      <c r="AGO125" s="119" t="s">
        <v>4</v>
      </c>
      <c r="AGP125" s="119"/>
      <c r="AGQ125" s="119"/>
      <c r="AGR125" s="119"/>
      <c r="AGS125" s="119"/>
      <c r="AGT125" s="119"/>
      <c r="AGU125" s="119"/>
      <c r="AGV125" s="119"/>
      <c r="AGW125" s="119" t="s">
        <v>4</v>
      </c>
      <c r="AGX125" s="119"/>
      <c r="AGY125" s="119"/>
      <c r="AGZ125" s="119"/>
      <c r="AHA125" s="119"/>
      <c r="AHB125" s="119"/>
      <c r="AHC125" s="119"/>
      <c r="AHD125" s="119"/>
      <c r="AHE125" s="119" t="s">
        <v>4</v>
      </c>
      <c r="AHF125" s="119"/>
      <c r="AHG125" s="119"/>
      <c r="AHH125" s="119"/>
      <c r="AHI125" s="119"/>
      <c r="AHJ125" s="119"/>
      <c r="AHK125" s="119"/>
      <c r="AHL125" s="119"/>
      <c r="AHM125" s="119" t="s">
        <v>4</v>
      </c>
      <c r="AHN125" s="119"/>
      <c r="AHO125" s="119"/>
      <c r="AHP125" s="119"/>
      <c r="AHQ125" s="119"/>
      <c r="AHR125" s="119"/>
      <c r="AHS125" s="119"/>
      <c r="AHT125" s="119"/>
      <c r="AHU125" s="119" t="s">
        <v>4</v>
      </c>
      <c r="AHV125" s="119"/>
      <c r="AHW125" s="119"/>
      <c r="AHX125" s="119"/>
      <c r="AHY125" s="119"/>
      <c r="AHZ125" s="119"/>
      <c r="AIA125" s="119"/>
      <c r="AIB125" s="119"/>
      <c r="AIC125" s="119" t="s">
        <v>4</v>
      </c>
      <c r="AID125" s="119"/>
      <c r="AIE125" s="119"/>
      <c r="AIF125" s="119"/>
      <c r="AIG125" s="119"/>
      <c r="AIH125" s="119"/>
      <c r="AII125" s="119"/>
      <c r="AIJ125" s="119"/>
      <c r="AIK125" s="119" t="s">
        <v>4</v>
      </c>
      <c r="AIL125" s="119"/>
      <c r="AIM125" s="119"/>
      <c r="AIN125" s="119"/>
      <c r="AIO125" s="119"/>
      <c r="AIP125" s="119"/>
      <c r="AIQ125" s="119"/>
      <c r="AIR125" s="119"/>
      <c r="AIS125" s="119" t="s">
        <v>4</v>
      </c>
      <c r="AIT125" s="119"/>
      <c r="AIU125" s="119"/>
      <c r="AIV125" s="119"/>
      <c r="AIW125" s="119"/>
      <c r="AIX125" s="119"/>
      <c r="AIY125" s="119"/>
      <c r="AIZ125" s="119"/>
      <c r="AJA125" s="119" t="s">
        <v>4</v>
      </c>
      <c r="AJB125" s="119"/>
      <c r="AJC125" s="119"/>
      <c r="AJD125" s="119"/>
      <c r="AJE125" s="119"/>
      <c r="AJF125" s="119"/>
      <c r="AJG125" s="119"/>
      <c r="AJH125" s="119"/>
      <c r="AJI125" s="119" t="s">
        <v>4</v>
      </c>
      <c r="AJJ125" s="119"/>
      <c r="AJK125" s="119"/>
      <c r="AJL125" s="119"/>
      <c r="AJM125" s="119"/>
      <c r="AJN125" s="119"/>
      <c r="AJO125" s="119"/>
      <c r="AJP125" s="119"/>
      <c r="AJQ125" s="119" t="s">
        <v>4</v>
      </c>
      <c r="AJR125" s="119"/>
      <c r="AJS125" s="119"/>
      <c r="AJT125" s="119"/>
      <c r="AJU125" s="119"/>
      <c r="AJV125" s="119"/>
      <c r="AJW125" s="119"/>
      <c r="AJX125" s="119"/>
      <c r="AJY125" s="119" t="s">
        <v>4</v>
      </c>
      <c r="AJZ125" s="119"/>
      <c r="AKA125" s="119"/>
      <c r="AKB125" s="119"/>
      <c r="AKC125" s="119"/>
      <c r="AKD125" s="119"/>
      <c r="AKE125" s="119"/>
      <c r="AKF125" s="119"/>
      <c r="AKG125" s="119" t="s">
        <v>4</v>
      </c>
      <c r="AKH125" s="119"/>
      <c r="AKI125" s="119"/>
      <c r="AKJ125" s="119"/>
      <c r="AKK125" s="119"/>
      <c r="AKL125" s="119"/>
      <c r="AKM125" s="119"/>
      <c r="AKN125" s="119"/>
      <c r="AKO125" s="119" t="s">
        <v>4</v>
      </c>
      <c r="AKP125" s="119"/>
      <c r="AKQ125" s="119"/>
      <c r="AKR125" s="119"/>
      <c r="AKS125" s="119"/>
      <c r="AKT125" s="119"/>
      <c r="AKU125" s="119"/>
      <c r="AKV125" s="119"/>
      <c r="AKW125" s="119" t="s">
        <v>4</v>
      </c>
      <c r="AKX125" s="119"/>
      <c r="AKY125" s="119"/>
      <c r="AKZ125" s="119"/>
      <c r="ALA125" s="119"/>
      <c r="ALB125" s="119"/>
      <c r="ALC125" s="119"/>
      <c r="ALD125" s="119"/>
      <c r="ALE125" s="119" t="s">
        <v>4</v>
      </c>
      <c r="ALF125" s="119"/>
      <c r="ALG125" s="119"/>
      <c r="ALH125" s="119"/>
      <c r="ALI125" s="119"/>
      <c r="ALJ125" s="119"/>
      <c r="ALK125" s="119"/>
      <c r="ALL125" s="119"/>
      <c r="ALM125" s="119" t="s">
        <v>4</v>
      </c>
      <c r="ALN125" s="119"/>
      <c r="ALO125" s="119"/>
      <c r="ALP125" s="119"/>
      <c r="ALQ125" s="119"/>
      <c r="ALR125" s="119"/>
      <c r="ALS125" s="119"/>
      <c r="ALT125" s="119"/>
      <c r="ALU125" s="119" t="s">
        <v>4</v>
      </c>
      <c r="ALV125" s="119"/>
      <c r="ALW125" s="119"/>
      <c r="ALX125" s="119"/>
      <c r="ALY125" s="119"/>
      <c r="ALZ125" s="119"/>
      <c r="AMA125" s="119"/>
      <c r="AMB125" s="119"/>
      <c r="AMC125" s="119" t="s">
        <v>4</v>
      </c>
      <c r="AMD125" s="119"/>
      <c r="AME125" s="119"/>
      <c r="AMF125" s="119"/>
      <c r="AMG125" s="119"/>
      <c r="AMH125" s="119"/>
      <c r="AMI125" s="119"/>
      <c r="AMJ125" s="119"/>
      <c r="AMK125" s="119" t="s">
        <v>4</v>
      </c>
      <c r="AML125" s="119"/>
      <c r="AMM125" s="119"/>
      <c r="AMN125" s="119"/>
      <c r="AMO125" s="119"/>
      <c r="AMP125" s="119"/>
      <c r="AMQ125" s="119"/>
      <c r="AMR125" s="119"/>
      <c r="AMS125" s="119" t="s">
        <v>4</v>
      </c>
      <c r="AMT125" s="119"/>
      <c r="AMU125" s="119"/>
      <c r="AMV125" s="119"/>
      <c r="AMW125" s="119"/>
      <c r="AMX125" s="119"/>
      <c r="AMY125" s="119"/>
      <c r="AMZ125" s="119"/>
      <c r="ANA125" s="119" t="s">
        <v>4</v>
      </c>
      <c r="ANB125" s="119"/>
      <c r="ANC125" s="119"/>
      <c r="AND125" s="119"/>
      <c r="ANE125" s="119"/>
      <c r="ANF125" s="119"/>
      <c r="ANG125" s="119"/>
      <c r="ANH125" s="119"/>
      <c r="ANI125" s="119" t="s">
        <v>4</v>
      </c>
      <c r="ANJ125" s="119"/>
      <c r="ANK125" s="119"/>
      <c r="ANL125" s="119"/>
      <c r="ANM125" s="119"/>
      <c r="ANN125" s="119"/>
      <c r="ANO125" s="119"/>
      <c r="ANP125" s="119"/>
      <c r="ANQ125" s="119" t="s">
        <v>4</v>
      </c>
      <c r="ANR125" s="119"/>
      <c r="ANS125" s="119"/>
      <c r="ANT125" s="119"/>
      <c r="ANU125" s="119"/>
      <c r="ANV125" s="119"/>
      <c r="ANW125" s="119"/>
      <c r="ANX125" s="119"/>
      <c r="ANY125" s="119" t="s">
        <v>4</v>
      </c>
      <c r="ANZ125" s="119"/>
      <c r="AOA125" s="119"/>
      <c r="AOB125" s="119"/>
      <c r="AOC125" s="119"/>
      <c r="AOD125" s="119"/>
      <c r="AOE125" s="119"/>
      <c r="AOF125" s="119"/>
      <c r="AOG125" s="119" t="s">
        <v>4</v>
      </c>
      <c r="AOH125" s="119"/>
      <c r="AOI125" s="119"/>
      <c r="AOJ125" s="119"/>
      <c r="AOK125" s="119"/>
      <c r="AOL125" s="119"/>
      <c r="AOM125" s="119"/>
      <c r="AON125" s="119"/>
      <c r="AOO125" s="119" t="s">
        <v>4</v>
      </c>
      <c r="AOP125" s="119"/>
      <c r="AOQ125" s="119"/>
      <c r="AOR125" s="119"/>
      <c r="AOS125" s="119"/>
      <c r="AOT125" s="119"/>
      <c r="AOU125" s="119"/>
      <c r="AOV125" s="119"/>
      <c r="AOW125" s="119" t="s">
        <v>4</v>
      </c>
      <c r="AOX125" s="119"/>
      <c r="AOY125" s="119"/>
      <c r="AOZ125" s="119"/>
      <c r="APA125" s="119"/>
      <c r="APB125" s="119"/>
      <c r="APC125" s="119"/>
      <c r="APD125" s="119"/>
      <c r="APE125" s="119" t="s">
        <v>4</v>
      </c>
      <c r="APF125" s="119"/>
      <c r="APG125" s="119"/>
      <c r="APH125" s="119"/>
      <c r="API125" s="119"/>
      <c r="APJ125" s="119"/>
      <c r="APK125" s="119"/>
      <c r="APL125" s="119"/>
      <c r="APM125" s="119" t="s">
        <v>4</v>
      </c>
      <c r="APN125" s="119"/>
      <c r="APO125" s="119"/>
      <c r="APP125" s="119"/>
      <c r="APQ125" s="119"/>
      <c r="APR125" s="119"/>
      <c r="APS125" s="119"/>
      <c r="APT125" s="119"/>
      <c r="APU125" s="119" t="s">
        <v>4</v>
      </c>
      <c r="APV125" s="119"/>
      <c r="APW125" s="119"/>
      <c r="APX125" s="119"/>
      <c r="APY125" s="119"/>
      <c r="APZ125" s="119"/>
      <c r="AQA125" s="119"/>
      <c r="AQB125" s="119"/>
      <c r="AQC125" s="119" t="s">
        <v>4</v>
      </c>
      <c r="AQD125" s="119"/>
      <c r="AQE125" s="119"/>
      <c r="AQF125" s="119"/>
      <c r="AQG125" s="119"/>
      <c r="AQH125" s="119"/>
      <c r="AQI125" s="119"/>
      <c r="AQJ125" s="119"/>
      <c r="AQK125" s="119" t="s">
        <v>4</v>
      </c>
      <c r="AQL125" s="119"/>
      <c r="AQM125" s="119"/>
      <c r="AQN125" s="119"/>
      <c r="AQO125" s="119"/>
      <c r="AQP125" s="119"/>
      <c r="AQQ125" s="119"/>
      <c r="AQR125" s="119"/>
      <c r="AQS125" s="119" t="s">
        <v>4</v>
      </c>
      <c r="AQT125" s="119"/>
      <c r="AQU125" s="119"/>
      <c r="AQV125" s="119"/>
      <c r="AQW125" s="119"/>
      <c r="AQX125" s="119"/>
      <c r="AQY125" s="119"/>
      <c r="AQZ125" s="119"/>
      <c r="ARA125" s="119" t="s">
        <v>4</v>
      </c>
      <c r="ARB125" s="119"/>
      <c r="ARC125" s="119"/>
      <c r="ARD125" s="119"/>
      <c r="ARE125" s="119"/>
      <c r="ARF125" s="119"/>
      <c r="ARG125" s="119"/>
      <c r="ARH125" s="119"/>
      <c r="ARI125" s="119" t="s">
        <v>4</v>
      </c>
      <c r="ARJ125" s="119"/>
      <c r="ARK125" s="119"/>
      <c r="ARL125" s="119"/>
      <c r="ARM125" s="119"/>
      <c r="ARN125" s="119"/>
      <c r="ARO125" s="119"/>
      <c r="ARP125" s="119"/>
      <c r="ARQ125" s="119" t="s">
        <v>4</v>
      </c>
      <c r="ARR125" s="119"/>
      <c r="ARS125" s="119"/>
      <c r="ART125" s="119"/>
      <c r="ARU125" s="119"/>
      <c r="ARV125" s="119"/>
      <c r="ARW125" s="119"/>
      <c r="ARX125" s="119"/>
      <c r="ARY125" s="119" t="s">
        <v>4</v>
      </c>
      <c r="ARZ125" s="119"/>
      <c r="ASA125" s="119"/>
      <c r="ASB125" s="119"/>
      <c r="ASC125" s="119"/>
      <c r="ASD125" s="119"/>
      <c r="ASE125" s="119"/>
      <c r="ASF125" s="119"/>
      <c r="ASG125" s="119" t="s">
        <v>4</v>
      </c>
      <c r="ASH125" s="119"/>
      <c r="ASI125" s="119"/>
      <c r="ASJ125" s="119"/>
      <c r="ASK125" s="119"/>
      <c r="ASL125" s="119"/>
      <c r="ASM125" s="119"/>
      <c r="ASN125" s="119"/>
      <c r="ASO125" s="119" t="s">
        <v>4</v>
      </c>
      <c r="ASP125" s="119"/>
      <c r="ASQ125" s="119"/>
      <c r="ASR125" s="119"/>
      <c r="ASS125" s="119"/>
      <c r="AST125" s="119"/>
      <c r="ASU125" s="119"/>
      <c r="ASV125" s="119"/>
      <c r="ASW125" s="119" t="s">
        <v>4</v>
      </c>
      <c r="ASX125" s="119"/>
      <c r="ASY125" s="119"/>
      <c r="ASZ125" s="119"/>
      <c r="ATA125" s="119"/>
      <c r="ATB125" s="119"/>
      <c r="ATC125" s="119"/>
      <c r="ATD125" s="119"/>
      <c r="ATE125" s="119" t="s">
        <v>4</v>
      </c>
      <c r="ATF125" s="119"/>
      <c r="ATG125" s="119"/>
      <c r="ATH125" s="119"/>
      <c r="ATI125" s="119"/>
      <c r="ATJ125" s="119"/>
      <c r="ATK125" s="119"/>
      <c r="ATL125" s="119"/>
      <c r="ATM125" s="119" t="s">
        <v>4</v>
      </c>
      <c r="ATN125" s="119"/>
      <c r="ATO125" s="119"/>
      <c r="ATP125" s="119"/>
      <c r="ATQ125" s="119"/>
      <c r="ATR125" s="119"/>
      <c r="ATS125" s="119"/>
      <c r="ATT125" s="119"/>
      <c r="ATU125" s="119" t="s">
        <v>4</v>
      </c>
      <c r="ATV125" s="119"/>
      <c r="ATW125" s="119"/>
      <c r="ATX125" s="119"/>
      <c r="ATY125" s="119"/>
      <c r="ATZ125" s="119"/>
      <c r="AUA125" s="119"/>
      <c r="AUB125" s="119"/>
      <c r="AUC125" s="119" t="s">
        <v>4</v>
      </c>
      <c r="AUD125" s="119"/>
      <c r="AUE125" s="119"/>
      <c r="AUF125" s="119"/>
      <c r="AUG125" s="119"/>
      <c r="AUH125" s="119"/>
      <c r="AUI125" s="119"/>
      <c r="AUJ125" s="119"/>
      <c r="AUK125" s="119" t="s">
        <v>4</v>
      </c>
      <c r="AUL125" s="119"/>
      <c r="AUM125" s="119"/>
      <c r="AUN125" s="119"/>
      <c r="AUO125" s="119"/>
      <c r="AUP125" s="119"/>
      <c r="AUQ125" s="119"/>
      <c r="AUR125" s="119"/>
      <c r="AUS125" s="119" t="s">
        <v>4</v>
      </c>
      <c r="AUT125" s="119"/>
      <c r="AUU125" s="119"/>
      <c r="AUV125" s="119"/>
      <c r="AUW125" s="119"/>
      <c r="AUX125" s="119"/>
      <c r="AUY125" s="119"/>
      <c r="AUZ125" s="119"/>
      <c r="AVA125" s="119" t="s">
        <v>4</v>
      </c>
      <c r="AVB125" s="119"/>
      <c r="AVC125" s="119"/>
      <c r="AVD125" s="119"/>
      <c r="AVE125" s="119"/>
      <c r="AVF125" s="119"/>
      <c r="AVG125" s="119"/>
      <c r="AVH125" s="119"/>
      <c r="AVI125" s="119" t="s">
        <v>4</v>
      </c>
      <c r="AVJ125" s="119"/>
      <c r="AVK125" s="119"/>
      <c r="AVL125" s="119"/>
      <c r="AVM125" s="119"/>
      <c r="AVN125" s="119"/>
      <c r="AVO125" s="119"/>
      <c r="AVP125" s="119"/>
      <c r="AVQ125" s="119" t="s">
        <v>4</v>
      </c>
      <c r="AVR125" s="119"/>
      <c r="AVS125" s="119"/>
      <c r="AVT125" s="119"/>
      <c r="AVU125" s="119"/>
      <c r="AVV125" s="119"/>
      <c r="AVW125" s="119"/>
      <c r="AVX125" s="119"/>
      <c r="AVY125" s="119" t="s">
        <v>4</v>
      </c>
      <c r="AVZ125" s="119"/>
      <c r="AWA125" s="119"/>
      <c r="AWB125" s="119"/>
      <c r="AWC125" s="119"/>
      <c r="AWD125" s="119"/>
      <c r="AWE125" s="119"/>
      <c r="AWF125" s="119"/>
      <c r="AWG125" s="119" t="s">
        <v>4</v>
      </c>
      <c r="AWH125" s="119"/>
      <c r="AWI125" s="119"/>
      <c r="AWJ125" s="119"/>
      <c r="AWK125" s="119"/>
      <c r="AWL125" s="119"/>
      <c r="AWM125" s="119"/>
      <c r="AWN125" s="119"/>
      <c r="AWO125" s="119" t="s">
        <v>4</v>
      </c>
      <c r="AWP125" s="119"/>
      <c r="AWQ125" s="119"/>
      <c r="AWR125" s="119"/>
      <c r="AWS125" s="119"/>
      <c r="AWT125" s="119"/>
      <c r="AWU125" s="119"/>
      <c r="AWV125" s="119"/>
      <c r="AWW125" s="119" t="s">
        <v>4</v>
      </c>
      <c r="AWX125" s="119"/>
      <c r="AWY125" s="119"/>
      <c r="AWZ125" s="119"/>
      <c r="AXA125" s="119"/>
      <c r="AXB125" s="119"/>
      <c r="AXC125" s="119"/>
      <c r="AXD125" s="119"/>
      <c r="AXE125" s="119" t="s">
        <v>4</v>
      </c>
      <c r="AXF125" s="119"/>
      <c r="AXG125" s="119"/>
      <c r="AXH125" s="119"/>
      <c r="AXI125" s="119"/>
      <c r="AXJ125" s="119"/>
      <c r="AXK125" s="119"/>
      <c r="AXL125" s="119"/>
      <c r="AXM125" s="119" t="s">
        <v>4</v>
      </c>
      <c r="AXN125" s="119"/>
      <c r="AXO125" s="119"/>
      <c r="AXP125" s="119"/>
      <c r="AXQ125" s="119"/>
      <c r="AXR125" s="119"/>
      <c r="AXS125" s="119"/>
      <c r="AXT125" s="119"/>
      <c r="AXU125" s="119" t="s">
        <v>4</v>
      </c>
      <c r="AXV125" s="119"/>
      <c r="AXW125" s="119"/>
      <c r="AXX125" s="119"/>
      <c r="AXY125" s="119"/>
      <c r="AXZ125" s="119"/>
      <c r="AYA125" s="119"/>
      <c r="AYB125" s="119"/>
      <c r="AYC125" s="119" t="s">
        <v>4</v>
      </c>
      <c r="AYD125" s="119"/>
      <c r="AYE125" s="119"/>
      <c r="AYF125" s="119"/>
      <c r="AYG125" s="119"/>
      <c r="AYH125" s="119"/>
      <c r="AYI125" s="119"/>
      <c r="AYJ125" s="119"/>
      <c r="AYK125" s="119" t="s">
        <v>4</v>
      </c>
      <c r="AYL125" s="119"/>
      <c r="AYM125" s="119"/>
      <c r="AYN125" s="119"/>
      <c r="AYO125" s="119"/>
      <c r="AYP125" s="119"/>
      <c r="AYQ125" s="119"/>
      <c r="AYR125" s="119"/>
      <c r="AYS125" s="119" t="s">
        <v>4</v>
      </c>
      <c r="AYT125" s="119"/>
      <c r="AYU125" s="119"/>
      <c r="AYV125" s="119"/>
      <c r="AYW125" s="119"/>
      <c r="AYX125" s="119"/>
      <c r="AYY125" s="119"/>
      <c r="AYZ125" s="119"/>
      <c r="AZA125" s="119" t="s">
        <v>4</v>
      </c>
      <c r="AZB125" s="119"/>
      <c r="AZC125" s="119"/>
      <c r="AZD125" s="119"/>
      <c r="AZE125" s="119"/>
      <c r="AZF125" s="119"/>
      <c r="AZG125" s="119"/>
      <c r="AZH125" s="119"/>
      <c r="AZI125" s="119" t="s">
        <v>4</v>
      </c>
      <c r="AZJ125" s="119"/>
      <c r="AZK125" s="119"/>
      <c r="AZL125" s="119"/>
      <c r="AZM125" s="119"/>
      <c r="AZN125" s="119"/>
      <c r="AZO125" s="119"/>
      <c r="AZP125" s="119"/>
      <c r="AZQ125" s="119" t="s">
        <v>4</v>
      </c>
      <c r="AZR125" s="119"/>
      <c r="AZS125" s="119"/>
      <c r="AZT125" s="119"/>
      <c r="AZU125" s="119"/>
      <c r="AZV125" s="119"/>
      <c r="AZW125" s="119"/>
      <c r="AZX125" s="119"/>
      <c r="AZY125" s="119" t="s">
        <v>4</v>
      </c>
      <c r="AZZ125" s="119"/>
      <c r="BAA125" s="119"/>
      <c r="BAB125" s="119"/>
      <c r="BAC125" s="119"/>
      <c r="BAD125" s="119"/>
      <c r="BAE125" s="119"/>
      <c r="BAF125" s="119"/>
      <c r="BAG125" s="119" t="s">
        <v>4</v>
      </c>
      <c r="BAH125" s="119"/>
      <c r="BAI125" s="119"/>
      <c r="BAJ125" s="119"/>
      <c r="BAK125" s="119"/>
      <c r="BAL125" s="119"/>
      <c r="BAM125" s="119"/>
      <c r="BAN125" s="119"/>
      <c r="BAO125" s="119" t="s">
        <v>4</v>
      </c>
      <c r="BAP125" s="119"/>
      <c r="BAQ125" s="119"/>
      <c r="BAR125" s="119"/>
      <c r="BAS125" s="119"/>
      <c r="BAT125" s="119"/>
      <c r="BAU125" s="119"/>
      <c r="BAV125" s="119"/>
      <c r="BAW125" s="119" t="s">
        <v>4</v>
      </c>
      <c r="BAX125" s="119"/>
      <c r="BAY125" s="119"/>
      <c r="BAZ125" s="119"/>
      <c r="BBA125" s="119"/>
      <c r="BBB125" s="119"/>
      <c r="BBC125" s="119"/>
      <c r="BBD125" s="119"/>
      <c r="BBE125" s="119" t="s">
        <v>4</v>
      </c>
      <c r="BBF125" s="119"/>
      <c r="BBG125" s="119"/>
      <c r="BBH125" s="119"/>
      <c r="BBI125" s="119"/>
      <c r="BBJ125" s="119"/>
      <c r="BBK125" s="119"/>
      <c r="BBL125" s="119"/>
      <c r="BBM125" s="119" t="s">
        <v>4</v>
      </c>
      <c r="BBN125" s="119"/>
      <c r="BBO125" s="119"/>
      <c r="BBP125" s="119"/>
      <c r="BBQ125" s="119"/>
      <c r="BBR125" s="119"/>
      <c r="BBS125" s="119"/>
      <c r="BBT125" s="119"/>
      <c r="BBU125" s="119" t="s">
        <v>4</v>
      </c>
      <c r="BBV125" s="119"/>
      <c r="BBW125" s="119"/>
      <c r="BBX125" s="119"/>
      <c r="BBY125" s="119"/>
      <c r="BBZ125" s="119"/>
      <c r="BCA125" s="119"/>
      <c r="BCB125" s="119"/>
      <c r="BCC125" s="119" t="s">
        <v>4</v>
      </c>
      <c r="BCD125" s="119"/>
      <c r="BCE125" s="119"/>
      <c r="BCF125" s="119"/>
      <c r="BCG125" s="119"/>
      <c r="BCH125" s="119"/>
      <c r="BCI125" s="119"/>
      <c r="BCJ125" s="119"/>
      <c r="BCK125" s="119" t="s">
        <v>4</v>
      </c>
      <c r="BCL125" s="119"/>
      <c r="BCM125" s="119"/>
      <c r="BCN125" s="119"/>
      <c r="BCO125" s="119"/>
      <c r="BCP125" s="119"/>
      <c r="BCQ125" s="119"/>
      <c r="BCR125" s="119"/>
      <c r="BCS125" s="119" t="s">
        <v>4</v>
      </c>
      <c r="BCT125" s="119"/>
      <c r="BCU125" s="119"/>
      <c r="BCV125" s="119"/>
      <c r="BCW125" s="119"/>
      <c r="BCX125" s="119"/>
      <c r="BCY125" s="119"/>
      <c r="BCZ125" s="119"/>
      <c r="BDA125" s="119" t="s">
        <v>4</v>
      </c>
      <c r="BDB125" s="119"/>
      <c r="BDC125" s="119"/>
      <c r="BDD125" s="119"/>
      <c r="BDE125" s="119"/>
      <c r="BDF125" s="119"/>
      <c r="BDG125" s="119"/>
      <c r="BDH125" s="119"/>
      <c r="BDI125" s="119" t="s">
        <v>4</v>
      </c>
      <c r="BDJ125" s="119"/>
      <c r="BDK125" s="119"/>
      <c r="BDL125" s="119"/>
      <c r="BDM125" s="119"/>
      <c r="BDN125" s="119"/>
      <c r="BDO125" s="119"/>
      <c r="BDP125" s="119"/>
      <c r="BDQ125" s="119" t="s">
        <v>4</v>
      </c>
      <c r="BDR125" s="119"/>
      <c r="BDS125" s="119"/>
      <c r="BDT125" s="119"/>
      <c r="BDU125" s="119"/>
      <c r="BDV125" s="119"/>
      <c r="BDW125" s="119"/>
      <c r="BDX125" s="119"/>
      <c r="BDY125" s="119" t="s">
        <v>4</v>
      </c>
      <c r="BDZ125" s="119"/>
      <c r="BEA125" s="119"/>
      <c r="BEB125" s="119"/>
      <c r="BEC125" s="119"/>
      <c r="BED125" s="119"/>
      <c r="BEE125" s="119"/>
      <c r="BEF125" s="119"/>
      <c r="BEG125" s="119" t="s">
        <v>4</v>
      </c>
      <c r="BEH125" s="119"/>
      <c r="BEI125" s="119"/>
      <c r="BEJ125" s="119"/>
      <c r="BEK125" s="119"/>
      <c r="BEL125" s="119"/>
      <c r="BEM125" s="119"/>
      <c r="BEN125" s="119"/>
      <c r="BEO125" s="119" t="s">
        <v>4</v>
      </c>
      <c r="BEP125" s="119"/>
      <c r="BEQ125" s="119"/>
      <c r="BER125" s="119"/>
      <c r="BES125" s="119"/>
      <c r="BET125" s="119"/>
      <c r="BEU125" s="119"/>
      <c r="BEV125" s="119"/>
      <c r="BEW125" s="119" t="s">
        <v>4</v>
      </c>
      <c r="BEX125" s="119"/>
      <c r="BEY125" s="119"/>
      <c r="BEZ125" s="119"/>
      <c r="BFA125" s="119"/>
      <c r="BFB125" s="119"/>
      <c r="BFC125" s="119"/>
      <c r="BFD125" s="119"/>
      <c r="BFE125" s="119" t="s">
        <v>4</v>
      </c>
      <c r="BFF125" s="119"/>
      <c r="BFG125" s="119"/>
      <c r="BFH125" s="119"/>
      <c r="BFI125" s="119"/>
      <c r="BFJ125" s="119"/>
      <c r="BFK125" s="119"/>
      <c r="BFL125" s="119"/>
      <c r="BFM125" s="119" t="s">
        <v>4</v>
      </c>
      <c r="BFN125" s="119"/>
      <c r="BFO125" s="119"/>
      <c r="BFP125" s="119"/>
      <c r="BFQ125" s="119"/>
      <c r="BFR125" s="119"/>
      <c r="BFS125" s="119"/>
      <c r="BFT125" s="119"/>
      <c r="BFU125" s="119" t="s">
        <v>4</v>
      </c>
      <c r="BFV125" s="119"/>
      <c r="BFW125" s="119"/>
      <c r="BFX125" s="119"/>
      <c r="BFY125" s="119"/>
      <c r="BFZ125" s="119"/>
      <c r="BGA125" s="119"/>
      <c r="BGB125" s="119"/>
      <c r="BGC125" s="119" t="s">
        <v>4</v>
      </c>
      <c r="BGD125" s="119"/>
      <c r="BGE125" s="119"/>
      <c r="BGF125" s="119"/>
      <c r="BGG125" s="119"/>
      <c r="BGH125" s="119"/>
      <c r="BGI125" s="119"/>
      <c r="BGJ125" s="119"/>
      <c r="BGK125" s="119" t="s">
        <v>4</v>
      </c>
      <c r="BGL125" s="119"/>
      <c r="BGM125" s="119"/>
      <c r="BGN125" s="119"/>
      <c r="BGO125" s="119"/>
      <c r="BGP125" s="119"/>
      <c r="BGQ125" s="119"/>
      <c r="BGR125" s="119"/>
      <c r="BGS125" s="119" t="s">
        <v>4</v>
      </c>
      <c r="BGT125" s="119"/>
      <c r="BGU125" s="119"/>
      <c r="BGV125" s="119"/>
      <c r="BGW125" s="119"/>
      <c r="BGX125" s="119"/>
      <c r="BGY125" s="119"/>
      <c r="BGZ125" s="119"/>
      <c r="BHA125" s="119" t="s">
        <v>4</v>
      </c>
      <c r="BHB125" s="119"/>
      <c r="BHC125" s="119"/>
      <c r="BHD125" s="119"/>
      <c r="BHE125" s="119"/>
      <c r="BHF125" s="119"/>
      <c r="BHG125" s="119"/>
      <c r="BHH125" s="119"/>
      <c r="BHI125" s="119" t="s">
        <v>4</v>
      </c>
      <c r="BHJ125" s="119"/>
      <c r="BHK125" s="119"/>
      <c r="BHL125" s="119"/>
      <c r="BHM125" s="119"/>
      <c r="BHN125" s="119"/>
      <c r="BHO125" s="119"/>
      <c r="BHP125" s="119"/>
      <c r="BHQ125" s="119" t="s">
        <v>4</v>
      </c>
      <c r="BHR125" s="119"/>
      <c r="BHS125" s="119"/>
      <c r="BHT125" s="119"/>
      <c r="BHU125" s="119"/>
      <c r="BHV125" s="119"/>
      <c r="BHW125" s="119"/>
      <c r="BHX125" s="119"/>
      <c r="BHY125" s="119" t="s">
        <v>4</v>
      </c>
      <c r="BHZ125" s="119"/>
      <c r="BIA125" s="119"/>
      <c r="BIB125" s="119"/>
      <c r="BIC125" s="119"/>
      <c r="BID125" s="119"/>
      <c r="BIE125" s="119"/>
      <c r="BIF125" s="119"/>
      <c r="BIG125" s="119" t="s">
        <v>4</v>
      </c>
      <c r="BIH125" s="119"/>
      <c r="BII125" s="119"/>
      <c r="BIJ125" s="119"/>
      <c r="BIK125" s="119"/>
      <c r="BIL125" s="119"/>
      <c r="BIM125" s="119"/>
      <c r="BIN125" s="119"/>
      <c r="BIO125" s="119" t="s">
        <v>4</v>
      </c>
      <c r="BIP125" s="119"/>
      <c r="BIQ125" s="119"/>
      <c r="BIR125" s="119"/>
      <c r="BIS125" s="119"/>
      <c r="BIT125" s="119"/>
      <c r="BIU125" s="119"/>
      <c r="BIV125" s="119"/>
      <c r="BIW125" s="119" t="s">
        <v>4</v>
      </c>
      <c r="BIX125" s="119"/>
      <c r="BIY125" s="119"/>
      <c r="BIZ125" s="119"/>
      <c r="BJA125" s="119"/>
      <c r="BJB125" s="119"/>
      <c r="BJC125" s="119"/>
      <c r="BJD125" s="119"/>
      <c r="BJE125" s="119" t="s">
        <v>4</v>
      </c>
      <c r="BJF125" s="119"/>
      <c r="BJG125" s="119"/>
      <c r="BJH125" s="119"/>
      <c r="BJI125" s="119"/>
      <c r="BJJ125" s="119"/>
      <c r="BJK125" s="119"/>
      <c r="BJL125" s="119"/>
      <c r="BJM125" s="119" t="s">
        <v>4</v>
      </c>
      <c r="BJN125" s="119"/>
      <c r="BJO125" s="119"/>
      <c r="BJP125" s="119"/>
      <c r="BJQ125" s="119"/>
      <c r="BJR125" s="119"/>
      <c r="BJS125" s="119"/>
      <c r="BJT125" s="119"/>
      <c r="BJU125" s="119" t="s">
        <v>4</v>
      </c>
      <c r="BJV125" s="119"/>
      <c r="BJW125" s="119"/>
      <c r="BJX125" s="119"/>
      <c r="BJY125" s="119"/>
      <c r="BJZ125" s="119"/>
      <c r="BKA125" s="119"/>
      <c r="BKB125" s="119"/>
      <c r="BKC125" s="119" t="s">
        <v>4</v>
      </c>
      <c r="BKD125" s="119"/>
      <c r="BKE125" s="119"/>
      <c r="BKF125" s="119"/>
      <c r="BKG125" s="119"/>
      <c r="BKH125" s="119"/>
      <c r="BKI125" s="119"/>
      <c r="BKJ125" s="119"/>
      <c r="BKK125" s="119" t="s">
        <v>4</v>
      </c>
      <c r="BKL125" s="119"/>
      <c r="BKM125" s="119"/>
      <c r="BKN125" s="119"/>
      <c r="BKO125" s="119"/>
      <c r="BKP125" s="119"/>
      <c r="BKQ125" s="119"/>
      <c r="BKR125" s="119"/>
      <c r="BKS125" s="119" t="s">
        <v>4</v>
      </c>
      <c r="BKT125" s="119"/>
      <c r="BKU125" s="119"/>
      <c r="BKV125" s="119"/>
      <c r="BKW125" s="119"/>
      <c r="BKX125" s="119"/>
      <c r="BKY125" s="119"/>
      <c r="BKZ125" s="119"/>
      <c r="BLA125" s="119" t="s">
        <v>4</v>
      </c>
      <c r="BLB125" s="119"/>
      <c r="BLC125" s="119"/>
      <c r="BLD125" s="119"/>
      <c r="BLE125" s="119"/>
      <c r="BLF125" s="119"/>
      <c r="BLG125" s="119"/>
      <c r="BLH125" s="119"/>
      <c r="BLI125" s="119" t="s">
        <v>4</v>
      </c>
      <c r="BLJ125" s="119"/>
      <c r="BLK125" s="119"/>
      <c r="BLL125" s="119"/>
      <c r="BLM125" s="119"/>
      <c r="BLN125" s="119"/>
      <c r="BLO125" s="119"/>
      <c r="BLP125" s="119"/>
      <c r="BLQ125" s="119" t="s">
        <v>4</v>
      </c>
      <c r="BLR125" s="119"/>
      <c r="BLS125" s="119"/>
      <c r="BLT125" s="119"/>
      <c r="BLU125" s="119"/>
      <c r="BLV125" s="119"/>
      <c r="BLW125" s="119"/>
      <c r="BLX125" s="119"/>
      <c r="BLY125" s="119" t="s">
        <v>4</v>
      </c>
      <c r="BLZ125" s="119"/>
      <c r="BMA125" s="119"/>
      <c r="BMB125" s="119"/>
      <c r="BMC125" s="119"/>
      <c r="BMD125" s="119"/>
      <c r="BME125" s="119"/>
      <c r="BMF125" s="119"/>
      <c r="BMG125" s="119" t="s">
        <v>4</v>
      </c>
      <c r="BMH125" s="119"/>
      <c r="BMI125" s="119"/>
      <c r="BMJ125" s="119"/>
      <c r="BMK125" s="119"/>
      <c r="BML125" s="119"/>
      <c r="BMM125" s="119"/>
      <c r="BMN125" s="119"/>
      <c r="BMO125" s="119" t="s">
        <v>4</v>
      </c>
      <c r="BMP125" s="119"/>
      <c r="BMQ125" s="119"/>
      <c r="BMR125" s="119"/>
      <c r="BMS125" s="119"/>
      <c r="BMT125" s="119"/>
      <c r="BMU125" s="119"/>
      <c r="BMV125" s="119"/>
      <c r="BMW125" s="119" t="s">
        <v>4</v>
      </c>
      <c r="BMX125" s="119"/>
      <c r="BMY125" s="119"/>
      <c r="BMZ125" s="119"/>
      <c r="BNA125" s="119"/>
      <c r="BNB125" s="119"/>
      <c r="BNC125" s="119"/>
      <c r="BND125" s="119"/>
      <c r="BNE125" s="119" t="s">
        <v>4</v>
      </c>
      <c r="BNF125" s="119"/>
      <c r="BNG125" s="119"/>
      <c r="BNH125" s="119"/>
      <c r="BNI125" s="119"/>
      <c r="BNJ125" s="119"/>
      <c r="BNK125" s="119"/>
      <c r="BNL125" s="119"/>
      <c r="BNM125" s="119" t="s">
        <v>4</v>
      </c>
      <c r="BNN125" s="119"/>
      <c r="BNO125" s="119"/>
      <c r="BNP125" s="119"/>
      <c r="BNQ125" s="119"/>
      <c r="BNR125" s="119"/>
      <c r="BNS125" s="119"/>
      <c r="BNT125" s="119"/>
      <c r="BNU125" s="119" t="s">
        <v>4</v>
      </c>
      <c r="BNV125" s="119"/>
      <c r="BNW125" s="119"/>
      <c r="BNX125" s="119"/>
      <c r="BNY125" s="119"/>
      <c r="BNZ125" s="119"/>
      <c r="BOA125" s="119"/>
      <c r="BOB125" s="119"/>
      <c r="BOC125" s="119" t="s">
        <v>4</v>
      </c>
      <c r="BOD125" s="119"/>
      <c r="BOE125" s="119"/>
      <c r="BOF125" s="119"/>
      <c r="BOG125" s="119"/>
      <c r="BOH125" s="119"/>
      <c r="BOI125" s="119"/>
      <c r="BOJ125" s="119"/>
      <c r="BOK125" s="119" t="s">
        <v>4</v>
      </c>
      <c r="BOL125" s="119"/>
      <c r="BOM125" s="119"/>
      <c r="BON125" s="119"/>
      <c r="BOO125" s="119"/>
      <c r="BOP125" s="119"/>
      <c r="BOQ125" s="119"/>
      <c r="BOR125" s="119"/>
      <c r="BOS125" s="119" t="s">
        <v>4</v>
      </c>
      <c r="BOT125" s="119"/>
      <c r="BOU125" s="119"/>
      <c r="BOV125" s="119"/>
      <c r="BOW125" s="119"/>
      <c r="BOX125" s="119"/>
      <c r="BOY125" s="119"/>
      <c r="BOZ125" s="119"/>
      <c r="BPA125" s="119" t="s">
        <v>4</v>
      </c>
      <c r="BPB125" s="119"/>
      <c r="BPC125" s="119"/>
      <c r="BPD125" s="119"/>
      <c r="BPE125" s="119"/>
      <c r="BPF125" s="119"/>
      <c r="BPG125" s="119"/>
      <c r="BPH125" s="119"/>
      <c r="BPI125" s="119" t="s">
        <v>4</v>
      </c>
      <c r="BPJ125" s="119"/>
      <c r="BPK125" s="119"/>
      <c r="BPL125" s="119"/>
      <c r="BPM125" s="119"/>
      <c r="BPN125" s="119"/>
      <c r="BPO125" s="119"/>
      <c r="BPP125" s="119"/>
      <c r="BPQ125" s="119" t="s">
        <v>4</v>
      </c>
      <c r="BPR125" s="119"/>
      <c r="BPS125" s="119"/>
      <c r="BPT125" s="119"/>
      <c r="BPU125" s="119"/>
      <c r="BPV125" s="119"/>
      <c r="BPW125" s="119"/>
      <c r="BPX125" s="119"/>
      <c r="BPY125" s="119" t="s">
        <v>4</v>
      </c>
      <c r="BPZ125" s="119"/>
      <c r="BQA125" s="119"/>
      <c r="BQB125" s="119"/>
      <c r="BQC125" s="119"/>
      <c r="BQD125" s="119"/>
      <c r="BQE125" s="119"/>
      <c r="BQF125" s="119"/>
      <c r="BQG125" s="119" t="s">
        <v>4</v>
      </c>
      <c r="BQH125" s="119"/>
      <c r="BQI125" s="119"/>
      <c r="BQJ125" s="119"/>
      <c r="BQK125" s="119"/>
      <c r="BQL125" s="119"/>
      <c r="BQM125" s="119"/>
      <c r="BQN125" s="119"/>
      <c r="BQO125" s="119" t="s">
        <v>4</v>
      </c>
      <c r="BQP125" s="119"/>
      <c r="BQQ125" s="119"/>
      <c r="BQR125" s="119"/>
      <c r="BQS125" s="119"/>
      <c r="BQT125" s="119"/>
      <c r="BQU125" s="119"/>
      <c r="BQV125" s="119"/>
      <c r="BQW125" s="119" t="s">
        <v>4</v>
      </c>
      <c r="BQX125" s="119"/>
      <c r="BQY125" s="119"/>
      <c r="BQZ125" s="119"/>
      <c r="BRA125" s="119"/>
      <c r="BRB125" s="119"/>
      <c r="BRC125" s="119"/>
      <c r="BRD125" s="119"/>
      <c r="BRE125" s="119" t="s">
        <v>4</v>
      </c>
      <c r="BRF125" s="119"/>
      <c r="BRG125" s="119"/>
      <c r="BRH125" s="119"/>
      <c r="BRI125" s="119"/>
      <c r="BRJ125" s="119"/>
      <c r="BRK125" s="119"/>
      <c r="BRL125" s="119"/>
      <c r="BRM125" s="119" t="s">
        <v>4</v>
      </c>
      <c r="BRN125" s="119"/>
      <c r="BRO125" s="119"/>
      <c r="BRP125" s="119"/>
      <c r="BRQ125" s="119"/>
      <c r="BRR125" s="119"/>
      <c r="BRS125" s="119"/>
      <c r="BRT125" s="119"/>
      <c r="BRU125" s="119" t="s">
        <v>4</v>
      </c>
      <c r="BRV125" s="119"/>
      <c r="BRW125" s="119"/>
      <c r="BRX125" s="119"/>
      <c r="BRY125" s="119"/>
      <c r="BRZ125" s="119"/>
      <c r="BSA125" s="119"/>
      <c r="BSB125" s="119"/>
      <c r="BSC125" s="119" t="s">
        <v>4</v>
      </c>
      <c r="BSD125" s="119"/>
      <c r="BSE125" s="119"/>
      <c r="BSF125" s="119"/>
      <c r="BSG125" s="119"/>
      <c r="BSH125" s="119"/>
      <c r="BSI125" s="119"/>
      <c r="BSJ125" s="119"/>
      <c r="BSK125" s="119" t="s">
        <v>4</v>
      </c>
      <c r="BSL125" s="119"/>
      <c r="BSM125" s="119"/>
      <c r="BSN125" s="119"/>
      <c r="BSO125" s="119"/>
      <c r="BSP125" s="119"/>
      <c r="BSQ125" s="119"/>
      <c r="BSR125" s="119"/>
      <c r="BSS125" s="119" t="s">
        <v>4</v>
      </c>
      <c r="BST125" s="119"/>
      <c r="BSU125" s="119"/>
      <c r="BSV125" s="119"/>
      <c r="BSW125" s="119"/>
      <c r="BSX125" s="119"/>
      <c r="BSY125" s="119"/>
      <c r="BSZ125" s="119"/>
      <c r="BTA125" s="119" t="s">
        <v>4</v>
      </c>
      <c r="BTB125" s="119"/>
      <c r="BTC125" s="119"/>
      <c r="BTD125" s="119"/>
      <c r="BTE125" s="119"/>
      <c r="BTF125" s="119"/>
      <c r="BTG125" s="119"/>
      <c r="BTH125" s="119"/>
      <c r="BTI125" s="119" t="s">
        <v>4</v>
      </c>
      <c r="BTJ125" s="119"/>
      <c r="BTK125" s="119"/>
      <c r="BTL125" s="119"/>
      <c r="BTM125" s="119"/>
      <c r="BTN125" s="119"/>
      <c r="BTO125" s="119"/>
      <c r="BTP125" s="119"/>
      <c r="BTQ125" s="119" t="s">
        <v>4</v>
      </c>
      <c r="BTR125" s="119"/>
      <c r="BTS125" s="119"/>
      <c r="BTT125" s="119"/>
      <c r="BTU125" s="119"/>
      <c r="BTV125" s="119"/>
      <c r="BTW125" s="119"/>
      <c r="BTX125" s="119"/>
      <c r="BTY125" s="119" t="s">
        <v>4</v>
      </c>
      <c r="BTZ125" s="119"/>
      <c r="BUA125" s="119"/>
      <c r="BUB125" s="119"/>
      <c r="BUC125" s="119"/>
      <c r="BUD125" s="119"/>
      <c r="BUE125" s="119"/>
      <c r="BUF125" s="119"/>
      <c r="BUG125" s="119" t="s">
        <v>4</v>
      </c>
      <c r="BUH125" s="119"/>
      <c r="BUI125" s="119"/>
      <c r="BUJ125" s="119"/>
      <c r="BUK125" s="119"/>
      <c r="BUL125" s="119"/>
      <c r="BUM125" s="119"/>
      <c r="BUN125" s="119"/>
      <c r="BUO125" s="119" t="s">
        <v>4</v>
      </c>
      <c r="BUP125" s="119"/>
      <c r="BUQ125" s="119"/>
      <c r="BUR125" s="119"/>
      <c r="BUS125" s="119"/>
      <c r="BUT125" s="119"/>
      <c r="BUU125" s="119"/>
      <c r="BUV125" s="119"/>
      <c r="BUW125" s="119" t="s">
        <v>4</v>
      </c>
      <c r="BUX125" s="119"/>
      <c r="BUY125" s="119"/>
      <c r="BUZ125" s="119"/>
      <c r="BVA125" s="119"/>
      <c r="BVB125" s="119"/>
      <c r="BVC125" s="119"/>
      <c r="BVD125" s="119"/>
      <c r="BVE125" s="119" t="s">
        <v>4</v>
      </c>
      <c r="BVF125" s="119"/>
      <c r="BVG125" s="119"/>
      <c r="BVH125" s="119"/>
      <c r="BVI125" s="119"/>
      <c r="BVJ125" s="119"/>
      <c r="BVK125" s="119"/>
      <c r="BVL125" s="119"/>
      <c r="BVM125" s="119" t="s">
        <v>4</v>
      </c>
      <c r="BVN125" s="119"/>
      <c r="BVO125" s="119"/>
      <c r="BVP125" s="119"/>
      <c r="BVQ125" s="119"/>
      <c r="BVR125" s="119"/>
      <c r="BVS125" s="119"/>
      <c r="BVT125" s="119"/>
      <c r="BVU125" s="119" t="s">
        <v>4</v>
      </c>
      <c r="BVV125" s="119"/>
      <c r="BVW125" s="119"/>
      <c r="BVX125" s="119"/>
      <c r="BVY125" s="119"/>
      <c r="BVZ125" s="119"/>
      <c r="BWA125" s="119"/>
      <c r="BWB125" s="119"/>
      <c r="BWC125" s="119" t="s">
        <v>4</v>
      </c>
      <c r="BWD125" s="119"/>
      <c r="BWE125" s="119"/>
      <c r="BWF125" s="119"/>
      <c r="BWG125" s="119"/>
      <c r="BWH125" s="119"/>
      <c r="BWI125" s="119"/>
      <c r="BWJ125" s="119"/>
      <c r="BWK125" s="119" t="s">
        <v>4</v>
      </c>
      <c r="BWL125" s="119"/>
      <c r="BWM125" s="119"/>
      <c r="BWN125" s="119"/>
      <c r="BWO125" s="119"/>
      <c r="BWP125" s="119"/>
      <c r="BWQ125" s="119"/>
      <c r="BWR125" s="119"/>
      <c r="BWS125" s="119" t="s">
        <v>4</v>
      </c>
      <c r="BWT125" s="119"/>
      <c r="BWU125" s="119"/>
      <c r="BWV125" s="119"/>
      <c r="BWW125" s="119"/>
      <c r="BWX125" s="119"/>
      <c r="BWY125" s="119"/>
      <c r="BWZ125" s="119"/>
      <c r="BXA125" s="119" t="s">
        <v>4</v>
      </c>
      <c r="BXB125" s="119"/>
      <c r="BXC125" s="119"/>
      <c r="BXD125" s="119"/>
      <c r="BXE125" s="119"/>
      <c r="BXF125" s="119"/>
      <c r="BXG125" s="119"/>
      <c r="BXH125" s="119"/>
      <c r="BXI125" s="119" t="s">
        <v>4</v>
      </c>
      <c r="BXJ125" s="119"/>
      <c r="BXK125" s="119"/>
      <c r="BXL125" s="119"/>
      <c r="BXM125" s="119"/>
      <c r="BXN125" s="119"/>
      <c r="BXO125" s="119"/>
      <c r="BXP125" s="119"/>
      <c r="BXQ125" s="119" t="s">
        <v>4</v>
      </c>
      <c r="BXR125" s="119"/>
      <c r="BXS125" s="119"/>
      <c r="BXT125" s="119"/>
      <c r="BXU125" s="119"/>
      <c r="BXV125" s="119"/>
      <c r="BXW125" s="119"/>
      <c r="BXX125" s="119"/>
      <c r="BXY125" s="119" t="s">
        <v>4</v>
      </c>
      <c r="BXZ125" s="119"/>
      <c r="BYA125" s="119"/>
      <c r="BYB125" s="119"/>
      <c r="BYC125" s="119"/>
      <c r="BYD125" s="119"/>
      <c r="BYE125" s="119"/>
      <c r="BYF125" s="119"/>
      <c r="BYG125" s="119" t="s">
        <v>4</v>
      </c>
      <c r="BYH125" s="119"/>
      <c r="BYI125" s="119"/>
      <c r="BYJ125" s="119"/>
      <c r="BYK125" s="119"/>
      <c r="BYL125" s="119"/>
      <c r="BYM125" s="119"/>
      <c r="BYN125" s="119"/>
      <c r="BYO125" s="119" t="s">
        <v>4</v>
      </c>
      <c r="BYP125" s="119"/>
      <c r="BYQ125" s="119"/>
      <c r="BYR125" s="119"/>
      <c r="BYS125" s="119"/>
      <c r="BYT125" s="119"/>
      <c r="BYU125" s="119"/>
      <c r="BYV125" s="119"/>
      <c r="BYW125" s="119" t="s">
        <v>4</v>
      </c>
      <c r="BYX125" s="119"/>
      <c r="BYY125" s="119"/>
      <c r="BYZ125" s="119"/>
      <c r="BZA125" s="119"/>
      <c r="BZB125" s="119"/>
      <c r="BZC125" s="119"/>
      <c r="BZD125" s="119"/>
      <c r="BZE125" s="119" t="s">
        <v>4</v>
      </c>
      <c r="BZF125" s="119"/>
      <c r="BZG125" s="119"/>
      <c r="BZH125" s="119"/>
      <c r="BZI125" s="119"/>
      <c r="BZJ125" s="119"/>
      <c r="BZK125" s="119"/>
      <c r="BZL125" s="119"/>
      <c r="BZM125" s="119" t="s">
        <v>4</v>
      </c>
      <c r="BZN125" s="119"/>
      <c r="BZO125" s="119"/>
      <c r="BZP125" s="119"/>
      <c r="BZQ125" s="119"/>
      <c r="BZR125" s="119"/>
      <c r="BZS125" s="119"/>
      <c r="BZT125" s="119"/>
      <c r="BZU125" s="119" t="s">
        <v>4</v>
      </c>
      <c r="BZV125" s="119"/>
      <c r="BZW125" s="119"/>
      <c r="BZX125" s="119"/>
      <c r="BZY125" s="119"/>
      <c r="BZZ125" s="119"/>
      <c r="CAA125" s="119"/>
      <c r="CAB125" s="119"/>
      <c r="CAC125" s="119" t="s">
        <v>4</v>
      </c>
      <c r="CAD125" s="119"/>
      <c r="CAE125" s="119"/>
      <c r="CAF125" s="119"/>
      <c r="CAG125" s="119"/>
      <c r="CAH125" s="119"/>
      <c r="CAI125" s="119"/>
      <c r="CAJ125" s="119"/>
      <c r="CAK125" s="119" t="s">
        <v>4</v>
      </c>
      <c r="CAL125" s="119"/>
      <c r="CAM125" s="119"/>
      <c r="CAN125" s="119"/>
      <c r="CAO125" s="119"/>
      <c r="CAP125" s="119"/>
      <c r="CAQ125" s="119"/>
      <c r="CAR125" s="119"/>
      <c r="CAS125" s="119" t="s">
        <v>4</v>
      </c>
      <c r="CAT125" s="119"/>
      <c r="CAU125" s="119"/>
      <c r="CAV125" s="119"/>
      <c r="CAW125" s="119"/>
      <c r="CAX125" s="119"/>
      <c r="CAY125" s="119"/>
      <c r="CAZ125" s="119"/>
      <c r="CBA125" s="119" t="s">
        <v>4</v>
      </c>
      <c r="CBB125" s="119"/>
      <c r="CBC125" s="119"/>
      <c r="CBD125" s="119"/>
      <c r="CBE125" s="119"/>
      <c r="CBF125" s="119"/>
      <c r="CBG125" s="119"/>
      <c r="CBH125" s="119"/>
      <c r="CBI125" s="119" t="s">
        <v>4</v>
      </c>
      <c r="CBJ125" s="119"/>
      <c r="CBK125" s="119"/>
      <c r="CBL125" s="119"/>
      <c r="CBM125" s="119"/>
      <c r="CBN125" s="119"/>
      <c r="CBO125" s="119"/>
      <c r="CBP125" s="119"/>
      <c r="CBQ125" s="119" t="s">
        <v>4</v>
      </c>
      <c r="CBR125" s="119"/>
      <c r="CBS125" s="119"/>
      <c r="CBT125" s="119"/>
      <c r="CBU125" s="119"/>
      <c r="CBV125" s="119"/>
      <c r="CBW125" s="119"/>
      <c r="CBX125" s="119"/>
      <c r="CBY125" s="119" t="s">
        <v>4</v>
      </c>
      <c r="CBZ125" s="119"/>
      <c r="CCA125" s="119"/>
      <c r="CCB125" s="119"/>
      <c r="CCC125" s="119"/>
      <c r="CCD125" s="119"/>
      <c r="CCE125" s="119"/>
      <c r="CCF125" s="119"/>
      <c r="CCG125" s="119" t="s">
        <v>4</v>
      </c>
      <c r="CCH125" s="119"/>
      <c r="CCI125" s="119"/>
      <c r="CCJ125" s="119"/>
      <c r="CCK125" s="119"/>
      <c r="CCL125" s="119"/>
      <c r="CCM125" s="119"/>
      <c r="CCN125" s="119"/>
      <c r="CCO125" s="119" t="s">
        <v>4</v>
      </c>
      <c r="CCP125" s="119"/>
      <c r="CCQ125" s="119"/>
      <c r="CCR125" s="119"/>
      <c r="CCS125" s="119"/>
      <c r="CCT125" s="119"/>
      <c r="CCU125" s="119"/>
      <c r="CCV125" s="119"/>
      <c r="CCW125" s="119" t="s">
        <v>4</v>
      </c>
      <c r="CCX125" s="119"/>
      <c r="CCY125" s="119"/>
      <c r="CCZ125" s="119"/>
      <c r="CDA125" s="119"/>
      <c r="CDB125" s="119"/>
      <c r="CDC125" s="119"/>
      <c r="CDD125" s="119"/>
      <c r="CDE125" s="119" t="s">
        <v>4</v>
      </c>
      <c r="CDF125" s="119"/>
      <c r="CDG125" s="119"/>
      <c r="CDH125" s="119"/>
      <c r="CDI125" s="119"/>
      <c r="CDJ125" s="119"/>
      <c r="CDK125" s="119"/>
      <c r="CDL125" s="119"/>
      <c r="CDM125" s="119" t="s">
        <v>4</v>
      </c>
      <c r="CDN125" s="119"/>
      <c r="CDO125" s="119"/>
      <c r="CDP125" s="119"/>
      <c r="CDQ125" s="119"/>
      <c r="CDR125" s="119"/>
      <c r="CDS125" s="119"/>
      <c r="CDT125" s="119"/>
      <c r="CDU125" s="119" t="s">
        <v>4</v>
      </c>
      <c r="CDV125" s="119"/>
      <c r="CDW125" s="119"/>
      <c r="CDX125" s="119"/>
      <c r="CDY125" s="119"/>
      <c r="CDZ125" s="119"/>
      <c r="CEA125" s="119"/>
      <c r="CEB125" s="119"/>
      <c r="CEC125" s="119" t="s">
        <v>4</v>
      </c>
      <c r="CED125" s="119"/>
      <c r="CEE125" s="119"/>
      <c r="CEF125" s="119"/>
      <c r="CEG125" s="119"/>
      <c r="CEH125" s="119"/>
      <c r="CEI125" s="119"/>
      <c r="CEJ125" s="119"/>
      <c r="CEK125" s="119" t="s">
        <v>4</v>
      </c>
      <c r="CEL125" s="119"/>
      <c r="CEM125" s="119"/>
      <c r="CEN125" s="119"/>
      <c r="CEO125" s="119"/>
      <c r="CEP125" s="119"/>
      <c r="CEQ125" s="119"/>
      <c r="CER125" s="119"/>
      <c r="CES125" s="119" t="s">
        <v>4</v>
      </c>
      <c r="CET125" s="119"/>
      <c r="CEU125" s="119"/>
      <c r="CEV125" s="119"/>
      <c r="CEW125" s="119"/>
      <c r="CEX125" s="119"/>
      <c r="CEY125" s="119"/>
      <c r="CEZ125" s="119"/>
      <c r="CFA125" s="119" t="s">
        <v>4</v>
      </c>
      <c r="CFB125" s="119"/>
      <c r="CFC125" s="119"/>
      <c r="CFD125" s="119"/>
      <c r="CFE125" s="119"/>
      <c r="CFF125" s="119"/>
      <c r="CFG125" s="119"/>
      <c r="CFH125" s="119"/>
      <c r="CFI125" s="119" t="s">
        <v>4</v>
      </c>
      <c r="CFJ125" s="119"/>
      <c r="CFK125" s="119"/>
      <c r="CFL125" s="119"/>
      <c r="CFM125" s="119"/>
      <c r="CFN125" s="119"/>
      <c r="CFO125" s="119"/>
      <c r="CFP125" s="119"/>
      <c r="CFQ125" s="119" t="s">
        <v>4</v>
      </c>
      <c r="CFR125" s="119"/>
      <c r="CFS125" s="119"/>
      <c r="CFT125" s="119"/>
      <c r="CFU125" s="119"/>
      <c r="CFV125" s="119"/>
      <c r="CFW125" s="119"/>
      <c r="CFX125" s="119"/>
      <c r="CFY125" s="119" t="s">
        <v>4</v>
      </c>
      <c r="CFZ125" s="119"/>
      <c r="CGA125" s="119"/>
      <c r="CGB125" s="119"/>
      <c r="CGC125" s="119"/>
      <c r="CGD125" s="119"/>
      <c r="CGE125" s="119"/>
      <c r="CGF125" s="119"/>
      <c r="CGG125" s="119" t="s">
        <v>4</v>
      </c>
      <c r="CGH125" s="119"/>
      <c r="CGI125" s="119"/>
      <c r="CGJ125" s="119"/>
      <c r="CGK125" s="119"/>
      <c r="CGL125" s="119"/>
      <c r="CGM125" s="119"/>
      <c r="CGN125" s="119"/>
      <c r="CGO125" s="119" t="s">
        <v>4</v>
      </c>
      <c r="CGP125" s="119"/>
      <c r="CGQ125" s="119"/>
      <c r="CGR125" s="119"/>
      <c r="CGS125" s="119"/>
      <c r="CGT125" s="119"/>
      <c r="CGU125" s="119"/>
      <c r="CGV125" s="119"/>
      <c r="CGW125" s="119" t="s">
        <v>4</v>
      </c>
      <c r="CGX125" s="119"/>
      <c r="CGY125" s="119"/>
      <c r="CGZ125" s="119"/>
      <c r="CHA125" s="119"/>
      <c r="CHB125" s="119"/>
      <c r="CHC125" s="119"/>
      <c r="CHD125" s="119"/>
      <c r="CHE125" s="119" t="s">
        <v>4</v>
      </c>
      <c r="CHF125" s="119"/>
      <c r="CHG125" s="119"/>
      <c r="CHH125" s="119"/>
      <c r="CHI125" s="119"/>
      <c r="CHJ125" s="119"/>
      <c r="CHK125" s="119"/>
      <c r="CHL125" s="119"/>
      <c r="CHM125" s="119" t="s">
        <v>4</v>
      </c>
      <c r="CHN125" s="119"/>
      <c r="CHO125" s="119"/>
      <c r="CHP125" s="119"/>
      <c r="CHQ125" s="119"/>
      <c r="CHR125" s="119"/>
      <c r="CHS125" s="119"/>
      <c r="CHT125" s="119"/>
      <c r="CHU125" s="119" t="s">
        <v>4</v>
      </c>
      <c r="CHV125" s="119"/>
      <c r="CHW125" s="119"/>
      <c r="CHX125" s="119"/>
      <c r="CHY125" s="119"/>
      <c r="CHZ125" s="119"/>
      <c r="CIA125" s="119"/>
      <c r="CIB125" s="119"/>
      <c r="CIC125" s="119" t="s">
        <v>4</v>
      </c>
      <c r="CID125" s="119"/>
      <c r="CIE125" s="119"/>
      <c r="CIF125" s="119"/>
      <c r="CIG125" s="119"/>
      <c r="CIH125" s="119"/>
      <c r="CII125" s="119"/>
      <c r="CIJ125" s="119"/>
      <c r="CIK125" s="119" t="s">
        <v>4</v>
      </c>
      <c r="CIL125" s="119"/>
      <c r="CIM125" s="119"/>
      <c r="CIN125" s="119"/>
      <c r="CIO125" s="119"/>
      <c r="CIP125" s="119"/>
      <c r="CIQ125" s="119"/>
      <c r="CIR125" s="119"/>
      <c r="CIS125" s="119" t="s">
        <v>4</v>
      </c>
      <c r="CIT125" s="119"/>
      <c r="CIU125" s="119"/>
      <c r="CIV125" s="119"/>
      <c r="CIW125" s="119"/>
      <c r="CIX125" s="119"/>
      <c r="CIY125" s="119"/>
      <c r="CIZ125" s="119"/>
      <c r="CJA125" s="119" t="s">
        <v>4</v>
      </c>
      <c r="CJB125" s="119"/>
      <c r="CJC125" s="119"/>
      <c r="CJD125" s="119"/>
      <c r="CJE125" s="119"/>
      <c r="CJF125" s="119"/>
      <c r="CJG125" s="119"/>
      <c r="CJH125" s="119"/>
      <c r="CJI125" s="119" t="s">
        <v>4</v>
      </c>
      <c r="CJJ125" s="119"/>
      <c r="CJK125" s="119"/>
      <c r="CJL125" s="119"/>
      <c r="CJM125" s="119"/>
      <c r="CJN125" s="119"/>
      <c r="CJO125" s="119"/>
      <c r="CJP125" s="119"/>
      <c r="CJQ125" s="119" t="s">
        <v>4</v>
      </c>
      <c r="CJR125" s="119"/>
      <c r="CJS125" s="119"/>
      <c r="CJT125" s="119"/>
      <c r="CJU125" s="119"/>
      <c r="CJV125" s="119"/>
      <c r="CJW125" s="119"/>
      <c r="CJX125" s="119"/>
      <c r="CJY125" s="119" t="s">
        <v>4</v>
      </c>
      <c r="CJZ125" s="119"/>
      <c r="CKA125" s="119"/>
      <c r="CKB125" s="119"/>
      <c r="CKC125" s="119"/>
      <c r="CKD125" s="119"/>
      <c r="CKE125" s="119"/>
      <c r="CKF125" s="119"/>
      <c r="CKG125" s="119" t="s">
        <v>4</v>
      </c>
      <c r="CKH125" s="119"/>
      <c r="CKI125" s="119"/>
      <c r="CKJ125" s="119"/>
      <c r="CKK125" s="119"/>
      <c r="CKL125" s="119"/>
      <c r="CKM125" s="119"/>
      <c r="CKN125" s="119"/>
      <c r="CKO125" s="119" t="s">
        <v>4</v>
      </c>
      <c r="CKP125" s="119"/>
      <c r="CKQ125" s="119"/>
      <c r="CKR125" s="119"/>
      <c r="CKS125" s="119"/>
      <c r="CKT125" s="119"/>
      <c r="CKU125" s="119"/>
      <c r="CKV125" s="119"/>
      <c r="CKW125" s="119" t="s">
        <v>4</v>
      </c>
      <c r="CKX125" s="119"/>
      <c r="CKY125" s="119"/>
      <c r="CKZ125" s="119"/>
      <c r="CLA125" s="119"/>
      <c r="CLB125" s="119"/>
      <c r="CLC125" s="119"/>
      <c r="CLD125" s="119"/>
      <c r="CLE125" s="119" t="s">
        <v>4</v>
      </c>
      <c r="CLF125" s="119"/>
      <c r="CLG125" s="119"/>
      <c r="CLH125" s="119"/>
      <c r="CLI125" s="119"/>
      <c r="CLJ125" s="119"/>
      <c r="CLK125" s="119"/>
      <c r="CLL125" s="119"/>
      <c r="CLM125" s="119" t="s">
        <v>4</v>
      </c>
      <c r="CLN125" s="119"/>
      <c r="CLO125" s="119"/>
      <c r="CLP125" s="119"/>
      <c r="CLQ125" s="119"/>
      <c r="CLR125" s="119"/>
      <c r="CLS125" s="119"/>
      <c r="CLT125" s="119"/>
      <c r="CLU125" s="119" t="s">
        <v>4</v>
      </c>
      <c r="CLV125" s="119"/>
      <c r="CLW125" s="119"/>
      <c r="CLX125" s="119"/>
      <c r="CLY125" s="119"/>
      <c r="CLZ125" s="119"/>
      <c r="CMA125" s="119"/>
      <c r="CMB125" s="119"/>
      <c r="CMC125" s="119" t="s">
        <v>4</v>
      </c>
      <c r="CMD125" s="119"/>
      <c r="CME125" s="119"/>
      <c r="CMF125" s="119"/>
      <c r="CMG125" s="119"/>
      <c r="CMH125" s="119"/>
      <c r="CMI125" s="119"/>
      <c r="CMJ125" s="119"/>
      <c r="CMK125" s="119" t="s">
        <v>4</v>
      </c>
      <c r="CML125" s="119"/>
      <c r="CMM125" s="119"/>
      <c r="CMN125" s="119"/>
      <c r="CMO125" s="119"/>
      <c r="CMP125" s="119"/>
      <c r="CMQ125" s="119"/>
      <c r="CMR125" s="119"/>
      <c r="CMS125" s="119" t="s">
        <v>4</v>
      </c>
      <c r="CMT125" s="119"/>
      <c r="CMU125" s="119"/>
      <c r="CMV125" s="119"/>
      <c r="CMW125" s="119"/>
      <c r="CMX125" s="119"/>
      <c r="CMY125" s="119"/>
      <c r="CMZ125" s="119"/>
      <c r="CNA125" s="119" t="s">
        <v>4</v>
      </c>
      <c r="CNB125" s="119"/>
      <c r="CNC125" s="119"/>
      <c r="CND125" s="119"/>
      <c r="CNE125" s="119"/>
      <c r="CNF125" s="119"/>
      <c r="CNG125" s="119"/>
      <c r="CNH125" s="119"/>
      <c r="CNI125" s="119" t="s">
        <v>4</v>
      </c>
      <c r="CNJ125" s="119"/>
      <c r="CNK125" s="119"/>
      <c r="CNL125" s="119"/>
      <c r="CNM125" s="119"/>
      <c r="CNN125" s="119"/>
      <c r="CNO125" s="119"/>
      <c r="CNP125" s="119"/>
      <c r="CNQ125" s="119" t="s">
        <v>4</v>
      </c>
      <c r="CNR125" s="119"/>
      <c r="CNS125" s="119"/>
      <c r="CNT125" s="119"/>
      <c r="CNU125" s="119"/>
      <c r="CNV125" s="119"/>
      <c r="CNW125" s="119"/>
      <c r="CNX125" s="119"/>
      <c r="CNY125" s="119" t="s">
        <v>4</v>
      </c>
      <c r="CNZ125" s="119"/>
      <c r="COA125" s="119"/>
      <c r="COB125" s="119"/>
      <c r="COC125" s="119"/>
      <c r="COD125" s="119"/>
      <c r="COE125" s="119"/>
      <c r="COF125" s="119"/>
      <c r="COG125" s="119" t="s">
        <v>4</v>
      </c>
      <c r="COH125" s="119"/>
      <c r="COI125" s="119"/>
      <c r="COJ125" s="119"/>
      <c r="COK125" s="119"/>
      <c r="COL125" s="119"/>
      <c r="COM125" s="119"/>
      <c r="CON125" s="119"/>
      <c r="COO125" s="119" t="s">
        <v>4</v>
      </c>
      <c r="COP125" s="119"/>
      <c r="COQ125" s="119"/>
      <c r="COR125" s="119"/>
      <c r="COS125" s="119"/>
      <c r="COT125" s="119"/>
      <c r="COU125" s="119"/>
      <c r="COV125" s="119"/>
      <c r="COW125" s="119" t="s">
        <v>4</v>
      </c>
      <c r="COX125" s="119"/>
      <c r="COY125" s="119"/>
      <c r="COZ125" s="119"/>
      <c r="CPA125" s="119"/>
      <c r="CPB125" s="119"/>
      <c r="CPC125" s="119"/>
      <c r="CPD125" s="119"/>
      <c r="CPE125" s="119" t="s">
        <v>4</v>
      </c>
      <c r="CPF125" s="119"/>
      <c r="CPG125" s="119"/>
      <c r="CPH125" s="119"/>
      <c r="CPI125" s="119"/>
      <c r="CPJ125" s="119"/>
      <c r="CPK125" s="119"/>
      <c r="CPL125" s="119"/>
      <c r="CPM125" s="119" t="s">
        <v>4</v>
      </c>
      <c r="CPN125" s="119"/>
      <c r="CPO125" s="119"/>
      <c r="CPP125" s="119"/>
      <c r="CPQ125" s="119"/>
      <c r="CPR125" s="119"/>
      <c r="CPS125" s="119"/>
      <c r="CPT125" s="119"/>
      <c r="CPU125" s="119" t="s">
        <v>4</v>
      </c>
      <c r="CPV125" s="119"/>
      <c r="CPW125" s="119"/>
      <c r="CPX125" s="119"/>
      <c r="CPY125" s="119"/>
      <c r="CPZ125" s="119"/>
      <c r="CQA125" s="119"/>
      <c r="CQB125" s="119"/>
      <c r="CQC125" s="119" t="s">
        <v>4</v>
      </c>
      <c r="CQD125" s="119"/>
      <c r="CQE125" s="119"/>
      <c r="CQF125" s="119"/>
      <c r="CQG125" s="119"/>
      <c r="CQH125" s="119"/>
      <c r="CQI125" s="119"/>
      <c r="CQJ125" s="119"/>
      <c r="CQK125" s="119" t="s">
        <v>4</v>
      </c>
      <c r="CQL125" s="119"/>
      <c r="CQM125" s="119"/>
      <c r="CQN125" s="119"/>
      <c r="CQO125" s="119"/>
      <c r="CQP125" s="119"/>
      <c r="CQQ125" s="119"/>
      <c r="CQR125" s="119"/>
      <c r="CQS125" s="119" t="s">
        <v>4</v>
      </c>
      <c r="CQT125" s="119"/>
      <c r="CQU125" s="119"/>
      <c r="CQV125" s="119"/>
      <c r="CQW125" s="119"/>
      <c r="CQX125" s="119"/>
      <c r="CQY125" s="119"/>
      <c r="CQZ125" s="119"/>
      <c r="CRA125" s="119" t="s">
        <v>4</v>
      </c>
      <c r="CRB125" s="119"/>
      <c r="CRC125" s="119"/>
      <c r="CRD125" s="119"/>
      <c r="CRE125" s="119"/>
      <c r="CRF125" s="119"/>
      <c r="CRG125" s="119"/>
      <c r="CRH125" s="119"/>
      <c r="CRI125" s="119" t="s">
        <v>4</v>
      </c>
      <c r="CRJ125" s="119"/>
      <c r="CRK125" s="119"/>
      <c r="CRL125" s="119"/>
      <c r="CRM125" s="119"/>
      <c r="CRN125" s="119"/>
      <c r="CRO125" s="119"/>
      <c r="CRP125" s="119"/>
      <c r="CRQ125" s="119" t="s">
        <v>4</v>
      </c>
      <c r="CRR125" s="119"/>
      <c r="CRS125" s="119"/>
      <c r="CRT125" s="119"/>
      <c r="CRU125" s="119"/>
      <c r="CRV125" s="119"/>
      <c r="CRW125" s="119"/>
      <c r="CRX125" s="119"/>
      <c r="CRY125" s="119" t="s">
        <v>4</v>
      </c>
      <c r="CRZ125" s="119"/>
      <c r="CSA125" s="119"/>
      <c r="CSB125" s="119"/>
      <c r="CSC125" s="119"/>
      <c r="CSD125" s="119"/>
      <c r="CSE125" s="119"/>
      <c r="CSF125" s="119"/>
      <c r="CSG125" s="119" t="s">
        <v>4</v>
      </c>
      <c r="CSH125" s="119"/>
      <c r="CSI125" s="119"/>
      <c r="CSJ125" s="119"/>
      <c r="CSK125" s="119"/>
      <c r="CSL125" s="119"/>
      <c r="CSM125" s="119"/>
      <c r="CSN125" s="119"/>
      <c r="CSO125" s="119" t="s">
        <v>4</v>
      </c>
      <c r="CSP125" s="119"/>
      <c r="CSQ125" s="119"/>
      <c r="CSR125" s="119"/>
      <c r="CSS125" s="119"/>
      <c r="CST125" s="119"/>
      <c r="CSU125" s="119"/>
      <c r="CSV125" s="119"/>
      <c r="CSW125" s="119" t="s">
        <v>4</v>
      </c>
      <c r="CSX125" s="119"/>
      <c r="CSY125" s="119"/>
      <c r="CSZ125" s="119"/>
      <c r="CTA125" s="119"/>
      <c r="CTB125" s="119"/>
      <c r="CTC125" s="119"/>
      <c r="CTD125" s="119"/>
      <c r="CTE125" s="119" t="s">
        <v>4</v>
      </c>
      <c r="CTF125" s="119"/>
      <c r="CTG125" s="119"/>
      <c r="CTH125" s="119"/>
      <c r="CTI125" s="119"/>
      <c r="CTJ125" s="119"/>
      <c r="CTK125" s="119"/>
      <c r="CTL125" s="119"/>
      <c r="CTM125" s="119" t="s">
        <v>4</v>
      </c>
      <c r="CTN125" s="119"/>
      <c r="CTO125" s="119"/>
      <c r="CTP125" s="119"/>
      <c r="CTQ125" s="119"/>
      <c r="CTR125" s="119"/>
      <c r="CTS125" s="119"/>
      <c r="CTT125" s="119"/>
      <c r="CTU125" s="119" t="s">
        <v>4</v>
      </c>
      <c r="CTV125" s="119"/>
      <c r="CTW125" s="119"/>
      <c r="CTX125" s="119"/>
      <c r="CTY125" s="119"/>
      <c r="CTZ125" s="119"/>
      <c r="CUA125" s="119"/>
      <c r="CUB125" s="119"/>
      <c r="CUC125" s="119" t="s">
        <v>4</v>
      </c>
      <c r="CUD125" s="119"/>
      <c r="CUE125" s="119"/>
      <c r="CUF125" s="119"/>
      <c r="CUG125" s="119"/>
      <c r="CUH125" s="119"/>
      <c r="CUI125" s="119"/>
      <c r="CUJ125" s="119"/>
      <c r="CUK125" s="119" t="s">
        <v>4</v>
      </c>
      <c r="CUL125" s="119"/>
      <c r="CUM125" s="119"/>
      <c r="CUN125" s="119"/>
      <c r="CUO125" s="119"/>
      <c r="CUP125" s="119"/>
      <c r="CUQ125" s="119"/>
      <c r="CUR125" s="119"/>
      <c r="CUS125" s="119" t="s">
        <v>4</v>
      </c>
      <c r="CUT125" s="119"/>
      <c r="CUU125" s="119"/>
      <c r="CUV125" s="119"/>
      <c r="CUW125" s="119"/>
      <c r="CUX125" s="119"/>
      <c r="CUY125" s="119"/>
      <c r="CUZ125" s="119"/>
      <c r="CVA125" s="119" t="s">
        <v>4</v>
      </c>
      <c r="CVB125" s="119"/>
      <c r="CVC125" s="119"/>
      <c r="CVD125" s="119"/>
      <c r="CVE125" s="119"/>
      <c r="CVF125" s="119"/>
      <c r="CVG125" s="119"/>
      <c r="CVH125" s="119"/>
      <c r="CVI125" s="119" t="s">
        <v>4</v>
      </c>
      <c r="CVJ125" s="119"/>
      <c r="CVK125" s="119"/>
      <c r="CVL125" s="119"/>
      <c r="CVM125" s="119"/>
      <c r="CVN125" s="119"/>
      <c r="CVO125" s="119"/>
      <c r="CVP125" s="119"/>
      <c r="CVQ125" s="119" t="s">
        <v>4</v>
      </c>
      <c r="CVR125" s="119"/>
      <c r="CVS125" s="119"/>
      <c r="CVT125" s="119"/>
      <c r="CVU125" s="119"/>
      <c r="CVV125" s="119"/>
      <c r="CVW125" s="119"/>
      <c r="CVX125" s="119"/>
      <c r="CVY125" s="119" t="s">
        <v>4</v>
      </c>
      <c r="CVZ125" s="119"/>
      <c r="CWA125" s="119"/>
      <c r="CWB125" s="119"/>
      <c r="CWC125" s="119"/>
      <c r="CWD125" s="119"/>
      <c r="CWE125" s="119"/>
      <c r="CWF125" s="119"/>
      <c r="CWG125" s="119" t="s">
        <v>4</v>
      </c>
      <c r="CWH125" s="119"/>
      <c r="CWI125" s="119"/>
      <c r="CWJ125" s="119"/>
      <c r="CWK125" s="119"/>
      <c r="CWL125" s="119"/>
      <c r="CWM125" s="119"/>
      <c r="CWN125" s="119"/>
      <c r="CWO125" s="119" t="s">
        <v>4</v>
      </c>
      <c r="CWP125" s="119"/>
      <c r="CWQ125" s="119"/>
      <c r="CWR125" s="119"/>
      <c r="CWS125" s="119"/>
      <c r="CWT125" s="119"/>
      <c r="CWU125" s="119"/>
      <c r="CWV125" s="119"/>
      <c r="CWW125" s="119" t="s">
        <v>4</v>
      </c>
      <c r="CWX125" s="119"/>
      <c r="CWY125" s="119"/>
      <c r="CWZ125" s="119"/>
      <c r="CXA125" s="119"/>
      <c r="CXB125" s="119"/>
      <c r="CXC125" s="119"/>
      <c r="CXD125" s="119"/>
      <c r="CXE125" s="119" t="s">
        <v>4</v>
      </c>
      <c r="CXF125" s="119"/>
      <c r="CXG125" s="119"/>
      <c r="CXH125" s="119"/>
      <c r="CXI125" s="119"/>
      <c r="CXJ125" s="119"/>
      <c r="CXK125" s="119"/>
      <c r="CXL125" s="119"/>
      <c r="CXM125" s="119" t="s">
        <v>4</v>
      </c>
      <c r="CXN125" s="119"/>
      <c r="CXO125" s="119"/>
      <c r="CXP125" s="119"/>
      <c r="CXQ125" s="119"/>
      <c r="CXR125" s="119"/>
      <c r="CXS125" s="119"/>
      <c r="CXT125" s="119"/>
      <c r="CXU125" s="119" t="s">
        <v>4</v>
      </c>
      <c r="CXV125" s="119"/>
      <c r="CXW125" s="119"/>
      <c r="CXX125" s="119"/>
      <c r="CXY125" s="119"/>
      <c r="CXZ125" s="119"/>
      <c r="CYA125" s="119"/>
      <c r="CYB125" s="119"/>
      <c r="CYC125" s="119" t="s">
        <v>4</v>
      </c>
      <c r="CYD125" s="119"/>
      <c r="CYE125" s="119"/>
      <c r="CYF125" s="119"/>
      <c r="CYG125" s="119"/>
      <c r="CYH125" s="119"/>
      <c r="CYI125" s="119"/>
      <c r="CYJ125" s="119"/>
      <c r="CYK125" s="119" t="s">
        <v>4</v>
      </c>
      <c r="CYL125" s="119"/>
      <c r="CYM125" s="119"/>
      <c r="CYN125" s="119"/>
      <c r="CYO125" s="119"/>
      <c r="CYP125" s="119"/>
      <c r="CYQ125" s="119"/>
      <c r="CYR125" s="119"/>
      <c r="CYS125" s="119" t="s">
        <v>4</v>
      </c>
      <c r="CYT125" s="119"/>
      <c r="CYU125" s="119"/>
      <c r="CYV125" s="119"/>
      <c r="CYW125" s="119"/>
      <c r="CYX125" s="119"/>
      <c r="CYY125" s="119"/>
      <c r="CYZ125" s="119"/>
      <c r="CZA125" s="119" t="s">
        <v>4</v>
      </c>
      <c r="CZB125" s="119"/>
      <c r="CZC125" s="119"/>
      <c r="CZD125" s="119"/>
      <c r="CZE125" s="119"/>
      <c r="CZF125" s="119"/>
      <c r="CZG125" s="119"/>
      <c r="CZH125" s="119"/>
      <c r="CZI125" s="119" t="s">
        <v>4</v>
      </c>
      <c r="CZJ125" s="119"/>
      <c r="CZK125" s="119"/>
      <c r="CZL125" s="119"/>
      <c r="CZM125" s="119"/>
      <c r="CZN125" s="119"/>
      <c r="CZO125" s="119"/>
      <c r="CZP125" s="119"/>
      <c r="CZQ125" s="119" t="s">
        <v>4</v>
      </c>
      <c r="CZR125" s="119"/>
      <c r="CZS125" s="119"/>
      <c r="CZT125" s="119"/>
      <c r="CZU125" s="119"/>
      <c r="CZV125" s="119"/>
      <c r="CZW125" s="119"/>
      <c r="CZX125" s="119"/>
      <c r="CZY125" s="119" t="s">
        <v>4</v>
      </c>
      <c r="CZZ125" s="119"/>
      <c r="DAA125" s="119"/>
      <c r="DAB125" s="119"/>
      <c r="DAC125" s="119"/>
      <c r="DAD125" s="119"/>
      <c r="DAE125" s="119"/>
      <c r="DAF125" s="119"/>
      <c r="DAG125" s="119" t="s">
        <v>4</v>
      </c>
      <c r="DAH125" s="119"/>
      <c r="DAI125" s="119"/>
      <c r="DAJ125" s="119"/>
      <c r="DAK125" s="119"/>
      <c r="DAL125" s="119"/>
      <c r="DAM125" s="119"/>
      <c r="DAN125" s="119"/>
      <c r="DAO125" s="119" t="s">
        <v>4</v>
      </c>
      <c r="DAP125" s="119"/>
      <c r="DAQ125" s="119"/>
      <c r="DAR125" s="119"/>
      <c r="DAS125" s="119"/>
      <c r="DAT125" s="119"/>
      <c r="DAU125" s="119"/>
      <c r="DAV125" s="119"/>
      <c r="DAW125" s="119" t="s">
        <v>4</v>
      </c>
      <c r="DAX125" s="119"/>
      <c r="DAY125" s="119"/>
      <c r="DAZ125" s="119"/>
      <c r="DBA125" s="119"/>
      <c r="DBB125" s="119"/>
      <c r="DBC125" s="119"/>
      <c r="DBD125" s="119"/>
      <c r="DBE125" s="119" t="s">
        <v>4</v>
      </c>
      <c r="DBF125" s="119"/>
      <c r="DBG125" s="119"/>
      <c r="DBH125" s="119"/>
      <c r="DBI125" s="119"/>
      <c r="DBJ125" s="119"/>
      <c r="DBK125" s="119"/>
      <c r="DBL125" s="119"/>
      <c r="DBM125" s="119" t="s">
        <v>4</v>
      </c>
      <c r="DBN125" s="119"/>
      <c r="DBO125" s="119"/>
      <c r="DBP125" s="119"/>
      <c r="DBQ125" s="119"/>
      <c r="DBR125" s="119"/>
      <c r="DBS125" s="119"/>
      <c r="DBT125" s="119"/>
      <c r="DBU125" s="119" t="s">
        <v>4</v>
      </c>
      <c r="DBV125" s="119"/>
      <c r="DBW125" s="119"/>
      <c r="DBX125" s="119"/>
      <c r="DBY125" s="119"/>
      <c r="DBZ125" s="119"/>
      <c r="DCA125" s="119"/>
      <c r="DCB125" s="119"/>
      <c r="DCC125" s="119" t="s">
        <v>4</v>
      </c>
      <c r="DCD125" s="119"/>
      <c r="DCE125" s="119"/>
      <c r="DCF125" s="119"/>
      <c r="DCG125" s="119"/>
      <c r="DCH125" s="119"/>
      <c r="DCI125" s="119"/>
      <c r="DCJ125" s="119"/>
      <c r="DCK125" s="119" t="s">
        <v>4</v>
      </c>
      <c r="DCL125" s="119"/>
      <c r="DCM125" s="119"/>
      <c r="DCN125" s="119"/>
      <c r="DCO125" s="119"/>
      <c r="DCP125" s="119"/>
      <c r="DCQ125" s="119"/>
      <c r="DCR125" s="119"/>
      <c r="DCS125" s="119" t="s">
        <v>4</v>
      </c>
      <c r="DCT125" s="119"/>
      <c r="DCU125" s="119"/>
      <c r="DCV125" s="119"/>
      <c r="DCW125" s="119"/>
      <c r="DCX125" s="119"/>
      <c r="DCY125" s="119"/>
      <c r="DCZ125" s="119"/>
      <c r="DDA125" s="119" t="s">
        <v>4</v>
      </c>
      <c r="DDB125" s="119"/>
      <c r="DDC125" s="119"/>
      <c r="DDD125" s="119"/>
      <c r="DDE125" s="119"/>
      <c r="DDF125" s="119"/>
      <c r="DDG125" s="119"/>
      <c r="DDH125" s="119"/>
      <c r="DDI125" s="119" t="s">
        <v>4</v>
      </c>
      <c r="DDJ125" s="119"/>
      <c r="DDK125" s="119"/>
      <c r="DDL125" s="119"/>
      <c r="DDM125" s="119"/>
      <c r="DDN125" s="119"/>
      <c r="DDO125" s="119"/>
      <c r="DDP125" s="119"/>
      <c r="DDQ125" s="119" t="s">
        <v>4</v>
      </c>
      <c r="DDR125" s="119"/>
      <c r="DDS125" s="119"/>
      <c r="DDT125" s="119"/>
      <c r="DDU125" s="119"/>
      <c r="DDV125" s="119"/>
      <c r="DDW125" s="119"/>
      <c r="DDX125" s="119"/>
      <c r="DDY125" s="119" t="s">
        <v>4</v>
      </c>
      <c r="DDZ125" s="119"/>
      <c r="DEA125" s="119"/>
      <c r="DEB125" s="119"/>
      <c r="DEC125" s="119"/>
      <c r="DED125" s="119"/>
      <c r="DEE125" s="119"/>
      <c r="DEF125" s="119"/>
      <c r="DEG125" s="119" t="s">
        <v>4</v>
      </c>
      <c r="DEH125" s="119"/>
      <c r="DEI125" s="119"/>
      <c r="DEJ125" s="119"/>
      <c r="DEK125" s="119"/>
      <c r="DEL125" s="119"/>
      <c r="DEM125" s="119"/>
      <c r="DEN125" s="119"/>
      <c r="DEO125" s="119" t="s">
        <v>4</v>
      </c>
      <c r="DEP125" s="119"/>
      <c r="DEQ125" s="119"/>
      <c r="DER125" s="119"/>
      <c r="DES125" s="119"/>
      <c r="DET125" s="119"/>
      <c r="DEU125" s="119"/>
      <c r="DEV125" s="119"/>
      <c r="DEW125" s="119" t="s">
        <v>4</v>
      </c>
      <c r="DEX125" s="119"/>
      <c r="DEY125" s="119"/>
      <c r="DEZ125" s="119"/>
      <c r="DFA125" s="119"/>
      <c r="DFB125" s="119"/>
      <c r="DFC125" s="119"/>
      <c r="DFD125" s="119"/>
      <c r="DFE125" s="119" t="s">
        <v>4</v>
      </c>
      <c r="DFF125" s="119"/>
      <c r="DFG125" s="119"/>
      <c r="DFH125" s="119"/>
      <c r="DFI125" s="119"/>
      <c r="DFJ125" s="119"/>
      <c r="DFK125" s="119"/>
      <c r="DFL125" s="119"/>
      <c r="DFM125" s="119" t="s">
        <v>4</v>
      </c>
      <c r="DFN125" s="119"/>
      <c r="DFO125" s="119"/>
      <c r="DFP125" s="119"/>
      <c r="DFQ125" s="119"/>
      <c r="DFR125" s="119"/>
      <c r="DFS125" s="119"/>
      <c r="DFT125" s="119"/>
      <c r="DFU125" s="119" t="s">
        <v>4</v>
      </c>
      <c r="DFV125" s="119"/>
      <c r="DFW125" s="119"/>
      <c r="DFX125" s="119"/>
      <c r="DFY125" s="119"/>
      <c r="DFZ125" s="119"/>
      <c r="DGA125" s="119"/>
      <c r="DGB125" s="119"/>
      <c r="DGC125" s="119" t="s">
        <v>4</v>
      </c>
      <c r="DGD125" s="119"/>
      <c r="DGE125" s="119"/>
      <c r="DGF125" s="119"/>
      <c r="DGG125" s="119"/>
      <c r="DGH125" s="119"/>
      <c r="DGI125" s="119"/>
      <c r="DGJ125" s="119"/>
      <c r="DGK125" s="119" t="s">
        <v>4</v>
      </c>
      <c r="DGL125" s="119"/>
      <c r="DGM125" s="119"/>
      <c r="DGN125" s="119"/>
      <c r="DGO125" s="119"/>
      <c r="DGP125" s="119"/>
      <c r="DGQ125" s="119"/>
      <c r="DGR125" s="119"/>
      <c r="DGS125" s="119" t="s">
        <v>4</v>
      </c>
      <c r="DGT125" s="119"/>
      <c r="DGU125" s="119"/>
      <c r="DGV125" s="119"/>
      <c r="DGW125" s="119"/>
      <c r="DGX125" s="119"/>
      <c r="DGY125" s="119"/>
      <c r="DGZ125" s="119"/>
      <c r="DHA125" s="119" t="s">
        <v>4</v>
      </c>
      <c r="DHB125" s="119"/>
      <c r="DHC125" s="119"/>
      <c r="DHD125" s="119"/>
      <c r="DHE125" s="119"/>
      <c r="DHF125" s="119"/>
      <c r="DHG125" s="119"/>
      <c r="DHH125" s="119"/>
      <c r="DHI125" s="119" t="s">
        <v>4</v>
      </c>
      <c r="DHJ125" s="119"/>
      <c r="DHK125" s="119"/>
      <c r="DHL125" s="119"/>
      <c r="DHM125" s="119"/>
      <c r="DHN125" s="119"/>
      <c r="DHO125" s="119"/>
      <c r="DHP125" s="119"/>
      <c r="DHQ125" s="119" t="s">
        <v>4</v>
      </c>
      <c r="DHR125" s="119"/>
      <c r="DHS125" s="119"/>
      <c r="DHT125" s="119"/>
      <c r="DHU125" s="119"/>
      <c r="DHV125" s="119"/>
      <c r="DHW125" s="119"/>
      <c r="DHX125" s="119"/>
      <c r="DHY125" s="119" t="s">
        <v>4</v>
      </c>
      <c r="DHZ125" s="119"/>
      <c r="DIA125" s="119"/>
      <c r="DIB125" s="119"/>
      <c r="DIC125" s="119"/>
      <c r="DID125" s="119"/>
      <c r="DIE125" s="119"/>
      <c r="DIF125" s="119"/>
      <c r="DIG125" s="119" t="s">
        <v>4</v>
      </c>
      <c r="DIH125" s="119"/>
      <c r="DII125" s="119"/>
      <c r="DIJ125" s="119"/>
      <c r="DIK125" s="119"/>
      <c r="DIL125" s="119"/>
      <c r="DIM125" s="119"/>
      <c r="DIN125" s="119"/>
      <c r="DIO125" s="119" t="s">
        <v>4</v>
      </c>
      <c r="DIP125" s="119"/>
      <c r="DIQ125" s="119"/>
      <c r="DIR125" s="119"/>
      <c r="DIS125" s="119"/>
      <c r="DIT125" s="119"/>
      <c r="DIU125" s="119"/>
      <c r="DIV125" s="119"/>
      <c r="DIW125" s="119" t="s">
        <v>4</v>
      </c>
      <c r="DIX125" s="119"/>
      <c r="DIY125" s="119"/>
      <c r="DIZ125" s="119"/>
      <c r="DJA125" s="119"/>
      <c r="DJB125" s="119"/>
      <c r="DJC125" s="119"/>
      <c r="DJD125" s="119"/>
      <c r="DJE125" s="119" t="s">
        <v>4</v>
      </c>
      <c r="DJF125" s="119"/>
      <c r="DJG125" s="119"/>
      <c r="DJH125" s="119"/>
      <c r="DJI125" s="119"/>
      <c r="DJJ125" s="119"/>
      <c r="DJK125" s="119"/>
      <c r="DJL125" s="119"/>
      <c r="DJM125" s="119" t="s">
        <v>4</v>
      </c>
      <c r="DJN125" s="119"/>
      <c r="DJO125" s="119"/>
      <c r="DJP125" s="119"/>
      <c r="DJQ125" s="119"/>
      <c r="DJR125" s="119"/>
      <c r="DJS125" s="119"/>
      <c r="DJT125" s="119"/>
      <c r="DJU125" s="119" t="s">
        <v>4</v>
      </c>
      <c r="DJV125" s="119"/>
      <c r="DJW125" s="119"/>
      <c r="DJX125" s="119"/>
      <c r="DJY125" s="119"/>
      <c r="DJZ125" s="119"/>
      <c r="DKA125" s="119"/>
      <c r="DKB125" s="119"/>
      <c r="DKC125" s="119" t="s">
        <v>4</v>
      </c>
      <c r="DKD125" s="119"/>
      <c r="DKE125" s="119"/>
      <c r="DKF125" s="119"/>
      <c r="DKG125" s="119"/>
      <c r="DKH125" s="119"/>
      <c r="DKI125" s="119"/>
      <c r="DKJ125" s="119"/>
      <c r="DKK125" s="119" t="s">
        <v>4</v>
      </c>
      <c r="DKL125" s="119"/>
      <c r="DKM125" s="119"/>
      <c r="DKN125" s="119"/>
      <c r="DKO125" s="119"/>
      <c r="DKP125" s="119"/>
      <c r="DKQ125" s="119"/>
      <c r="DKR125" s="119"/>
      <c r="DKS125" s="119" t="s">
        <v>4</v>
      </c>
      <c r="DKT125" s="119"/>
      <c r="DKU125" s="119"/>
      <c r="DKV125" s="119"/>
      <c r="DKW125" s="119"/>
      <c r="DKX125" s="119"/>
      <c r="DKY125" s="119"/>
      <c r="DKZ125" s="119"/>
      <c r="DLA125" s="119" t="s">
        <v>4</v>
      </c>
      <c r="DLB125" s="119"/>
      <c r="DLC125" s="119"/>
      <c r="DLD125" s="119"/>
      <c r="DLE125" s="119"/>
      <c r="DLF125" s="119"/>
      <c r="DLG125" s="119"/>
      <c r="DLH125" s="119"/>
      <c r="DLI125" s="119" t="s">
        <v>4</v>
      </c>
      <c r="DLJ125" s="119"/>
      <c r="DLK125" s="119"/>
      <c r="DLL125" s="119"/>
      <c r="DLM125" s="119"/>
      <c r="DLN125" s="119"/>
      <c r="DLO125" s="119"/>
      <c r="DLP125" s="119"/>
      <c r="DLQ125" s="119" t="s">
        <v>4</v>
      </c>
      <c r="DLR125" s="119"/>
      <c r="DLS125" s="119"/>
      <c r="DLT125" s="119"/>
      <c r="DLU125" s="119"/>
      <c r="DLV125" s="119"/>
      <c r="DLW125" s="119"/>
      <c r="DLX125" s="119"/>
      <c r="DLY125" s="119" t="s">
        <v>4</v>
      </c>
      <c r="DLZ125" s="119"/>
      <c r="DMA125" s="119"/>
      <c r="DMB125" s="119"/>
      <c r="DMC125" s="119"/>
      <c r="DMD125" s="119"/>
      <c r="DME125" s="119"/>
      <c r="DMF125" s="119"/>
      <c r="DMG125" s="119" t="s">
        <v>4</v>
      </c>
      <c r="DMH125" s="119"/>
      <c r="DMI125" s="119"/>
      <c r="DMJ125" s="119"/>
      <c r="DMK125" s="119"/>
      <c r="DML125" s="119"/>
      <c r="DMM125" s="119"/>
      <c r="DMN125" s="119"/>
      <c r="DMO125" s="119" t="s">
        <v>4</v>
      </c>
      <c r="DMP125" s="119"/>
      <c r="DMQ125" s="119"/>
      <c r="DMR125" s="119"/>
      <c r="DMS125" s="119"/>
      <c r="DMT125" s="119"/>
      <c r="DMU125" s="119"/>
      <c r="DMV125" s="119"/>
      <c r="DMW125" s="119" t="s">
        <v>4</v>
      </c>
      <c r="DMX125" s="119"/>
      <c r="DMY125" s="119"/>
      <c r="DMZ125" s="119"/>
      <c r="DNA125" s="119"/>
      <c r="DNB125" s="119"/>
      <c r="DNC125" s="119"/>
      <c r="DND125" s="119"/>
      <c r="DNE125" s="119" t="s">
        <v>4</v>
      </c>
      <c r="DNF125" s="119"/>
      <c r="DNG125" s="119"/>
      <c r="DNH125" s="119"/>
      <c r="DNI125" s="119"/>
      <c r="DNJ125" s="119"/>
      <c r="DNK125" s="119"/>
      <c r="DNL125" s="119"/>
      <c r="DNM125" s="119" t="s">
        <v>4</v>
      </c>
      <c r="DNN125" s="119"/>
      <c r="DNO125" s="119"/>
      <c r="DNP125" s="119"/>
      <c r="DNQ125" s="119"/>
      <c r="DNR125" s="119"/>
      <c r="DNS125" s="119"/>
      <c r="DNT125" s="119"/>
      <c r="DNU125" s="119" t="s">
        <v>4</v>
      </c>
      <c r="DNV125" s="119"/>
      <c r="DNW125" s="119"/>
      <c r="DNX125" s="119"/>
      <c r="DNY125" s="119"/>
      <c r="DNZ125" s="119"/>
      <c r="DOA125" s="119"/>
      <c r="DOB125" s="119"/>
      <c r="DOC125" s="119" t="s">
        <v>4</v>
      </c>
      <c r="DOD125" s="119"/>
      <c r="DOE125" s="119"/>
      <c r="DOF125" s="119"/>
      <c r="DOG125" s="119"/>
      <c r="DOH125" s="119"/>
      <c r="DOI125" s="119"/>
      <c r="DOJ125" s="119"/>
      <c r="DOK125" s="119" t="s">
        <v>4</v>
      </c>
      <c r="DOL125" s="119"/>
      <c r="DOM125" s="119"/>
      <c r="DON125" s="119"/>
      <c r="DOO125" s="119"/>
      <c r="DOP125" s="119"/>
      <c r="DOQ125" s="119"/>
      <c r="DOR125" s="119"/>
      <c r="DOS125" s="119" t="s">
        <v>4</v>
      </c>
      <c r="DOT125" s="119"/>
      <c r="DOU125" s="119"/>
      <c r="DOV125" s="119"/>
      <c r="DOW125" s="119"/>
      <c r="DOX125" s="119"/>
      <c r="DOY125" s="119"/>
      <c r="DOZ125" s="119"/>
      <c r="DPA125" s="119" t="s">
        <v>4</v>
      </c>
      <c r="DPB125" s="119"/>
      <c r="DPC125" s="119"/>
      <c r="DPD125" s="119"/>
      <c r="DPE125" s="119"/>
      <c r="DPF125" s="119"/>
      <c r="DPG125" s="119"/>
      <c r="DPH125" s="119"/>
      <c r="DPI125" s="119" t="s">
        <v>4</v>
      </c>
      <c r="DPJ125" s="119"/>
      <c r="DPK125" s="119"/>
      <c r="DPL125" s="119"/>
      <c r="DPM125" s="119"/>
      <c r="DPN125" s="119"/>
      <c r="DPO125" s="119"/>
      <c r="DPP125" s="119"/>
      <c r="DPQ125" s="119" t="s">
        <v>4</v>
      </c>
      <c r="DPR125" s="119"/>
      <c r="DPS125" s="119"/>
      <c r="DPT125" s="119"/>
      <c r="DPU125" s="119"/>
      <c r="DPV125" s="119"/>
      <c r="DPW125" s="119"/>
      <c r="DPX125" s="119"/>
      <c r="DPY125" s="119" t="s">
        <v>4</v>
      </c>
      <c r="DPZ125" s="119"/>
      <c r="DQA125" s="119"/>
      <c r="DQB125" s="119"/>
      <c r="DQC125" s="119"/>
      <c r="DQD125" s="119"/>
      <c r="DQE125" s="119"/>
      <c r="DQF125" s="119"/>
      <c r="DQG125" s="119" t="s">
        <v>4</v>
      </c>
      <c r="DQH125" s="119"/>
      <c r="DQI125" s="119"/>
      <c r="DQJ125" s="119"/>
      <c r="DQK125" s="119"/>
      <c r="DQL125" s="119"/>
      <c r="DQM125" s="119"/>
      <c r="DQN125" s="119"/>
      <c r="DQO125" s="119" t="s">
        <v>4</v>
      </c>
      <c r="DQP125" s="119"/>
      <c r="DQQ125" s="119"/>
      <c r="DQR125" s="119"/>
      <c r="DQS125" s="119"/>
      <c r="DQT125" s="119"/>
      <c r="DQU125" s="119"/>
      <c r="DQV125" s="119"/>
      <c r="DQW125" s="119" t="s">
        <v>4</v>
      </c>
      <c r="DQX125" s="119"/>
      <c r="DQY125" s="119"/>
      <c r="DQZ125" s="119"/>
      <c r="DRA125" s="119"/>
      <c r="DRB125" s="119"/>
      <c r="DRC125" s="119"/>
      <c r="DRD125" s="119"/>
      <c r="DRE125" s="119" t="s">
        <v>4</v>
      </c>
      <c r="DRF125" s="119"/>
      <c r="DRG125" s="119"/>
      <c r="DRH125" s="119"/>
      <c r="DRI125" s="119"/>
      <c r="DRJ125" s="119"/>
      <c r="DRK125" s="119"/>
      <c r="DRL125" s="119"/>
      <c r="DRM125" s="119" t="s">
        <v>4</v>
      </c>
      <c r="DRN125" s="119"/>
      <c r="DRO125" s="119"/>
      <c r="DRP125" s="119"/>
      <c r="DRQ125" s="119"/>
      <c r="DRR125" s="119"/>
      <c r="DRS125" s="119"/>
      <c r="DRT125" s="119"/>
      <c r="DRU125" s="119" t="s">
        <v>4</v>
      </c>
      <c r="DRV125" s="119"/>
      <c r="DRW125" s="119"/>
      <c r="DRX125" s="119"/>
      <c r="DRY125" s="119"/>
      <c r="DRZ125" s="119"/>
      <c r="DSA125" s="119"/>
      <c r="DSB125" s="119"/>
      <c r="DSC125" s="119" t="s">
        <v>4</v>
      </c>
      <c r="DSD125" s="119"/>
      <c r="DSE125" s="119"/>
      <c r="DSF125" s="119"/>
      <c r="DSG125" s="119"/>
      <c r="DSH125" s="119"/>
      <c r="DSI125" s="119"/>
      <c r="DSJ125" s="119"/>
      <c r="DSK125" s="119" t="s">
        <v>4</v>
      </c>
      <c r="DSL125" s="119"/>
      <c r="DSM125" s="119"/>
      <c r="DSN125" s="119"/>
      <c r="DSO125" s="119"/>
      <c r="DSP125" s="119"/>
      <c r="DSQ125" s="119"/>
      <c r="DSR125" s="119"/>
      <c r="DSS125" s="119" t="s">
        <v>4</v>
      </c>
      <c r="DST125" s="119"/>
      <c r="DSU125" s="119"/>
      <c r="DSV125" s="119"/>
      <c r="DSW125" s="119"/>
      <c r="DSX125" s="119"/>
      <c r="DSY125" s="119"/>
      <c r="DSZ125" s="119"/>
      <c r="DTA125" s="119" t="s">
        <v>4</v>
      </c>
      <c r="DTB125" s="119"/>
      <c r="DTC125" s="119"/>
      <c r="DTD125" s="119"/>
      <c r="DTE125" s="119"/>
      <c r="DTF125" s="119"/>
      <c r="DTG125" s="119"/>
      <c r="DTH125" s="119"/>
      <c r="DTI125" s="119" t="s">
        <v>4</v>
      </c>
      <c r="DTJ125" s="119"/>
      <c r="DTK125" s="119"/>
      <c r="DTL125" s="119"/>
      <c r="DTM125" s="119"/>
      <c r="DTN125" s="119"/>
      <c r="DTO125" s="119"/>
      <c r="DTP125" s="119"/>
      <c r="DTQ125" s="119" t="s">
        <v>4</v>
      </c>
      <c r="DTR125" s="119"/>
      <c r="DTS125" s="119"/>
      <c r="DTT125" s="119"/>
      <c r="DTU125" s="119"/>
      <c r="DTV125" s="119"/>
      <c r="DTW125" s="119"/>
      <c r="DTX125" s="119"/>
      <c r="DTY125" s="119" t="s">
        <v>4</v>
      </c>
      <c r="DTZ125" s="119"/>
      <c r="DUA125" s="119"/>
      <c r="DUB125" s="119"/>
      <c r="DUC125" s="119"/>
      <c r="DUD125" s="119"/>
      <c r="DUE125" s="119"/>
      <c r="DUF125" s="119"/>
      <c r="DUG125" s="119" t="s">
        <v>4</v>
      </c>
      <c r="DUH125" s="119"/>
      <c r="DUI125" s="119"/>
      <c r="DUJ125" s="119"/>
      <c r="DUK125" s="119"/>
      <c r="DUL125" s="119"/>
      <c r="DUM125" s="119"/>
      <c r="DUN125" s="119"/>
      <c r="DUO125" s="119" t="s">
        <v>4</v>
      </c>
      <c r="DUP125" s="119"/>
      <c r="DUQ125" s="119"/>
      <c r="DUR125" s="119"/>
      <c r="DUS125" s="119"/>
      <c r="DUT125" s="119"/>
      <c r="DUU125" s="119"/>
      <c r="DUV125" s="119"/>
      <c r="DUW125" s="119" t="s">
        <v>4</v>
      </c>
      <c r="DUX125" s="119"/>
      <c r="DUY125" s="119"/>
      <c r="DUZ125" s="119"/>
      <c r="DVA125" s="119"/>
      <c r="DVB125" s="119"/>
      <c r="DVC125" s="119"/>
      <c r="DVD125" s="119"/>
      <c r="DVE125" s="119" t="s">
        <v>4</v>
      </c>
      <c r="DVF125" s="119"/>
      <c r="DVG125" s="119"/>
      <c r="DVH125" s="119"/>
      <c r="DVI125" s="119"/>
      <c r="DVJ125" s="119"/>
      <c r="DVK125" s="119"/>
      <c r="DVL125" s="119"/>
      <c r="DVM125" s="119" t="s">
        <v>4</v>
      </c>
      <c r="DVN125" s="119"/>
      <c r="DVO125" s="119"/>
      <c r="DVP125" s="119"/>
      <c r="DVQ125" s="119"/>
      <c r="DVR125" s="119"/>
      <c r="DVS125" s="119"/>
      <c r="DVT125" s="119"/>
      <c r="DVU125" s="119" t="s">
        <v>4</v>
      </c>
      <c r="DVV125" s="119"/>
      <c r="DVW125" s="119"/>
      <c r="DVX125" s="119"/>
      <c r="DVY125" s="119"/>
      <c r="DVZ125" s="119"/>
      <c r="DWA125" s="119"/>
      <c r="DWB125" s="119"/>
      <c r="DWC125" s="119" t="s">
        <v>4</v>
      </c>
      <c r="DWD125" s="119"/>
      <c r="DWE125" s="119"/>
      <c r="DWF125" s="119"/>
      <c r="DWG125" s="119"/>
      <c r="DWH125" s="119"/>
      <c r="DWI125" s="119"/>
      <c r="DWJ125" s="119"/>
      <c r="DWK125" s="119" t="s">
        <v>4</v>
      </c>
      <c r="DWL125" s="119"/>
      <c r="DWM125" s="119"/>
      <c r="DWN125" s="119"/>
      <c r="DWO125" s="119"/>
      <c r="DWP125" s="119"/>
      <c r="DWQ125" s="119"/>
      <c r="DWR125" s="119"/>
      <c r="DWS125" s="119" t="s">
        <v>4</v>
      </c>
      <c r="DWT125" s="119"/>
      <c r="DWU125" s="119"/>
      <c r="DWV125" s="119"/>
      <c r="DWW125" s="119"/>
      <c r="DWX125" s="119"/>
      <c r="DWY125" s="119"/>
      <c r="DWZ125" s="119"/>
      <c r="DXA125" s="119" t="s">
        <v>4</v>
      </c>
      <c r="DXB125" s="119"/>
      <c r="DXC125" s="119"/>
      <c r="DXD125" s="119"/>
      <c r="DXE125" s="119"/>
      <c r="DXF125" s="119"/>
      <c r="DXG125" s="119"/>
      <c r="DXH125" s="119"/>
      <c r="DXI125" s="119" t="s">
        <v>4</v>
      </c>
      <c r="DXJ125" s="119"/>
      <c r="DXK125" s="119"/>
      <c r="DXL125" s="119"/>
      <c r="DXM125" s="119"/>
      <c r="DXN125" s="119"/>
      <c r="DXO125" s="119"/>
      <c r="DXP125" s="119"/>
      <c r="DXQ125" s="119" t="s">
        <v>4</v>
      </c>
      <c r="DXR125" s="119"/>
      <c r="DXS125" s="119"/>
      <c r="DXT125" s="119"/>
      <c r="DXU125" s="119"/>
      <c r="DXV125" s="119"/>
      <c r="DXW125" s="119"/>
      <c r="DXX125" s="119"/>
      <c r="DXY125" s="119" t="s">
        <v>4</v>
      </c>
      <c r="DXZ125" s="119"/>
      <c r="DYA125" s="119"/>
      <c r="DYB125" s="119"/>
      <c r="DYC125" s="119"/>
      <c r="DYD125" s="119"/>
      <c r="DYE125" s="119"/>
      <c r="DYF125" s="119"/>
      <c r="DYG125" s="119" t="s">
        <v>4</v>
      </c>
      <c r="DYH125" s="119"/>
      <c r="DYI125" s="119"/>
      <c r="DYJ125" s="119"/>
      <c r="DYK125" s="119"/>
      <c r="DYL125" s="119"/>
      <c r="DYM125" s="119"/>
      <c r="DYN125" s="119"/>
      <c r="DYO125" s="119" t="s">
        <v>4</v>
      </c>
      <c r="DYP125" s="119"/>
      <c r="DYQ125" s="119"/>
      <c r="DYR125" s="119"/>
      <c r="DYS125" s="119"/>
      <c r="DYT125" s="119"/>
      <c r="DYU125" s="119"/>
      <c r="DYV125" s="119"/>
      <c r="DYW125" s="119" t="s">
        <v>4</v>
      </c>
      <c r="DYX125" s="119"/>
      <c r="DYY125" s="119"/>
      <c r="DYZ125" s="119"/>
      <c r="DZA125" s="119"/>
      <c r="DZB125" s="119"/>
      <c r="DZC125" s="119"/>
      <c r="DZD125" s="119"/>
      <c r="DZE125" s="119" t="s">
        <v>4</v>
      </c>
      <c r="DZF125" s="119"/>
      <c r="DZG125" s="119"/>
      <c r="DZH125" s="119"/>
      <c r="DZI125" s="119"/>
      <c r="DZJ125" s="119"/>
      <c r="DZK125" s="119"/>
      <c r="DZL125" s="119"/>
      <c r="DZM125" s="119" t="s">
        <v>4</v>
      </c>
      <c r="DZN125" s="119"/>
      <c r="DZO125" s="119"/>
      <c r="DZP125" s="119"/>
      <c r="DZQ125" s="119"/>
      <c r="DZR125" s="119"/>
      <c r="DZS125" s="119"/>
      <c r="DZT125" s="119"/>
      <c r="DZU125" s="119" t="s">
        <v>4</v>
      </c>
      <c r="DZV125" s="119"/>
      <c r="DZW125" s="119"/>
      <c r="DZX125" s="119"/>
      <c r="DZY125" s="119"/>
      <c r="DZZ125" s="119"/>
      <c r="EAA125" s="119"/>
      <c r="EAB125" s="119"/>
      <c r="EAC125" s="119" t="s">
        <v>4</v>
      </c>
      <c r="EAD125" s="119"/>
      <c r="EAE125" s="119"/>
      <c r="EAF125" s="119"/>
      <c r="EAG125" s="119"/>
      <c r="EAH125" s="119"/>
      <c r="EAI125" s="119"/>
      <c r="EAJ125" s="119"/>
      <c r="EAK125" s="119" t="s">
        <v>4</v>
      </c>
      <c r="EAL125" s="119"/>
      <c r="EAM125" s="119"/>
      <c r="EAN125" s="119"/>
      <c r="EAO125" s="119"/>
      <c r="EAP125" s="119"/>
      <c r="EAQ125" s="119"/>
      <c r="EAR125" s="119"/>
      <c r="EAS125" s="119" t="s">
        <v>4</v>
      </c>
      <c r="EAT125" s="119"/>
      <c r="EAU125" s="119"/>
      <c r="EAV125" s="119"/>
      <c r="EAW125" s="119"/>
      <c r="EAX125" s="119"/>
      <c r="EAY125" s="119"/>
      <c r="EAZ125" s="119"/>
      <c r="EBA125" s="119" t="s">
        <v>4</v>
      </c>
      <c r="EBB125" s="119"/>
      <c r="EBC125" s="119"/>
      <c r="EBD125" s="119"/>
      <c r="EBE125" s="119"/>
      <c r="EBF125" s="119"/>
      <c r="EBG125" s="119"/>
      <c r="EBH125" s="119"/>
      <c r="EBI125" s="119" t="s">
        <v>4</v>
      </c>
      <c r="EBJ125" s="119"/>
      <c r="EBK125" s="119"/>
      <c r="EBL125" s="119"/>
      <c r="EBM125" s="119"/>
      <c r="EBN125" s="119"/>
      <c r="EBO125" s="119"/>
      <c r="EBP125" s="119"/>
      <c r="EBQ125" s="119" t="s">
        <v>4</v>
      </c>
      <c r="EBR125" s="119"/>
      <c r="EBS125" s="119"/>
      <c r="EBT125" s="119"/>
      <c r="EBU125" s="119"/>
      <c r="EBV125" s="119"/>
      <c r="EBW125" s="119"/>
      <c r="EBX125" s="119"/>
      <c r="EBY125" s="119" t="s">
        <v>4</v>
      </c>
      <c r="EBZ125" s="119"/>
      <c r="ECA125" s="119"/>
      <c r="ECB125" s="119"/>
      <c r="ECC125" s="119"/>
      <c r="ECD125" s="119"/>
      <c r="ECE125" s="119"/>
      <c r="ECF125" s="119"/>
      <c r="ECG125" s="119" t="s">
        <v>4</v>
      </c>
      <c r="ECH125" s="119"/>
      <c r="ECI125" s="119"/>
      <c r="ECJ125" s="119"/>
      <c r="ECK125" s="119"/>
      <c r="ECL125" s="119"/>
      <c r="ECM125" s="119"/>
      <c r="ECN125" s="119"/>
      <c r="ECO125" s="119" t="s">
        <v>4</v>
      </c>
      <c r="ECP125" s="119"/>
      <c r="ECQ125" s="119"/>
      <c r="ECR125" s="119"/>
      <c r="ECS125" s="119"/>
      <c r="ECT125" s="119"/>
      <c r="ECU125" s="119"/>
      <c r="ECV125" s="119"/>
      <c r="ECW125" s="119" t="s">
        <v>4</v>
      </c>
      <c r="ECX125" s="119"/>
      <c r="ECY125" s="119"/>
      <c r="ECZ125" s="119"/>
      <c r="EDA125" s="119"/>
      <c r="EDB125" s="119"/>
      <c r="EDC125" s="119"/>
      <c r="EDD125" s="119"/>
      <c r="EDE125" s="119" t="s">
        <v>4</v>
      </c>
      <c r="EDF125" s="119"/>
      <c r="EDG125" s="119"/>
      <c r="EDH125" s="119"/>
      <c r="EDI125" s="119"/>
      <c r="EDJ125" s="119"/>
      <c r="EDK125" s="119"/>
      <c r="EDL125" s="119"/>
      <c r="EDM125" s="119" t="s">
        <v>4</v>
      </c>
      <c r="EDN125" s="119"/>
      <c r="EDO125" s="119"/>
      <c r="EDP125" s="119"/>
      <c r="EDQ125" s="119"/>
      <c r="EDR125" s="119"/>
      <c r="EDS125" s="119"/>
      <c r="EDT125" s="119"/>
      <c r="EDU125" s="119" t="s">
        <v>4</v>
      </c>
      <c r="EDV125" s="119"/>
      <c r="EDW125" s="119"/>
      <c r="EDX125" s="119"/>
      <c r="EDY125" s="119"/>
      <c r="EDZ125" s="119"/>
      <c r="EEA125" s="119"/>
      <c r="EEB125" s="119"/>
      <c r="EEC125" s="119" t="s">
        <v>4</v>
      </c>
      <c r="EED125" s="119"/>
      <c r="EEE125" s="119"/>
      <c r="EEF125" s="119"/>
      <c r="EEG125" s="119"/>
      <c r="EEH125" s="119"/>
      <c r="EEI125" s="119"/>
      <c r="EEJ125" s="119"/>
      <c r="EEK125" s="119" t="s">
        <v>4</v>
      </c>
      <c r="EEL125" s="119"/>
      <c r="EEM125" s="119"/>
      <c r="EEN125" s="119"/>
      <c r="EEO125" s="119"/>
      <c r="EEP125" s="119"/>
      <c r="EEQ125" s="119"/>
      <c r="EER125" s="119"/>
      <c r="EES125" s="119" t="s">
        <v>4</v>
      </c>
      <c r="EET125" s="119"/>
      <c r="EEU125" s="119"/>
      <c r="EEV125" s="119"/>
      <c r="EEW125" s="119"/>
      <c r="EEX125" s="119"/>
      <c r="EEY125" s="119"/>
      <c r="EEZ125" s="119"/>
      <c r="EFA125" s="119" t="s">
        <v>4</v>
      </c>
      <c r="EFB125" s="119"/>
      <c r="EFC125" s="119"/>
      <c r="EFD125" s="119"/>
      <c r="EFE125" s="119"/>
      <c r="EFF125" s="119"/>
      <c r="EFG125" s="119"/>
      <c r="EFH125" s="119"/>
      <c r="EFI125" s="119" t="s">
        <v>4</v>
      </c>
      <c r="EFJ125" s="119"/>
      <c r="EFK125" s="119"/>
      <c r="EFL125" s="119"/>
      <c r="EFM125" s="119"/>
      <c r="EFN125" s="119"/>
      <c r="EFO125" s="119"/>
      <c r="EFP125" s="119"/>
      <c r="EFQ125" s="119" t="s">
        <v>4</v>
      </c>
      <c r="EFR125" s="119"/>
      <c r="EFS125" s="119"/>
      <c r="EFT125" s="119"/>
      <c r="EFU125" s="119"/>
      <c r="EFV125" s="119"/>
      <c r="EFW125" s="119"/>
      <c r="EFX125" s="119"/>
      <c r="EFY125" s="119" t="s">
        <v>4</v>
      </c>
      <c r="EFZ125" s="119"/>
      <c r="EGA125" s="119"/>
      <c r="EGB125" s="119"/>
      <c r="EGC125" s="119"/>
      <c r="EGD125" s="119"/>
      <c r="EGE125" s="119"/>
      <c r="EGF125" s="119"/>
      <c r="EGG125" s="119" t="s">
        <v>4</v>
      </c>
      <c r="EGH125" s="119"/>
      <c r="EGI125" s="119"/>
      <c r="EGJ125" s="119"/>
      <c r="EGK125" s="119"/>
      <c r="EGL125" s="119"/>
      <c r="EGM125" s="119"/>
      <c r="EGN125" s="119"/>
      <c r="EGO125" s="119" t="s">
        <v>4</v>
      </c>
      <c r="EGP125" s="119"/>
      <c r="EGQ125" s="119"/>
      <c r="EGR125" s="119"/>
      <c r="EGS125" s="119"/>
      <c r="EGT125" s="119"/>
      <c r="EGU125" s="119"/>
      <c r="EGV125" s="119"/>
      <c r="EGW125" s="119" t="s">
        <v>4</v>
      </c>
      <c r="EGX125" s="119"/>
      <c r="EGY125" s="119"/>
      <c r="EGZ125" s="119"/>
      <c r="EHA125" s="119"/>
      <c r="EHB125" s="119"/>
      <c r="EHC125" s="119"/>
      <c r="EHD125" s="119"/>
      <c r="EHE125" s="119" t="s">
        <v>4</v>
      </c>
      <c r="EHF125" s="119"/>
      <c r="EHG125" s="119"/>
      <c r="EHH125" s="119"/>
      <c r="EHI125" s="119"/>
      <c r="EHJ125" s="119"/>
      <c r="EHK125" s="119"/>
      <c r="EHL125" s="119"/>
      <c r="EHM125" s="119" t="s">
        <v>4</v>
      </c>
      <c r="EHN125" s="119"/>
      <c r="EHO125" s="119"/>
      <c r="EHP125" s="119"/>
      <c r="EHQ125" s="119"/>
      <c r="EHR125" s="119"/>
      <c r="EHS125" s="119"/>
      <c r="EHT125" s="119"/>
      <c r="EHU125" s="119" t="s">
        <v>4</v>
      </c>
      <c r="EHV125" s="119"/>
      <c r="EHW125" s="119"/>
      <c r="EHX125" s="119"/>
      <c r="EHY125" s="119"/>
      <c r="EHZ125" s="119"/>
      <c r="EIA125" s="119"/>
      <c r="EIB125" s="119"/>
      <c r="EIC125" s="119" t="s">
        <v>4</v>
      </c>
      <c r="EID125" s="119"/>
      <c r="EIE125" s="119"/>
      <c r="EIF125" s="119"/>
      <c r="EIG125" s="119"/>
      <c r="EIH125" s="119"/>
      <c r="EII125" s="119"/>
      <c r="EIJ125" s="119"/>
      <c r="EIK125" s="119" t="s">
        <v>4</v>
      </c>
      <c r="EIL125" s="119"/>
      <c r="EIM125" s="119"/>
      <c r="EIN125" s="119"/>
      <c r="EIO125" s="119"/>
      <c r="EIP125" s="119"/>
      <c r="EIQ125" s="119"/>
      <c r="EIR125" s="119"/>
      <c r="EIS125" s="119" t="s">
        <v>4</v>
      </c>
      <c r="EIT125" s="119"/>
      <c r="EIU125" s="119"/>
      <c r="EIV125" s="119"/>
      <c r="EIW125" s="119"/>
      <c r="EIX125" s="119"/>
      <c r="EIY125" s="119"/>
      <c r="EIZ125" s="119"/>
      <c r="EJA125" s="119" t="s">
        <v>4</v>
      </c>
      <c r="EJB125" s="119"/>
      <c r="EJC125" s="119"/>
      <c r="EJD125" s="119"/>
      <c r="EJE125" s="119"/>
      <c r="EJF125" s="119"/>
      <c r="EJG125" s="119"/>
      <c r="EJH125" s="119"/>
      <c r="EJI125" s="119" t="s">
        <v>4</v>
      </c>
      <c r="EJJ125" s="119"/>
      <c r="EJK125" s="119"/>
      <c r="EJL125" s="119"/>
      <c r="EJM125" s="119"/>
      <c r="EJN125" s="119"/>
      <c r="EJO125" s="119"/>
      <c r="EJP125" s="119"/>
      <c r="EJQ125" s="119" t="s">
        <v>4</v>
      </c>
      <c r="EJR125" s="119"/>
      <c r="EJS125" s="119"/>
      <c r="EJT125" s="119"/>
      <c r="EJU125" s="119"/>
      <c r="EJV125" s="119"/>
      <c r="EJW125" s="119"/>
      <c r="EJX125" s="119"/>
      <c r="EJY125" s="119" t="s">
        <v>4</v>
      </c>
      <c r="EJZ125" s="119"/>
      <c r="EKA125" s="119"/>
      <c r="EKB125" s="119"/>
      <c r="EKC125" s="119"/>
      <c r="EKD125" s="119"/>
      <c r="EKE125" s="119"/>
      <c r="EKF125" s="119"/>
      <c r="EKG125" s="119" t="s">
        <v>4</v>
      </c>
      <c r="EKH125" s="119"/>
      <c r="EKI125" s="119"/>
      <c r="EKJ125" s="119"/>
      <c r="EKK125" s="119"/>
      <c r="EKL125" s="119"/>
      <c r="EKM125" s="119"/>
      <c r="EKN125" s="119"/>
      <c r="EKO125" s="119" t="s">
        <v>4</v>
      </c>
      <c r="EKP125" s="119"/>
      <c r="EKQ125" s="119"/>
      <c r="EKR125" s="119"/>
      <c r="EKS125" s="119"/>
      <c r="EKT125" s="119"/>
      <c r="EKU125" s="119"/>
      <c r="EKV125" s="119"/>
      <c r="EKW125" s="119" t="s">
        <v>4</v>
      </c>
      <c r="EKX125" s="119"/>
      <c r="EKY125" s="119"/>
      <c r="EKZ125" s="119"/>
      <c r="ELA125" s="119"/>
      <c r="ELB125" s="119"/>
      <c r="ELC125" s="119"/>
      <c r="ELD125" s="119"/>
      <c r="ELE125" s="119" t="s">
        <v>4</v>
      </c>
      <c r="ELF125" s="119"/>
      <c r="ELG125" s="119"/>
      <c r="ELH125" s="119"/>
      <c r="ELI125" s="119"/>
      <c r="ELJ125" s="119"/>
      <c r="ELK125" s="119"/>
      <c r="ELL125" s="119"/>
      <c r="ELM125" s="119" t="s">
        <v>4</v>
      </c>
      <c r="ELN125" s="119"/>
      <c r="ELO125" s="119"/>
      <c r="ELP125" s="119"/>
      <c r="ELQ125" s="119"/>
      <c r="ELR125" s="119"/>
      <c r="ELS125" s="119"/>
      <c r="ELT125" s="119"/>
      <c r="ELU125" s="119" t="s">
        <v>4</v>
      </c>
      <c r="ELV125" s="119"/>
      <c r="ELW125" s="119"/>
      <c r="ELX125" s="119"/>
      <c r="ELY125" s="119"/>
      <c r="ELZ125" s="119"/>
      <c r="EMA125" s="119"/>
      <c r="EMB125" s="119"/>
      <c r="EMC125" s="119" t="s">
        <v>4</v>
      </c>
      <c r="EMD125" s="119"/>
      <c r="EME125" s="119"/>
      <c r="EMF125" s="119"/>
      <c r="EMG125" s="119"/>
      <c r="EMH125" s="119"/>
      <c r="EMI125" s="119"/>
      <c r="EMJ125" s="119"/>
      <c r="EMK125" s="119" t="s">
        <v>4</v>
      </c>
      <c r="EML125" s="119"/>
      <c r="EMM125" s="119"/>
      <c r="EMN125" s="119"/>
      <c r="EMO125" s="119"/>
      <c r="EMP125" s="119"/>
      <c r="EMQ125" s="119"/>
      <c r="EMR125" s="119"/>
      <c r="EMS125" s="119" t="s">
        <v>4</v>
      </c>
      <c r="EMT125" s="119"/>
      <c r="EMU125" s="119"/>
      <c r="EMV125" s="119"/>
      <c r="EMW125" s="119"/>
      <c r="EMX125" s="119"/>
      <c r="EMY125" s="119"/>
      <c r="EMZ125" s="119"/>
      <c r="ENA125" s="119" t="s">
        <v>4</v>
      </c>
      <c r="ENB125" s="119"/>
      <c r="ENC125" s="119"/>
      <c r="END125" s="119"/>
      <c r="ENE125" s="119"/>
      <c r="ENF125" s="119"/>
      <c r="ENG125" s="119"/>
      <c r="ENH125" s="119"/>
      <c r="ENI125" s="119" t="s">
        <v>4</v>
      </c>
      <c r="ENJ125" s="119"/>
      <c r="ENK125" s="119"/>
      <c r="ENL125" s="119"/>
      <c r="ENM125" s="119"/>
      <c r="ENN125" s="119"/>
      <c r="ENO125" s="119"/>
      <c r="ENP125" s="119"/>
      <c r="ENQ125" s="119" t="s">
        <v>4</v>
      </c>
      <c r="ENR125" s="119"/>
      <c r="ENS125" s="119"/>
      <c r="ENT125" s="119"/>
      <c r="ENU125" s="119"/>
      <c r="ENV125" s="119"/>
      <c r="ENW125" s="119"/>
      <c r="ENX125" s="119"/>
      <c r="ENY125" s="119" t="s">
        <v>4</v>
      </c>
      <c r="ENZ125" s="119"/>
      <c r="EOA125" s="119"/>
      <c r="EOB125" s="119"/>
      <c r="EOC125" s="119"/>
      <c r="EOD125" s="119"/>
      <c r="EOE125" s="119"/>
      <c r="EOF125" s="119"/>
      <c r="EOG125" s="119" t="s">
        <v>4</v>
      </c>
      <c r="EOH125" s="119"/>
      <c r="EOI125" s="119"/>
      <c r="EOJ125" s="119"/>
      <c r="EOK125" s="119"/>
      <c r="EOL125" s="119"/>
      <c r="EOM125" s="119"/>
      <c r="EON125" s="119"/>
      <c r="EOO125" s="119" t="s">
        <v>4</v>
      </c>
      <c r="EOP125" s="119"/>
      <c r="EOQ125" s="119"/>
      <c r="EOR125" s="119"/>
      <c r="EOS125" s="119"/>
      <c r="EOT125" s="119"/>
      <c r="EOU125" s="119"/>
      <c r="EOV125" s="119"/>
      <c r="EOW125" s="119" t="s">
        <v>4</v>
      </c>
      <c r="EOX125" s="119"/>
      <c r="EOY125" s="119"/>
      <c r="EOZ125" s="119"/>
      <c r="EPA125" s="119"/>
      <c r="EPB125" s="119"/>
      <c r="EPC125" s="119"/>
      <c r="EPD125" s="119"/>
      <c r="EPE125" s="119" t="s">
        <v>4</v>
      </c>
      <c r="EPF125" s="119"/>
      <c r="EPG125" s="119"/>
      <c r="EPH125" s="119"/>
      <c r="EPI125" s="119"/>
      <c r="EPJ125" s="119"/>
      <c r="EPK125" s="119"/>
      <c r="EPL125" s="119"/>
      <c r="EPM125" s="119" t="s">
        <v>4</v>
      </c>
      <c r="EPN125" s="119"/>
      <c r="EPO125" s="119"/>
      <c r="EPP125" s="119"/>
      <c r="EPQ125" s="119"/>
      <c r="EPR125" s="119"/>
      <c r="EPS125" s="119"/>
      <c r="EPT125" s="119"/>
      <c r="EPU125" s="119" t="s">
        <v>4</v>
      </c>
      <c r="EPV125" s="119"/>
      <c r="EPW125" s="119"/>
      <c r="EPX125" s="119"/>
      <c r="EPY125" s="119"/>
      <c r="EPZ125" s="119"/>
      <c r="EQA125" s="119"/>
      <c r="EQB125" s="119"/>
      <c r="EQC125" s="119" t="s">
        <v>4</v>
      </c>
      <c r="EQD125" s="119"/>
      <c r="EQE125" s="119"/>
      <c r="EQF125" s="119"/>
      <c r="EQG125" s="119"/>
      <c r="EQH125" s="119"/>
      <c r="EQI125" s="119"/>
      <c r="EQJ125" s="119"/>
      <c r="EQK125" s="119" t="s">
        <v>4</v>
      </c>
      <c r="EQL125" s="119"/>
      <c r="EQM125" s="119"/>
      <c r="EQN125" s="119"/>
      <c r="EQO125" s="119"/>
      <c r="EQP125" s="119"/>
      <c r="EQQ125" s="119"/>
      <c r="EQR125" s="119"/>
      <c r="EQS125" s="119" t="s">
        <v>4</v>
      </c>
      <c r="EQT125" s="119"/>
      <c r="EQU125" s="119"/>
      <c r="EQV125" s="119"/>
      <c r="EQW125" s="119"/>
      <c r="EQX125" s="119"/>
      <c r="EQY125" s="119"/>
      <c r="EQZ125" s="119"/>
      <c r="ERA125" s="119" t="s">
        <v>4</v>
      </c>
      <c r="ERB125" s="119"/>
      <c r="ERC125" s="119"/>
      <c r="ERD125" s="119"/>
      <c r="ERE125" s="119"/>
      <c r="ERF125" s="119"/>
      <c r="ERG125" s="119"/>
      <c r="ERH125" s="119"/>
      <c r="ERI125" s="119" t="s">
        <v>4</v>
      </c>
      <c r="ERJ125" s="119"/>
      <c r="ERK125" s="119"/>
      <c r="ERL125" s="119"/>
      <c r="ERM125" s="119"/>
      <c r="ERN125" s="119"/>
      <c r="ERO125" s="119"/>
      <c r="ERP125" s="119"/>
      <c r="ERQ125" s="119" t="s">
        <v>4</v>
      </c>
      <c r="ERR125" s="119"/>
      <c r="ERS125" s="119"/>
      <c r="ERT125" s="119"/>
      <c r="ERU125" s="119"/>
      <c r="ERV125" s="119"/>
      <c r="ERW125" s="119"/>
      <c r="ERX125" s="119"/>
      <c r="ERY125" s="119" t="s">
        <v>4</v>
      </c>
      <c r="ERZ125" s="119"/>
      <c r="ESA125" s="119"/>
      <c r="ESB125" s="119"/>
      <c r="ESC125" s="119"/>
      <c r="ESD125" s="119"/>
      <c r="ESE125" s="119"/>
      <c r="ESF125" s="119"/>
      <c r="ESG125" s="119" t="s">
        <v>4</v>
      </c>
      <c r="ESH125" s="119"/>
      <c r="ESI125" s="119"/>
      <c r="ESJ125" s="119"/>
      <c r="ESK125" s="119"/>
      <c r="ESL125" s="119"/>
      <c r="ESM125" s="119"/>
      <c r="ESN125" s="119"/>
      <c r="ESO125" s="119" t="s">
        <v>4</v>
      </c>
      <c r="ESP125" s="119"/>
      <c r="ESQ125" s="119"/>
      <c r="ESR125" s="119"/>
      <c r="ESS125" s="119"/>
      <c r="EST125" s="119"/>
      <c r="ESU125" s="119"/>
      <c r="ESV125" s="119"/>
      <c r="ESW125" s="119" t="s">
        <v>4</v>
      </c>
      <c r="ESX125" s="119"/>
      <c r="ESY125" s="119"/>
      <c r="ESZ125" s="119"/>
      <c r="ETA125" s="119"/>
      <c r="ETB125" s="119"/>
      <c r="ETC125" s="119"/>
      <c r="ETD125" s="119"/>
      <c r="ETE125" s="119" t="s">
        <v>4</v>
      </c>
      <c r="ETF125" s="119"/>
      <c r="ETG125" s="119"/>
      <c r="ETH125" s="119"/>
      <c r="ETI125" s="119"/>
      <c r="ETJ125" s="119"/>
      <c r="ETK125" s="119"/>
      <c r="ETL125" s="119"/>
      <c r="ETM125" s="119" t="s">
        <v>4</v>
      </c>
      <c r="ETN125" s="119"/>
      <c r="ETO125" s="119"/>
      <c r="ETP125" s="119"/>
      <c r="ETQ125" s="119"/>
      <c r="ETR125" s="119"/>
      <c r="ETS125" s="119"/>
      <c r="ETT125" s="119"/>
      <c r="ETU125" s="119" t="s">
        <v>4</v>
      </c>
      <c r="ETV125" s="119"/>
      <c r="ETW125" s="119"/>
      <c r="ETX125" s="119"/>
      <c r="ETY125" s="119"/>
      <c r="ETZ125" s="119"/>
      <c r="EUA125" s="119"/>
      <c r="EUB125" s="119"/>
      <c r="EUC125" s="119" t="s">
        <v>4</v>
      </c>
      <c r="EUD125" s="119"/>
      <c r="EUE125" s="119"/>
      <c r="EUF125" s="119"/>
      <c r="EUG125" s="119"/>
      <c r="EUH125" s="119"/>
      <c r="EUI125" s="119"/>
      <c r="EUJ125" s="119"/>
      <c r="EUK125" s="119" t="s">
        <v>4</v>
      </c>
      <c r="EUL125" s="119"/>
      <c r="EUM125" s="119"/>
      <c r="EUN125" s="119"/>
      <c r="EUO125" s="119"/>
      <c r="EUP125" s="119"/>
      <c r="EUQ125" s="119"/>
      <c r="EUR125" s="119"/>
      <c r="EUS125" s="119" t="s">
        <v>4</v>
      </c>
      <c r="EUT125" s="119"/>
      <c r="EUU125" s="119"/>
      <c r="EUV125" s="119"/>
      <c r="EUW125" s="119"/>
      <c r="EUX125" s="119"/>
      <c r="EUY125" s="119"/>
      <c r="EUZ125" s="119"/>
      <c r="EVA125" s="119" t="s">
        <v>4</v>
      </c>
      <c r="EVB125" s="119"/>
      <c r="EVC125" s="119"/>
      <c r="EVD125" s="119"/>
      <c r="EVE125" s="119"/>
      <c r="EVF125" s="119"/>
      <c r="EVG125" s="119"/>
      <c r="EVH125" s="119"/>
      <c r="EVI125" s="119" t="s">
        <v>4</v>
      </c>
      <c r="EVJ125" s="119"/>
      <c r="EVK125" s="119"/>
      <c r="EVL125" s="119"/>
      <c r="EVM125" s="119"/>
      <c r="EVN125" s="119"/>
      <c r="EVO125" s="119"/>
      <c r="EVP125" s="119"/>
      <c r="EVQ125" s="119" t="s">
        <v>4</v>
      </c>
      <c r="EVR125" s="119"/>
      <c r="EVS125" s="119"/>
      <c r="EVT125" s="119"/>
      <c r="EVU125" s="119"/>
      <c r="EVV125" s="119"/>
      <c r="EVW125" s="119"/>
      <c r="EVX125" s="119"/>
      <c r="EVY125" s="119" t="s">
        <v>4</v>
      </c>
      <c r="EVZ125" s="119"/>
      <c r="EWA125" s="119"/>
      <c r="EWB125" s="119"/>
      <c r="EWC125" s="119"/>
      <c r="EWD125" s="119"/>
      <c r="EWE125" s="119"/>
      <c r="EWF125" s="119"/>
      <c r="EWG125" s="119" t="s">
        <v>4</v>
      </c>
      <c r="EWH125" s="119"/>
      <c r="EWI125" s="119"/>
      <c r="EWJ125" s="119"/>
      <c r="EWK125" s="119"/>
      <c r="EWL125" s="119"/>
      <c r="EWM125" s="119"/>
      <c r="EWN125" s="119"/>
      <c r="EWO125" s="119" t="s">
        <v>4</v>
      </c>
      <c r="EWP125" s="119"/>
      <c r="EWQ125" s="119"/>
      <c r="EWR125" s="119"/>
      <c r="EWS125" s="119"/>
      <c r="EWT125" s="119"/>
      <c r="EWU125" s="119"/>
      <c r="EWV125" s="119"/>
      <c r="EWW125" s="119" t="s">
        <v>4</v>
      </c>
      <c r="EWX125" s="119"/>
      <c r="EWY125" s="119"/>
      <c r="EWZ125" s="119"/>
      <c r="EXA125" s="119"/>
      <c r="EXB125" s="119"/>
      <c r="EXC125" s="119"/>
      <c r="EXD125" s="119"/>
      <c r="EXE125" s="119" t="s">
        <v>4</v>
      </c>
      <c r="EXF125" s="119"/>
      <c r="EXG125" s="119"/>
      <c r="EXH125" s="119"/>
      <c r="EXI125" s="119"/>
      <c r="EXJ125" s="119"/>
      <c r="EXK125" s="119"/>
      <c r="EXL125" s="119"/>
      <c r="EXM125" s="119" t="s">
        <v>4</v>
      </c>
      <c r="EXN125" s="119"/>
      <c r="EXO125" s="119"/>
      <c r="EXP125" s="119"/>
      <c r="EXQ125" s="119"/>
      <c r="EXR125" s="119"/>
      <c r="EXS125" s="119"/>
      <c r="EXT125" s="119"/>
      <c r="EXU125" s="119" t="s">
        <v>4</v>
      </c>
      <c r="EXV125" s="119"/>
      <c r="EXW125" s="119"/>
      <c r="EXX125" s="119"/>
      <c r="EXY125" s="119"/>
      <c r="EXZ125" s="119"/>
      <c r="EYA125" s="119"/>
      <c r="EYB125" s="119"/>
      <c r="EYC125" s="119" t="s">
        <v>4</v>
      </c>
      <c r="EYD125" s="119"/>
      <c r="EYE125" s="119"/>
      <c r="EYF125" s="119"/>
      <c r="EYG125" s="119"/>
      <c r="EYH125" s="119"/>
      <c r="EYI125" s="119"/>
      <c r="EYJ125" s="119"/>
      <c r="EYK125" s="119" t="s">
        <v>4</v>
      </c>
      <c r="EYL125" s="119"/>
      <c r="EYM125" s="119"/>
      <c r="EYN125" s="119"/>
      <c r="EYO125" s="119"/>
      <c r="EYP125" s="119"/>
      <c r="EYQ125" s="119"/>
      <c r="EYR125" s="119"/>
      <c r="EYS125" s="119" t="s">
        <v>4</v>
      </c>
      <c r="EYT125" s="119"/>
      <c r="EYU125" s="119"/>
      <c r="EYV125" s="119"/>
      <c r="EYW125" s="119"/>
      <c r="EYX125" s="119"/>
      <c r="EYY125" s="119"/>
      <c r="EYZ125" s="119"/>
      <c r="EZA125" s="119" t="s">
        <v>4</v>
      </c>
      <c r="EZB125" s="119"/>
      <c r="EZC125" s="119"/>
      <c r="EZD125" s="119"/>
      <c r="EZE125" s="119"/>
      <c r="EZF125" s="119"/>
      <c r="EZG125" s="119"/>
      <c r="EZH125" s="119"/>
      <c r="EZI125" s="119" t="s">
        <v>4</v>
      </c>
      <c r="EZJ125" s="119"/>
      <c r="EZK125" s="119"/>
      <c r="EZL125" s="119"/>
      <c r="EZM125" s="119"/>
      <c r="EZN125" s="119"/>
      <c r="EZO125" s="119"/>
      <c r="EZP125" s="119"/>
      <c r="EZQ125" s="119" t="s">
        <v>4</v>
      </c>
      <c r="EZR125" s="119"/>
      <c r="EZS125" s="119"/>
      <c r="EZT125" s="119"/>
      <c r="EZU125" s="119"/>
      <c r="EZV125" s="119"/>
      <c r="EZW125" s="119"/>
      <c r="EZX125" s="119"/>
      <c r="EZY125" s="119" t="s">
        <v>4</v>
      </c>
      <c r="EZZ125" s="119"/>
      <c r="FAA125" s="119"/>
      <c r="FAB125" s="119"/>
      <c r="FAC125" s="119"/>
      <c r="FAD125" s="119"/>
      <c r="FAE125" s="119"/>
      <c r="FAF125" s="119"/>
      <c r="FAG125" s="119" t="s">
        <v>4</v>
      </c>
      <c r="FAH125" s="119"/>
      <c r="FAI125" s="119"/>
      <c r="FAJ125" s="119"/>
      <c r="FAK125" s="119"/>
      <c r="FAL125" s="119"/>
      <c r="FAM125" s="119"/>
      <c r="FAN125" s="119"/>
      <c r="FAO125" s="119" t="s">
        <v>4</v>
      </c>
      <c r="FAP125" s="119"/>
      <c r="FAQ125" s="119"/>
      <c r="FAR125" s="119"/>
      <c r="FAS125" s="119"/>
      <c r="FAT125" s="119"/>
      <c r="FAU125" s="119"/>
      <c r="FAV125" s="119"/>
      <c r="FAW125" s="119" t="s">
        <v>4</v>
      </c>
      <c r="FAX125" s="119"/>
      <c r="FAY125" s="119"/>
      <c r="FAZ125" s="119"/>
      <c r="FBA125" s="119"/>
      <c r="FBB125" s="119"/>
      <c r="FBC125" s="119"/>
      <c r="FBD125" s="119"/>
      <c r="FBE125" s="119" t="s">
        <v>4</v>
      </c>
      <c r="FBF125" s="119"/>
      <c r="FBG125" s="119"/>
      <c r="FBH125" s="119"/>
      <c r="FBI125" s="119"/>
      <c r="FBJ125" s="119"/>
      <c r="FBK125" s="119"/>
      <c r="FBL125" s="119"/>
      <c r="FBM125" s="119" t="s">
        <v>4</v>
      </c>
      <c r="FBN125" s="119"/>
      <c r="FBO125" s="119"/>
      <c r="FBP125" s="119"/>
      <c r="FBQ125" s="119"/>
      <c r="FBR125" s="119"/>
      <c r="FBS125" s="119"/>
      <c r="FBT125" s="119"/>
      <c r="FBU125" s="119" t="s">
        <v>4</v>
      </c>
      <c r="FBV125" s="119"/>
      <c r="FBW125" s="119"/>
      <c r="FBX125" s="119"/>
      <c r="FBY125" s="119"/>
      <c r="FBZ125" s="119"/>
      <c r="FCA125" s="119"/>
      <c r="FCB125" s="119"/>
      <c r="FCC125" s="119" t="s">
        <v>4</v>
      </c>
      <c r="FCD125" s="119"/>
      <c r="FCE125" s="119"/>
      <c r="FCF125" s="119"/>
      <c r="FCG125" s="119"/>
      <c r="FCH125" s="119"/>
      <c r="FCI125" s="119"/>
      <c r="FCJ125" s="119"/>
      <c r="FCK125" s="119" t="s">
        <v>4</v>
      </c>
      <c r="FCL125" s="119"/>
      <c r="FCM125" s="119"/>
      <c r="FCN125" s="119"/>
      <c r="FCO125" s="119"/>
      <c r="FCP125" s="119"/>
      <c r="FCQ125" s="119"/>
      <c r="FCR125" s="119"/>
      <c r="FCS125" s="119" t="s">
        <v>4</v>
      </c>
      <c r="FCT125" s="119"/>
      <c r="FCU125" s="119"/>
      <c r="FCV125" s="119"/>
      <c r="FCW125" s="119"/>
      <c r="FCX125" s="119"/>
      <c r="FCY125" s="119"/>
      <c r="FCZ125" s="119"/>
      <c r="FDA125" s="119" t="s">
        <v>4</v>
      </c>
      <c r="FDB125" s="119"/>
      <c r="FDC125" s="119"/>
      <c r="FDD125" s="119"/>
      <c r="FDE125" s="119"/>
      <c r="FDF125" s="119"/>
      <c r="FDG125" s="119"/>
      <c r="FDH125" s="119"/>
      <c r="FDI125" s="119" t="s">
        <v>4</v>
      </c>
      <c r="FDJ125" s="119"/>
      <c r="FDK125" s="119"/>
      <c r="FDL125" s="119"/>
      <c r="FDM125" s="119"/>
      <c r="FDN125" s="119"/>
      <c r="FDO125" s="119"/>
      <c r="FDP125" s="119"/>
      <c r="FDQ125" s="119" t="s">
        <v>4</v>
      </c>
      <c r="FDR125" s="119"/>
      <c r="FDS125" s="119"/>
      <c r="FDT125" s="119"/>
      <c r="FDU125" s="119"/>
      <c r="FDV125" s="119"/>
      <c r="FDW125" s="119"/>
      <c r="FDX125" s="119"/>
      <c r="FDY125" s="119" t="s">
        <v>4</v>
      </c>
      <c r="FDZ125" s="119"/>
      <c r="FEA125" s="119"/>
      <c r="FEB125" s="119"/>
      <c r="FEC125" s="119"/>
      <c r="FED125" s="119"/>
      <c r="FEE125" s="119"/>
      <c r="FEF125" s="119"/>
      <c r="FEG125" s="119" t="s">
        <v>4</v>
      </c>
      <c r="FEH125" s="119"/>
      <c r="FEI125" s="119"/>
      <c r="FEJ125" s="119"/>
      <c r="FEK125" s="119"/>
      <c r="FEL125" s="119"/>
      <c r="FEM125" s="119"/>
      <c r="FEN125" s="119"/>
      <c r="FEO125" s="119" t="s">
        <v>4</v>
      </c>
      <c r="FEP125" s="119"/>
      <c r="FEQ125" s="119"/>
      <c r="FER125" s="119"/>
      <c r="FES125" s="119"/>
      <c r="FET125" s="119"/>
      <c r="FEU125" s="119"/>
      <c r="FEV125" s="119"/>
      <c r="FEW125" s="119" t="s">
        <v>4</v>
      </c>
      <c r="FEX125" s="119"/>
      <c r="FEY125" s="119"/>
      <c r="FEZ125" s="119"/>
      <c r="FFA125" s="119"/>
      <c r="FFB125" s="119"/>
      <c r="FFC125" s="119"/>
      <c r="FFD125" s="119"/>
      <c r="FFE125" s="119" t="s">
        <v>4</v>
      </c>
      <c r="FFF125" s="119"/>
      <c r="FFG125" s="119"/>
      <c r="FFH125" s="119"/>
      <c r="FFI125" s="119"/>
      <c r="FFJ125" s="119"/>
      <c r="FFK125" s="119"/>
      <c r="FFL125" s="119"/>
      <c r="FFM125" s="119" t="s">
        <v>4</v>
      </c>
      <c r="FFN125" s="119"/>
      <c r="FFO125" s="119"/>
      <c r="FFP125" s="119"/>
      <c r="FFQ125" s="119"/>
      <c r="FFR125" s="119"/>
      <c r="FFS125" s="119"/>
      <c r="FFT125" s="119"/>
      <c r="FFU125" s="119" t="s">
        <v>4</v>
      </c>
      <c r="FFV125" s="119"/>
      <c r="FFW125" s="119"/>
      <c r="FFX125" s="119"/>
      <c r="FFY125" s="119"/>
      <c r="FFZ125" s="119"/>
      <c r="FGA125" s="119"/>
      <c r="FGB125" s="119"/>
      <c r="FGC125" s="119" t="s">
        <v>4</v>
      </c>
      <c r="FGD125" s="119"/>
      <c r="FGE125" s="119"/>
      <c r="FGF125" s="119"/>
      <c r="FGG125" s="119"/>
      <c r="FGH125" s="119"/>
      <c r="FGI125" s="119"/>
      <c r="FGJ125" s="119"/>
      <c r="FGK125" s="119" t="s">
        <v>4</v>
      </c>
      <c r="FGL125" s="119"/>
      <c r="FGM125" s="119"/>
      <c r="FGN125" s="119"/>
      <c r="FGO125" s="119"/>
      <c r="FGP125" s="119"/>
      <c r="FGQ125" s="119"/>
      <c r="FGR125" s="119"/>
      <c r="FGS125" s="119" t="s">
        <v>4</v>
      </c>
      <c r="FGT125" s="119"/>
      <c r="FGU125" s="119"/>
      <c r="FGV125" s="119"/>
      <c r="FGW125" s="119"/>
      <c r="FGX125" s="119"/>
      <c r="FGY125" s="119"/>
      <c r="FGZ125" s="119"/>
      <c r="FHA125" s="119" t="s">
        <v>4</v>
      </c>
      <c r="FHB125" s="119"/>
      <c r="FHC125" s="119"/>
      <c r="FHD125" s="119"/>
      <c r="FHE125" s="119"/>
      <c r="FHF125" s="119"/>
      <c r="FHG125" s="119"/>
      <c r="FHH125" s="119"/>
      <c r="FHI125" s="119" t="s">
        <v>4</v>
      </c>
      <c r="FHJ125" s="119"/>
      <c r="FHK125" s="119"/>
      <c r="FHL125" s="119"/>
      <c r="FHM125" s="119"/>
      <c r="FHN125" s="119"/>
      <c r="FHO125" s="119"/>
      <c r="FHP125" s="119"/>
      <c r="FHQ125" s="119" t="s">
        <v>4</v>
      </c>
      <c r="FHR125" s="119"/>
      <c r="FHS125" s="119"/>
      <c r="FHT125" s="119"/>
      <c r="FHU125" s="119"/>
      <c r="FHV125" s="119"/>
      <c r="FHW125" s="119"/>
      <c r="FHX125" s="119"/>
      <c r="FHY125" s="119" t="s">
        <v>4</v>
      </c>
      <c r="FHZ125" s="119"/>
      <c r="FIA125" s="119"/>
      <c r="FIB125" s="119"/>
      <c r="FIC125" s="119"/>
      <c r="FID125" s="119"/>
      <c r="FIE125" s="119"/>
      <c r="FIF125" s="119"/>
      <c r="FIG125" s="119" t="s">
        <v>4</v>
      </c>
      <c r="FIH125" s="119"/>
      <c r="FII125" s="119"/>
      <c r="FIJ125" s="119"/>
      <c r="FIK125" s="119"/>
      <c r="FIL125" s="119"/>
      <c r="FIM125" s="119"/>
      <c r="FIN125" s="119"/>
      <c r="FIO125" s="119" t="s">
        <v>4</v>
      </c>
      <c r="FIP125" s="119"/>
      <c r="FIQ125" s="119"/>
      <c r="FIR125" s="119"/>
      <c r="FIS125" s="119"/>
      <c r="FIT125" s="119"/>
      <c r="FIU125" s="119"/>
      <c r="FIV125" s="119"/>
      <c r="FIW125" s="119" t="s">
        <v>4</v>
      </c>
      <c r="FIX125" s="119"/>
      <c r="FIY125" s="119"/>
      <c r="FIZ125" s="119"/>
      <c r="FJA125" s="119"/>
      <c r="FJB125" s="119"/>
      <c r="FJC125" s="119"/>
      <c r="FJD125" s="119"/>
      <c r="FJE125" s="119" t="s">
        <v>4</v>
      </c>
      <c r="FJF125" s="119"/>
      <c r="FJG125" s="119"/>
      <c r="FJH125" s="119"/>
      <c r="FJI125" s="119"/>
      <c r="FJJ125" s="119"/>
      <c r="FJK125" s="119"/>
      <c r="FJL125" s="119"/>
      <c r="FJM125" s="119" t="s">
        <v>4</v>
      </c>
      <c r="FJN125" s="119"/>
      <c r="FJO125" s="119"/>
      <c r="FJP125" s="119"/>
      <c r="FJQ125" s="119"/>
      <c r="FJR125" s="119"/>
      <c r="FJS125" s="119"/>
      <c r="FJT125" s="119"/>
      <c r="FJU125" s="119" t="s">
        <v>4</v>
      </c>
      <c r="FJV125" s="119"/>
      <c r="FJW125" s="119"/>
      <c r="FJX125" s="119"/>
      <c r="FJY125" s="119"/>
      <c r="FJZ125" s="119"/>
      <c r="FKA125" s="119"/>
      <c r="FKB125" s="119"/>
      <c r="FKC125" s="119" t="s">
        <v>4</v>
      </c>
      <c r="FKD125" s="119"/>
      <c r="FKE125" s="119"/>
      <c r="FKF125" s="119"/>
      <c r="FKG125" s="119"/>
      <c r="FKH125" s="119"/>
      <c r="FKI125" s="119"/>
      <c r="FKJ125" s="119"/>
      <c r="FKK125" s="119" t="s">
        <v>4</v>
      </c>
      <c r="FKL125" s="119"/>
      <c r="FKM125" s="119"/>
      <c r="FKN125" s="119"/>
      <c r="FKO125" s="119"/>
      <c r="FKP125" s="119"/>
      <c r="FKQ125" s="119"/>
      <c r="FKR125" s="119"/>
      <c r="FKS125" s="119" t="s">
        <v>4</v>
      </c>
      <c r="FKT125" s="119"/>
      <c r="FKU125" s="119"/>
      <c r="FKV125" s="119"/>
      <c r="FKW125" s="119"/>
      <c r="FKX125" s="119"/>
      <c r="FKY125" s="119"/>
      <c r="FKZ125" s="119"/>
      <c r="FLA125" s="119" t="s">
        <v>4</v>
      </c>
      <c r="FLB125" s="119"/>
      <c r="FLC125" s="119"/>
      <c r="FLD125" s="119"/>
      <c r="FLE125" s="119"/>
      <c r="FLF125" s="119"/>
      <c r="FLG125" s="119"/>
      <c r="FLH125" s="119"/>
      <c r="FLI125" s="119" t="s">
        <v>4</v>
      </c>
      <c r="FLJ125" s="119"/>
      <c r="FLK125" s="119"/>
      <c r="FLL125" s="119"/>
      <c r="FLM125" s="119"/>
      <c r="FLN125" s="119"/>
      <c r="FLO125" s="119"/>
      <c r="FLP125" s="119"/>
      <c r="FLQ125" s="119" t="s">
        <v>4</v>
      </c>
      <c r="FLR125" s="119"/>
      <c r="FLS125" s="119"/>
      <c r="FLT125" s="119"/>
      <c r="FLU125" s="119"/>
      <c r="FLV125" s="119"/>
      <c r="FLW125" s="119"/>
      <c r="FLX125" s="119"/>
      <c r="FLY125" s="119" t="s">
        <v>4</v>
      </c>
      <c r="FLZ125" s="119"/>
      <c r="FMA125" s="119"/>
      <c r="FMB125" s="119"/>
      <c r="FMC125" s="119"/>
      <c r="FMD125" s="119"/>
      <c r="FME125" s="119"/>
      <c r="FMF125" s="119"/>
      <c r="FMG125" s="119" t="s">
        <v>4</v>
      </c>
      <c r="FMH125" s="119"/>
      <c r="FMI125" s="119"/>
      <c r="FMJ125" s="119"/>
      <c r="FMK125" s="119"/>
      <c r="FML125" s="119"/>
      <c r="FMM125" s="119"/>
      <c r="FMN125" s="119"/>
      <c r="FMO125" s="119" t="s">
        <v>4</v>
      </c>
      <c r="FMP125" s="119"/>
      <c r="FMQ125" s="119"/>
      <c r="FMR125" s="119"/>
      <c r="FMS125" s="119"/>
      <c r="FMT125" s="119"/>
      <c r="FMU125" s="119"/>
      <c r="FMV125" s="119"/>
      <c r="FMW125" s="119" t="s">
        <v>4</v>
      </c>
      <c r="FMX125" s="119"/>
      <c r="FMY125" s="119"/>
      <c r="FMZ125" s="119"/>
      <c r="FNA125" s="119"/>
      <c r="FNB125" s="119"/>
      <c r="FNC125" s="119"/>
      <c r="FND125" s="119"/>
      <c r="FNE125" s="119" t="s">
        <v>4</v>
      </c>
      <c r="FNF125" s="119"/>
      <c r="FNG125" s="119"/>
      <c r="FNH125" s="119"/>
      <c r="FNI125" s="119"/>
      <c r="FNJ125" s="119"/>
      <c r="FNK125" s="119"/>
      <c r="FNL125" s="119"/>
      <c r="FNM125" s="119" t="s">
        <v>4</v>
      </c>
      <c r="FNN125" s="119"/>
      <c r="FNO125" s="119"/>
      <c r="FNP125" s="119"/>
      <c r="FNQ125" s="119"/>
      <c r="FNR125" s="119"/>
      <c r="FNS125" s="119"/>
      <c r="FNT125" s="119"/>
      <c r="FNU125" s="119" t="s">
        <v>4</v>
      </c>
      <c r="FNV125" s="119"/>
      <c r="FNW125" s="119"/>
      <c r="FNX125" s="119"/>
      <c r="FNY125" s="119"/>
      <c r="FNZ125" s="119"/>
      <c r="FOA125" s="119"/>
      <c r="FOB125" s="119"/>
      <c r="FOC125" s="119" t="s">
        <v>4</v>
      </c>
      <c r="FOD125" s="119"/>
      <c r="FOE125" s="119"/>
      <c r="FOF125" s="119"/>
      <c r="FOG125" s="119"/>
      <c r="FOH125" s="119"/>
      <c r="FOI125" s="119"/>
      <c r="FOJ125" s="119"/>
      <c r="FOK125" s="119" t="s">
        <v>4</v>
      </c>
      <c r="FOL125" s="119"/>
      <c r="FOM125" s="119"/>
      <c r="FON125" s="119"/>
      <c r="FOO125" s="119"/>
      <c r="FOP125" s="119"/>
      <c r="FOQ125" s="119"/>
      <c r="FOR125" s="119"/>
      <c r="FOS125" s="119" t="s">
        <v>4</v>
      </c>
      <c r="FOT125" s="119"/>
      <c r="FOU125" s="119"/>
      <c r="FOV125" s="119"/>
      <c r="FOW125" s="119"/>
      <c r="FOX125" s="119"/>
      <c r="FOY125" s="119"/>
      <c r="FOZ125" s="119"/>
      <c r="FPA125" s="119" t="s">
        <v>4</v>
      </c>
      <c r="FPB125" s="119"/>
      <c r="FPC125" s="119"/>
      <c r="FPD125" s="119"/>
      <c r="FPE125" s="119"/>
      <c r="FPF125" s="119"/>
      <c r="FPG125" s="119"/>
      <c r="FPH125" s="119"/>
      <c r="FPI125" s="119" t="s">
        <v>4</v>
      </c>
      <c r="FPJ125" s="119"/>
      <c r="FPK125" s="119"/>
      <c r="FPL125" s="119"/>
      <c r="FPM125" s="119"/>
      <c r="FPN125" s="119"/>
      <c r="FPO125" s="119"/>
      <c r="FPP125" s="119"/>
      <c r="FPQ125" s="119" t="s">
        <v>4</v>
      </c>
      <c r="FPR125" s="119"/>
      <c r="FPS125" s="119"/>
      <c r="FPT125" s="119"/>
      <c r="FPU125" s="119"/>
      <c r="FPV125" s="119"/>
      <c r="FPW125" s="119"/>
      <c r="FPX125" s="119"/>
      <c r="FPY125" s="119" t="s">
        <v>4</v>
      </c>
      <c r="FPZ125" s="119"/>
      <c r="FQA125" s="119"/>
      <c r="FQB125" s="119"/>
      <c r="FQC125" s="119"/>
      <c r="FQD125" s="119"/>
      <c r="FQE125" s="119"/>
      <c r="FQF125" s="119"/>
      <c r="FQG125" s="119" t="s">
        <v>4</v>
      </c>
      <c r="FQH125" s="119"/>
      <c r="FQI125" s="119"/>
      <c r="FQJ125" s="119"/>
      <c r="FQK125" s="119"/>
      <c r="FQL125" s="119"/>
      <c r="FQM125" s="119"/>
      <c r="FQN125" s="119"/>
      <c r="FQO125" s="119" t="s">
        <v>4</v>
      </c>
      <c r="FQP125" s="119"/>
      <c r="FQQ125" s="119"/>
      <c r="FQR125" s="119"/>
      <c r="FQS125" s="119"/>
      <c r="FQT125" s="119"/>
      <c r="FQU125" s="119"/>
      <c r="FQV125" s="119"/>
      <c r="FQW125" s="119" t="s">
        <v>4</v>
      </c>
      <c r="FQX125" s="119"/>
      <c r="FQY125" s="119"/>
      <c r="FQZ125" s="119"/>
      <c r="FRA125" s="119"/>
      <c r="FRB125" s="119"/>
      <c r="FRC125" s="119"/>
      <c r="FRD125" s="119"/>
      <c r="FRE125" s="119" t="s">
        <v>4</v>
      </c>
      <c r="FRF125" s="119"/>
      <c r="FRG125" s="119"/>
      <c r="FRH125" s="119"/>
      <c r="FRI125" s="119"/>
      <c r="FRJ125" s="119"/>
      <c r="FRK125" s="119"/>
      <c r="FRL125" s="119"/>
      <c r="FRM125" s="119" t="s">
        <v>4</v>
      </c>
      <c r="FRN125" s="119"/>
      <c r="FRO125" s="119"/>
      <c r="FRP125" s="119"/>
      <c r="FRQ125" s="119"/>
      <c r="FRR125" s="119"/>
      <c r="FRS125" s="119"/>
      <c r="FRT125" s="119"/>
      <c r="FRU125" s="119" t="s">
        <v>4</v>
      </c>
      <c r="FRV125" s="119"/>
      <c r="FRW125" s="119"/>
      <c r="FRX125" s="119"/>
      <c r="FRY125" s="119"/>
      <c r="FRZ125" s="119"/>
      <c r="FSA125" s="119"/>
      <c r="FSB125" s="119"/>
      <c r="FSC125" s="119" t="s">
        <v>4</v>
      </c>
      <c r="FSD125" s="119"/>
      <c r="FSE125" s="119"/>
      <c r="FSF125" s="119"/>
      <c r="FSG125" s="119"/>
      <c r="FSH125" s="119"/>
      <c r="FSI125" s="119"/>
      <c r="FSJ125" s="119"/>
      <c r="FSK125" s="119" t="s">
        <v>4</v>
      </c>
      <c r="FSL125" s="119"/>
      <c r="FSM125" s="119"/>
      <c r="FSN125" s="119"/>
      <c r="FSO125" s="119"/>
      <c r="FSP125" s="119"/>
      <c r="FSQ125" s="119"/>
      <c r="FSR125" s="119"/>
      <c r="FSS125" s="119" t="s">
        <v>4</v>
      </c>
      <c r="FST125" s="119"/>
      <c r="FSU125" s="119"/>
      <c r="FSV125" s="119"/>
      <c r="FSW125" s="119"/>
      <c r="FSX125" s="119"/>
      <c r="FSY125" s="119"/>
      <c r="FSZ125" s="119"/>
      <c r="FTA125" s="119" t="s">
        <v>4</v>
      </c>
      <c r="FTB125" s="119"/>
      <c r="FTC125" s="119"/>
      <c r="FTD125" s="119"/>
      <c r="FTE125" s="119"/>
      <c r="FTF125" s="119"/>
      <c r="FTG125" s="119"/>
      <c r="FTH125" s="119"/>
      <c r="FTI125" s="119" t="s">
        <v>4</v>
      </c>
      <c r="FTJ125" s="119"/>
      <c r="FTK125" s="119"/>
      <c r="FTL125" s="119"/>
      <c r="FTM125" s="119"/>
      <c r="FTN125" s="119"/>
      <c r="FTO125" s="119"/>
      <c r="FTP125" s="119"/>
      <c r="FTQ125" s="119" t="s">
        <v>4</v>
      </c>
      <c r="FTR125" s="119"/>
      <c r="FTS125" s="119"/>
      <c r="FTT125" s="119"/>
      <c r="FTU125" s="119"/>
      <c r="FTV125" s="119"/>
      <c r="FTW125" s="119"/>
      <c r="FTX125" s="119"/>
      <c r="FTY125" s="119" t="s">
        <v>4</v>
      </c>
      <c r="FTZ125" s="119"/>
      <c r="FUA125" s="119"/>
      <c r="FUB125" s="119"/>
      <c r="FUC125" s="119"/>
      <c r="FUD125" s="119"/>
      <c r="FUE125" s="119"/>
      <c r="FUF125" s="119"/>
      <c r="FUG125" s="119" t="s">
        <v>4</v>
      </c>
      <c r="FUH125" s="119"/>
      <c r="FUI125" s="119"/>
      <c r="FUJ125" s="119"/>
      <c r="FUK125" s="119"/>
      <c r="FUL125" s="119"/>
      <c r="FUM125" s="119"/>
      <c r="FUN125" s="119"/>
      <c r="FUO125" s="119" t="s">
        <v>4</v>
      </c>
      <c r="FUP125" s="119"/>
      <c r="FUQ125" s="119"/>
      <c r="FUR125" s="119"/>
      <c r="FUS125" s="119"/>
      <c r="FUT125" s="119"/>
      <c r="FUU125" s="119"/>
      <c r="FUV125" s="119"/>
      <c r="FUW125" s="119" t="s">
        <v>4</v>
      </c>
      <c r="FUX125" s="119"/>
      <c r="FUY125" s="119"/>
      <c r="FUZ125" s="119"/>
      <c r="FVA125" s="119"/>
      <c r="FVB125" s="119"/>
      <c r="FVC125" s="119"/>
      <c r="FVD125" s="119"/>
      <c r="FVE125" s="119" t="s">
        <v>4</v>
      </c>
      <c r="FVF125" s="119"/>
      <c r="FVG125" s="119"/>
      <c r="FVH125" s="119"/>
      <c r="FVI125" s="119"/>
      <c r="FVJ125" s="119"/>
      <c r="FVK125" s="119"/>
      <c r="FVL125" s="119"/>
      <c r="FVM125" s="119" t="s">
        <v>4</v>
      </c>
      <c r="FVN125" s="119"/>
      <c r="FVO125" s="119"/>
      <c r="FVP125" s="119"/>
      <c r="FVQ125" s="119"/>
      <c r="FVR125" s="119"/>
      <c r="FVS125" s="119"/>
      <c r="FVT125" s="119"/>
      <c r="FVU125" s="119" t="s">
        <v>4</v>
      </c>
      <c r="FVV125" s="119"/>
      <c r="FVW125" s="119"/>
      <c r="FVX125" s="119"/>
      <c r="FVY125" s="119"/>
      <c r="FVZ125" s="119"/>
      <c r="FWA125" s="119"/>
      <c r="FWB125" s="119"/>
      <c r="FWC125" s="119" t="s">
        <v>4</v>
      </c>
      <c r="FWD125" s="119"/>
      <c r="FWE125" s="119"/>
      <c r="FWF125" s="119"/>
      <c r="FWG125" s="119"/>
      <c r="FWH125" s="119"/>
      <c r="FWI125" s="119"/>
      <c r="FWJ125" s="119"/>
      <c r="FWK125" s="119" t="s">
        <v>4</v>
      </c>
      <c r="FWL125" s="119"/>
      <c r="FWM125" s="119"/>
      <c r="FWN125" s="119"/>
      <c r="FWO125" s="119"/>
      <c r="FWP125" s="119"/>
      <c r="FWQ125" s="119"/>
      <c r="FWR125" s="119"/>
      <c r="FWS125" s="119" t="s">
        <v>4</v>
      </c>
      <c r="FWT125" s="119"/>
      <c r="FWU125" s="119"/>
      <c r="FWV125" s="119"/>
      <c r="FWW125" s="119"/>
      <c r="FWX125" s="119"/>
      <c r="FWY125" s="119"/>
      <c r="FWZ125" s="119"/>
      <c r="FXA125" s="119" t="s">
        <v>4</v>
      </c>
      <c r="FXB125" s="119"/>
      <c r="FXC125" s="119"/>
      <c r="FXD125" s="119"/>
      <c r="FXE125" s="119"/>
      <c r="FXF125" s="119"/>
      <c r="FXG125" s="119"/>
      <c r="FXH125" s="119"/>
      <c r="FXI125" s="119" t="s">
        <v>4</v>
      </c>
      <c r="FXJ125" s="119"/>
      <c r="FXK125" s="119"/>
      <c r="FXL125" s="119"/>
      <c r="FXM125" s="119"/>
      <c r="FXN125" s="119"/>
      <c r="FXO125" s="119"/>
      <c r="FXP125" s="119"/>
      <c r="FXQ125" s="119" t="s">
        <v>4</v>
      </c>
      <c r="FXR125" s="119"/>
      <c r="FXS125" s="119"/>
      <c r="FXT125" s="119"/>
      <c r="FXU125" s="119"/>
      <c r="FXV125" s="119"/>
      <c r="FXW125" s="119"/>
      <c r="FXX125" s="119"/>
      <c r="FXY125" s="119" t="s">
        <v>4</v>
      </c>
      <c r="FXZ125" s="119"/>
      <c r="FYA125" s="119"/>
      <c r="FYB125" s="119"/>
      <c r="FYC125" s="119"/>
      <c r="FYD125" s="119"/>
      <c r="FYE125" s="119"/>
      <c r="FYF125" s="119"/>
      <c r="FYG125" s="119" t="s">
        <v>4</v>
      </c>
      <c r="FYH125" s="119"/>
      <c r="FYI125" s="119"/>
      <c r="FYJ125" s="119"/>
      <c r="FYK125" s="119"/>
      <c r="FYL125" s="119"/>
      <c r="FYM125" s="119"/>
      <c r="FYN125" s="119"/>
      <c r="FYO125" s="119" t="s">
        <v>4</v>
      </c>
      <c r="FYP125" s="119"/>
      <c r="FYQ125" s="119"/>
      <c r="FYR125" s="119"/>
      <c r="FYS125" s="119"/>
      <c r="FYT125" s="119"/>
      <c r="FYU125" s="119"/>
      <c r="FYV125" s="119"/>
      <c r="FYW125" s="119" t="s">
        <v>4</v>
      </c>
      <c r="FYX125" s="119"/>
      <c r="FYY125" s="119"/>
      <c r="FYZ125" s="119"/>
      <c r="FZA125" s="119"/>
      <c r="FZB125" s="119"/>
      <c r="FZC125" s="119"/>
      <c r="FZD125" s="119"/>
      <c r="FZE125" s="119" t="s">
        <v>4</v>
      </c>
      <c r="FZF125" s="119"/>
      <c r="FZG125" s="119"/>
      <c r="FZH125" s="119"/>
      <c r="FZI125" s="119"/>
      <c r="FZJ125" s="119"/>
      <c r="FZK125" s="119"/>
      <c r="FZL125" s="119"/>
      <c r="FZM125" s="119" t="s">
        <v>4</v>
      </c>
      <c r="FZN125" s="119"/>
      <c r="FZO125" s="119"/>
      <c r="FZP125" s="119"/>
      <c r="FZQ125" s="119"/>
      <c r="FZR125" s="119"/>
      <c r="FZS125" s="119"/>
      <c r="FZT125" s="119"/>
      <c r="FZU125" s="119" t="s">
        <v>4</v>
      </c>
      <c r="FZV125" s="119"/>
      <c r="FZW125" s="119"/>
      <c r="FZX125" s="119"/>
      <c r="FZY125" s="119"/>
      <c r="FZZ125" s="119"/>
      <c r="GAA125" s="119"/>
      <c r="GAB125" s="119"/>
      <c r="GAC125" s="119" t="s">
        <v>4</v>
      </c>
      <c r="GAD125" s="119"/>
      <c r="GAE125" s="119"/>
      <c r="GAF125" s="119"/>
      <c r="GAG125" s="119"/>
      <c r="GAH125" s="119"/>
      <c r="GAI125" s="119"/>
      <c r="GAJ125" s="119"/>
      <c r="GAK125" s="119" t="s">
        <v>4</v>
      </c>
      <c r="GAL125" s="119"/>
      <c r="GAM125" s="119"/>
      <c r="GAN125" s="119"/>
      <c r="GAO125" s="119"/>
      <c r="GAP125" s="119"/>
      <c r="GAQ125" s="119"/>
      <c r="GAR125" s="119"/>
      <c r="GAS125" s="119" t="s">
        <v>4</v>
      </c>
      <c r="GAT125" s="119"/>
      <c r="GAU125" s="119"/>
      <c r="GAV125" s="119"/>
      <c r="GAW125" s="119"/>
      <c r="GAX125" s="119"/>
      <c r="GAY125" s="119"/>
      <c r="GAZ125" s="119"/>
      <c r="GBA125" s="119" t="s">
        <v>4</v>
      </c>
      <c r="GBB125" s="119"/>
      <c r="GBC125" s="119"/>
      <c r="GBD125" s="119"/>
      <c r="GBE125" s="119"/>
      <c r="GBF125" s="119"/>
      <c r="GBG125" s="119"/>
      <c r="GBH125" s="119"/>
      <c r="GBI125" s="119" t="s">
        <v>4</v>
      </c>
      <c r="GBJ125" s="119"/>
      <c r="GBK125" s="119"/>
      <c r="GBL125" s="119"/>
      <c r="GBM125" s="119"/>
      <c r="GBN125" s="119"/>
      <c r="GBO125" s="119"/>
      <c r="GBP125" s="119"/>
      <c r="GBQ125" s="119" t="s">
        <v>4</v>
      </c>
      <c r="GBR125" s="119"/>
      <c r="GBS125" s="119"/>
      <c r="GBT125" s="119"/>
      <c r="GBU125" s="119"/>
      <c r="GBV125" s="119"/>
      <c r="GBW125" s="119"/>
      <c r="GBX125" s="119"/>
      <c r="GBY125" s="119" t="s">
        <v>4</v>
      </c>
      <c r="GBZ125" s="119"/>
      <c r="GCA125" s="119"/>
      <c r="GCB125" s="119"/>
      <c r="GCC125" s="119"/>
      <c r="GCD125" s="119"/>
      <c r="GCE125" s="119"/>
      <c r="GCF125" s="119"/>
      <c r="GCG125" s="119" t="s">
        <v>4</v>
      </c>
      <c r="GCH125" s="119"/>
      <c r="GCI125" s="119"/>
      <c r="GCJ125" s="119"/>
      <c r="GCK125" s="119"/>
      <c r="GCL125" s="119"/>
      <c r="GCM125" s="119"/>
      <c r="GCN125" s="119"/>
      <c r="GCO125" s="119" t="s">
        <v>4</v>
      </c>
      <c r="GCP125" s="119"/>
      <c r="GCQ125" s="119"/>
      <c r="GCR125" s="119"/>
      <c r="GCS125" s="119"/>
      <c r="GCT125" s="119"/>
      <c r="GCU125" s="119"/>
      <c r="GCV125" s="119"/>
      <c r="GCW125" s="119" t="s">
        <v>4</v>
      </c>
      <c r="GCX125" s="119"/>
      <c r="GCY125" s="119"/>
      <c r="GCZ125" s="119"/>
      <c r="GDA125" s="119"/>
      <c r="GDB125" s="119"/>
      <c r="GDC125" s="119"/>
      <c r="GDD125" s="119"/>
      <c r="GDE125" s="119" t="s">
        <v>4</v>
      </c>
      <c r="GDF125" s="119"/>
      <c r="GDG125" s="119"/>
      <c r="GDH125" s="119"/>
      <c r="GDI125" s="119"/>
      <c r="GDJ125" s="119"/>
      <c r="GDK125" s="119"/>
      <c r="GDL125" s="119"/>
      <c r="GDM125" s="119" t="s">
        <v>4</v>
      </c>
      <c r="GDN125" s="119"/>
      <c r="GDO125" s="119"/>
      <c r="GDP125" s="119"/>
      <c r="GDQ125" s="119"/>
      <c r="GDR125" s="119"/>
      <c r="GDS125" s="119"/>
      <c r="GDT125" s="119"/>
      <c r="GDU125" s="119" t="s">
        <v>4</v>
      </c>
      <c r="GDV125" s="119"/>
      <c r="GDW125" s="119"/>
      <c r="GDX125" s="119"/>
      <c r="GDY125" s="119"/>
      <c r="GDZ125" s="119"/>
      <c r="GEA125" s="119"/>
      <c r="GEB125" s="119"/>
      <c r="GEC125" s="119" t="s">
        <v>4</v>
      </c>
      <c r="GED125" s="119"/>
      <c r="GEE125" s="119"/>
      <c r="GEF125" s="119"/>
      <c r="GEG125" s="119"/>
      <c r="GEH125" s="119"/>
      <c r="GEI125" s="119"/>
      <c r="GEJ125" s="119"/>
      <c r="GEK125" s="119" t="s">
        <v>4</v>
      </c>
      <c r="GEL125" s="119"/>
      <c r="GEM125" s="119"/>
      <c r="GEN125" s="119"/>
      <c r="GEO125" s="119"/>
      <c r="GEP125" s="119"/>
      <c r="GEQ125" s="119"/>
      <c r="GER125" s="119"/>
      <c r="GES125" s="119" t="s">
        <v>4</v>
      </c>
      <c r="GET125" s="119"/>
      <c r="GEU125" s="119"/>
      <c r="GEV125" s="119"/>
      <c r="GEW125" s="119"/>
      <c r="GEX125" s="119"/>
      <c r="GEY125" s="119"/>
      <c r="GEZ125" s="119"/>
      <c r="GFA125" s="119" t="s">
        <v>4</v>
      </c>
      <c r="GFB125" s="119"/>
      <c r="GFC125" s="119"/>
      <c r="GFD125" s="119"/>
      <c r="GFE125" s="119"/>
      <c r="GFF125" s="119"/>
      <c r="GFG125" s="119"/>
      <c r="GFH125" s="119"/>
      <c r="GFI125" s="119" t="s">
        <v>4</v>
      </c>
      <c r="GFJ125" s="119"/>
      <c r="GFK125" s="119"/>
      <c r="GFL125" s="119"/>
      <c r="GFM125" s="119"/>
      <c r="GFN125" s="119"/>
      <c r="GFO125" s="119"/>
      <c r="GFP125" s="119"/>
      <c r="GFQ125" s="119" t="s">
        <v>4</v>
      </c>
      <c r="GFR125" s="119"/>
      <c r="GFS125" s="119"/>
      <c r="GFT125" s="119"/>
      <c r="GFU125" s="119"/>
      <c r="GFV125" s="119"/>
      <c r="GFW125" s="119"/>
      <c r="GFX125" s="119"/>
      <c r="GFY125" s="119" t="s">
        <v>4</v>
      </c>
      <c r="GFZ125" s="119"/>
      <c r="GGA125" s="119"/>
      <c r="GGB125" s="119"/>
      <c r="GGC125" s="119"/>
      <c r="GGD125" s="119"/>
      <c r="GGE125" s="119"/>
      <c r="GGF125" s="119"/>
      <c r="GGG125" s="119" t="s">
        <v>4</v>
      </c>
      <c r="GGH125" s="119"/>
      <c r="GGI125" s="119"/>
      <c r="GGJ125" s="119"/>
      <c r="GGK125" s="119"/>
      <c r="GGL125" s="119"/>
      <c r="GGM125" s="119"/>
      <c r="GGN125" s="119"/>
      <c r="GGO125" s="119" t="s">
        <v>4</v>
      </c>
      <c r="GGP125" s="119"/>
      <c r="GGQ125" s="119"/>
      <c r="GGR125" s="119"/>
      <c r="GGS125" s="119"/>
      <c r="GGT125" s="119"/>
      <c r="GGU125" s="119"/>
      <c r="GGV125" s="119"/>
      <c r="GGW125" s="119" t="s">
        <v>4</v>
      </c>
      <c r="GGX125" s="119"/>
      <c r="GGY125" s="119"/>
      <c r="GGZ125" s="119"/>
      <c r="GHA125" s="119"/>
      <c r="GHB125" s="119"/>
      <c r="GHC125" s="119"/>
      <c r="GHD125" s="119"/>
      <c r="GHE125" s="119" t="s">
        <v>4</v>
      </c>
      <c r="GHF125" s="119"/>
      <c r="GHG125" s="119"/>
      <c r="GHH125" s="119"/>
      <c r="GHI125" s="119"/>
      <c r="GHJ125" s="119"/>
      <c r="GHK125" s="119"/>
      <c r="GHL125" s="119"/>
      <c r="GHM125" s="119" t="s">
        <v>4</v>
      </c>
      <c r="GHN125" s="119"/>
      <c r="GHO125" s="119"/>
      <c r="GHP125" s="119"/>
      <c r="GHQ125" s="119"/>
      <c r="GHR125" s="119"/>
      <c r="GHS125" s="119"/>
      <c r="GHT125" s="119"/>
      <c r="GHU125" s="119" t="s">
        <v>4</v>
      </c>
      <c r="GHV125" s="119"/>
      <c r="GHW125" s="119"/>
      <c r="GHX125" s="119"/>
      <c r="GHY125" s="119"/>
      <c r="GHZ125" s="119"/>
      <c r="GIA125" s="119"/>
      <c r="GIB125" s="119"/>
      <c r="GIC125" s="119" t="s">
        <v>4</v>
      </c>
      <c r="GID125" s="119"/>
      <c r="GIE125" s="119"/>
      <c r="GIF125" s="119"/>
      <c r="GIG125" s="119"/>
      <c r="GIH125" s="119"/>
      <c r="GII125" s="119"/>
      <c r="GIJ125" s="119"/>
      <c r="GIK125" s="119" t="s">
        <v>4</v>
      </c>
      <c r="GIL125" s="119"/>
      <c r="GIM125" s="119"/>
      <c r="GIN125" s="119"/>
      <c r="GIO125" s="119"/>
      <c r="GIP125" s="119"/>
      <c r="GIQ125" s="119"/>
      <c r="GIR125" s="119"/>
      <c r="GIS125" s="119" t="s">
        <v>4</v>
      </c>
      <c r="GIT125" s="119"/>
      <c r="GIU125" s="119"/>
      <c r="GIV125" s="119"/>
      <c r="GIW125" s="119"/>
      <c r="GIX125" s="119"/>
      <c r="GIY125" s="119"/>
      <c r="GIZ125" s="119"/>
      <c r="GJA125" s="119" t="s">
        <v>4</v>
      </c>
      <c r="GJB125" s="119"/>
      <c r="GJC125" s="119"/>
      <c r="GJD125" s="119"/>
      <c r="GJE125" s="119"/>
      <c r="GJF125" s="119"/>
      <c r="GJG125" s="119"/>
      <c r="GJH125" s="119"/>
      <c r="GJI125" s="119" t="s">
        <v>4</v>
      </c>
      <c r="GJJ125" s="119"/>
      <c r="GJK125" s="119"/>
      <c r="GJL125" s="119"/>
      <c r="GJM125" s="119"/>
      <c r="GJN125" s="119"/>
      <c r="GJO125" s="119"/>
      <c r="GJP125" s="119"/>
      <c r="GJQ125" s="119" t="s">
        <v>4</v>
      </c>
      <c r="GJR125" s="119"/>
      <c r="GJS125" s="119"/>
      <c r="GJT125" s="119"/>
      <c r="GJU125" s="119"/>
      <c r="GJV125" s="119"/>
      <c r="GJW125" s="119"/>
      <c r="GJX125" s="119"/>
      <c r="GJY125" s="119" t="s">
        <v>4</v>
      </c>
      <c r="GJZ125" s="119"/>
      <c r="GKA125" s="119"/>
      <c r="GKB125" s="119"/>
      <c r="GKC125" s="119"/>
      <c r="GKD125" s="119"/>
      <c r="GKE125" s="119"/>
      <c r="GKF125" s="119"/>
      <c r="GKG125" s="119" t="s">
        <v>4</v>
      </c>
      <c r="GKH125" s="119"/>
      <c r="GKI125" s="119"/>
      <c r="GKJ125" s="119"/>
      <c r="GKK125" s="119"/>
      <c r="GKL125" s="119"/>
      <c r="GKM125" s="119"/>
      <c r="GKN125" s="119"/>
      <c r="GKO125" s="119" t="s">
        <v>4</v>
      </c>
      <c r="GKP125" s="119"/>
      <c r="GKQ125" s="119"/>
      <c r="GKR125" s="119"/>
      <c r="GKS125" s="119"/>
      <c r="GKT125" s="119"/>
      <c r="GKU125" s="119"/>
      <c r="GKV125" s="119"/>
      <c r="GKW125" s="119" t="s">
        <v>4</v>
      </c>
      <c r="GKX125" s="119"/>
      <c r="GKY125" s="119"/>
      <c r="GKZ125" s="119"/>
      <c r="GLA125" s="119"/>
      <c r="GLB125" s="119"/>
      <c r="GLC125" s="119"/>
      <c r="GLD125" s="119"/>
      <c r="GLE125" s="119" t="s">
        <v>4</v>
      </c>
      <c r="GLF125" s="119"/>
      <c r="GLG125" s="119"/>
      <c r="GLH125" s="119"/>
      <c r="GLI125" s="119"/>
      <c r="GLJ125" s="119"/>
      <c r="GLK125" s="119"/>
      <c r="GLL125" s="119"/>
      <c r="GLM125" s="119" t="s">
        <v>4</v>
      </c>
      <c r="GLN125" s="119"/>
      <c r="GLO125" s="119"/>
      <c r="GLP125" s="119"/>
      <c r="GLQ125" s="119"/>
      <c r="GLR125" s="119"/>
      <c r="GLS125" s="119"/>
      <c r="GLT125" s="119"/>
      <c r="GLU125" s="119" t="s">
        <v>4</v>
      </c>
      <c r="GLV125" s="119"/>
      <c r="GLW125" s="119"/>
      <c r="GLX125" s="119"/>
      <c r="GLY125" s="119"/>
      <c r="GLZ125" s="119"/>
      <c r="GMA125" s="119"/>
      <c r="GMB125" s="119"/>
      <c r="GMC125" s="119" t="s">
        <v>4</v>
      </c>
      <c r="GMD125" s="119"/>
      <c r="GME125" s="119"/>
      <c r="GMF125" s="119"/>
      <c r="GMG125" s="119"/>
      <c r="GMH125" s="119"/>
      <c r="GMI125" s="119"/>
      <c r="GMJ125" s="119"/>
      <c r="GMK125" s="119" t="s">
        <v>4</v>
      </c>
      <c r="GML125" s="119"/>
      <c r="GMM125" s="119"/>
      <c r="GMN125" s="119"/>
      <c r="GMO125" s="119"/>
      <c r="GMP125" s="119"/>
      <c r="GMQ125" s="119"/>
      <c r="GMR125" s="119"/>
      <c r="GMS125" s="119" t="s">
        <v>4</v>
      </c>
      <c r="GMT125" s="119"/>
      <c r="GMU125" s="119"/>
      <c r="GMV125" s="119"/>
      <c r="GMW125" s="119"/>
      <c r="GMX125" s="119"/>
      <c r="GMY125" s="119"/>
      <c r="GMZ125" s="119"/>
      <c r="GNA125" s="119" t="s">
        <v>4</v>
      </c>
      <c r="GNB125" s="119"/>
      <c r="GNC125" s="119"/>
      <c r="GND125" s="119"/>
      <c r="GNE125" s="119"/>
      <c r="GNF125" s="119"/>
      <c r="GNG125" s="119"/>
      <c r="GNH125" s="119"/>
      <c r="GNI125" s="119" t="s">
        <v>4</v>
      </c>
      <c r="GNJ125" s="119"/>
      <c r="GNK125" s="119"/>
      <c r="GNL125" s="119"/>
      <c r="GNM125" s="119"/>
      <c r="GNN125" s="119"/>
      <c r="GNO125" s="119"/>
      <c r="GNP125" s="119"/>
      <c r="GNQ125" s="119" t="s">
        <v>4</v>
      </c>
      <c r="GNR125" s="119"/>
      <c r="GNS125" s="119"/>
      <c r="GNT125" s="119"/>
      <c r="GNU125" s="119"/>
      <c r="GNV125" s="119"/>
      <c r="GNW125" s="119"/>
      <c r="GNX125" s="119"/>
      <c r="GNY125" s="119" t="s">
        <v>4</v>
      </c>
      <c r="GNZ125" s="119"/>
      <c r="GOA125" s="119"/>
      <c r="GOB125" s="119"/>
      <c r="GOC125" s="119"/>
      <c r="GOD125" s="119"/>
      <c r="GOE125" s="119"/>
      <c r="GOF125" s="119"/>
      <c r="GOG125" s="119" t="s">
        <v>4</v>
      </c>
      <c r="GOH125" s="119"/>
      <c r="GOI125" s="119"/>
      <c r="GOJ125" s="119"/>
      <c r="GOK125" s="119"/>
      <c r="GOL125" s="119"/>
      <c r="GOM125" s="119"/>
      <c r="GON125" s="119"/>
      <c r="GOO125" s="119" t="s">
        <v>4</v>
      </c>
      <c r="GOP125" s="119"/>
      <c r="GOQ125" s="119"/>
      <c r="GOR125" s="119"/>
      <c r="GOS125" s="119"/>
      <c r="GOT125" s="119"/>
      <c r="GOU125" s="119"/>
      <c r="GOV125" s="119"/>
      <c r="GOW125" s="119" t="s">
        <v>4</v>
      </c>
      <c r="GOX125" s="119"/>
      <c r="GOY125" s="119"/>
      <c r="GOZ125" s="119"/>
      <c r="GPA125" s="119"/>
      <c r="GPB125" s="119"/>
      <c r="GPC125" s="119"/>
      <c r="GPD125" s="119"/>
      <c r="GPE125" s="119" t="s">
        <v>4</v>
      </c>
      <c r="GPF125" s="119"/>
      <c r="GPG125" s="119"/>
      <c r="GPH125" s="119"/>
      <c r="GPI125" s="119"/>
      <c r="GPJ125" s="119"/>
      <c r="GPK125" s="119"/>
      <c r="GPL125" s="119"/>
      <c r="GPM125" s="119" t="s">
        <v>4</v>
      </c>
      <c r="GPN125" s="119"/>
      <c r="GPO125" s="119"/>
      <c r="GPP125" s="119"/>
      <c r="GPQ125" s="119"/>
      <c r="GPR125" s="119"/>
      <c r="GPS125" s="119"/>
      <c r="GPT125" s="119"/>
      <c r="GPU125" s="119" t="s">
        <v>4</v>
      </c>
      <c r="GPV125" s="119"/>
      <c r="GPW125" s="119"/>
      <c r="GPX125" s="119"/>
      <c r="GPY125" s="119"/>
      <c r="GPZ125" s="119"/>
      <c r="GQA125" s="119"/>
      <c r="GQB125" s="119"/>
      <c r="GQC125" s="119" t="s">
        <v>4</v>
      </c>
      <c r="GQD125" s="119"/>
      <c r="GQE125" s="119"/>
      <c r="GQF125" s="119"/>
      <c r="GQG125" s="119"/>
      <c r="GQH125" s="119"/>
      <c r="GQI125" s="119"/>
      <c r="GQJ125" s="119"/>
      <c r="GQK125" s="119" t="s">
        <v>4</v>
      </c>
      <c r="GQL125" s="119"/>
      <c r="GQM125" s="119"/>
      <c r="GQN125" s="119"/>
      <c r="GQO125" s="119"/>
      <c r="GQP125" s="119"/>
      <c r="GQQ125" s="119"/>
      <c r="GQR125" s="119"/>
      <c r="GQS125" s="119" t="s">
        <v>4</v>
      </c>
      <c r="GQT125" s="119"/>
      <c r="GQU125" s="119"/>
      <c r="GQV125" s="119"/>
      <c r="GQW125" s="119"/>
      <c r="GQX125" s="119"/>
      <c r="GQY125" s="119"/>
      <c r="GQZ125" s="119"/>
      <c r="GRA125" s="119" t="s">
        <v>4</v>
      </c>
      <c r="GRB125" s="119"/>
      <c r="GRC125" s="119"/>
      <c r="GRD125" s="119"/>
      <c r="GRE125" s="119"/>
      <c r="GRF125" s="119"/>
      <c r="GRG125" s="119"/>
      <c r="GRH125" s="119"/>
      <c r="GRI125" s="119" t="s">
        <v>4</v>
      </c>
      <c r="GRJ125" s="119"/>
      <c r="GRK125" s="119"/>
      <c r="GRL125" s="119"/>
      <c r="GRM125" s="119"/>
      <c r="GRN125" s="119"/>
      <c r="GRO125" s="119"/>
      <c r="GRP125" s="119"/>
      <c r="GRQ125" s="119" t="s">
        <v>4</v>
      </c>
      <c r="GRR125" s="119"/>
      <c r="GRS125" s="119"/>
      <c r="GRT125" s="119"/>
      <c r="GRU125" s="119"/>
      <c r="GRV125" s="119"/>
      <c r="GRW125" s="119"/>
      <c r="GRX125" s="119"/>
      <c r="GRY125" s="119" t="s">
        <v>4</v>
      </c>
      <c r="GRZ125" s="119"/>
      <c r="GSA125" s="119"/>
      <c r="GSB125" s="119"/>
      <c r="GSC125" s="119"/>
      <c r="GSD125" s="119"/>
      <c r="GSE125" s="119"/>
      <c r="GSF125" s="119"/>
      <c r="GSG125" s="119" t="s">
        <v>4</v>
      </c>
      <c r="GSH125" s="119"/>
      <c r="GSI125" s="119"/>
      <c r="GSJ125" s="119"/>
      <c r="GSK125" s="119"/>
      <c r="GSL125" s="119"/>
      <c r="GSM125" s="119"/>
      <c r="GSN125" s="119"/>
      <c r="GSO125" s="119" t="s">
        <v>4</v>
      </c>
      <c r="GSP125" s="119"/>
      <c r="GSQ125" s="119"/>
      <c r="GSR125" s="119"/>
      <c r="GSS125" s="119"/>
      <c r="GST125" s="119"/>
      <c r="GSU125" s="119"/>
      <c r="GSV125" s="119"/>
      <c r="GSW125" s="119" t="s">
        <v>4</v>
      </c>
      <c r="GSX125" s="119"/>
      <c r="GSY125" s="119"/>
      <c r="GSZ125" s="119"/>
      <c r="GTA125" s="119"/>
      <c r="GTB125" s="119"/>
      <c r="GTC125" s="119"/>
      <c r="GTD125" s="119"/>
      <c r="GTE125" s="119" t="s">
        <v>4</v>
      </c>
      <c r="GTF125" s="119"/>
      <c r="GTG125" s="119"/>
      <c r="GTH125" s="119"/>
      <c r="GTI125" s="119"/>
      <c r="GTJ125" s="119"/>
      <c r="GTK125" s="119"/>
      <c r="GTL125" s="119"/>
      <c r="GTM125" s="119" t="s">
        <v>4</v>
      </c>
      <c r="GTN125" s="119"/>
      <c r="GTO125" s="119"/>
      <c r="GTP125" s="119"/>
      <c r="GTQ125" s="119"/>
      <c r="GTR125" s="119"/>
      <c r="GTS125" s="119"/>
      <c r="GTT125" s="119"/>
      <c r="GTU125" s="119" t="s">
        <v>4</v>
      </c>
      <c r="GTV125" s="119"/>
      <c r="GTW125" s="119"/>
      <c r="GTX125" s="119"/>
      <c r="GTY125" s="119"/>
      <c r="GTZ125" s="119"/>
      <c r="GUA125" s="119"/>
      <c r="GUB125" s="119"/>
      <c r="GUC125" s="119" t="s">
        <v>4</v>
      </c>
      <c r="GUD125" s="119"/>
      <c r="GUE125" s="119"/>
      <c r="GUF125" s="119"/>
      <c r="GUG125" s="119"/>
      <c r="GUH125" s="119"/>
      <c r="GUI125" s="119"/>
      <c r="GUJ125" s="119"/>
      <c r="GUK125" s="119" t="s">
        <v>4</v>
      </c>
      <c r="GUL125" s="119"/>
      <c r="GUM125" s="119"/>
      <c r="GUN125" s="119"/>
      <c r="GUO125" s="119"/>
      <c r="GUP125" s="119"/>
      <c r="GUQ125" s="119"/>
      <c r="GUR125" s="119"/>
      <c r="GUS125" s="119" t="s">
        <v>4</v>
      </c>
      <c r="GUT125" s="119"/>
      <c r="GUU125" s="119"/>
      <c r="GUV125" s="119"/>
      <c r="GUW125" s="119"/>
      <c r="GUX125" s="119"/>
      <c r="GUY125" s="119"/>
      <c r="GUZ125" s="119"/>
      <c r="GVA125" s="119" t="s">
        <v>4</v>
      </c>
      <c r="GVB125" s="119"/>
      <c r="GVC125" s="119"/>
      <c r="GVD125" s="119"/>
      <c r="GVE125" s="119"/>
      <c r="GVF125" s="119"/>
      <c r="GVG125" s="119"/>
      <c r="GVH125" s="119"/>
      <c r="GVI125" s="119" t="s">
        <v>4</v>
      </c>
      <c r="GVJ125" s="119"/>
      <c r="GVK125" s="119"/>
      <c r="GVL125" s="119"/>
      <c r="GVM125" s="119"/>
      <c r="GVN125" s="119"/>
      <c r="GVO125" s="119"/>
      <c r="GVP125" s="119"/>
      <c r="GVQ125" s="119" t="s">
        <v>4</v>
      </c>
      <c r="GVR125" s="119"/>
      <c r="GVS125" s="119"/>
      <c r="GVT125" s="119"/>
      <c r="GVU125" s="119"/>
      <c r="GVV125" s="119"/>
      <c r="GVW125" s="119"/>
      <c r="GVX125" s="119"/>
      <c r="GVY125" s="119" t="s">
        <v>4</v>
      </c>
      <c r="GVZ125" s="119"/>
      <c r="GWA125" s="119"/>
      <c r="GWB125" s="119"/>
      <c r="GWC125" s="119"/>
      <c r="GWD125" s="119"/>
      <c r="GWE125" s="119"/>
      <c r="GWF125" s="119"/>
      <c r="GWG125" s="119" t="s">
        <v>4</v>
      </c>
      <c r="GWH125" s="119"/>
      <c r="GWI125" s="119"/>
      <c r="GWJ125" s="119"/>
      <c r="GWK125" s="119"/>
      <c r="GWL125" s="119"/>
      <c r="GWM125" s="119"/>
      <c r="GWN125" s="119"/>
      <c r="GWO125" s="119" t="s">
        <v>4</v>
      </c>
      <c r="GWP125" s="119"/>
      <c r="GWQ125" s="119"/>
      <c r="GWR125" s="119"/>
      <c r="GWS125" s="119"/>
      <c r="GWT125" s="119"/>
      <c r="GWU125" s="119"/>
      <c r="GWV125" s="119"/>
      <c r="GWW125" s="119" t="s">
        <v>4</v>
      </c>
      <c r="GWX125" s="119"/>
      <c r="GWY125" s="119"/>
      <c r="GWZ125" s="119"/>
      <c r="GXA125" s="119"/>
      <c r="GXB125" s="119"/>
      <c r="GXC125" s="119"/>
      <c r="GXD125" s="119"/>
      <c r="GXE125" s="119" t="s">
        <v>4</v>
      </c>
      <c r="GXF125" s="119"/>
      <c r="GXG125" s="119"/>
      <c r="GXH125" s="119"/>
      <c r="GXI125" s="119"/>
      <c r="GXJ125" s="119"/>
      <c r="GXK125" s="119"/>
      <c r="GXL125" s="119"/>
      <c r="GXM125" s="119" t="s">
        <v>4</v>
      </c>
      <c r="GXN125" s="119"/>
      <c r="GXO125" s="119"/>
      <c r="GXP125" s="119"/>
      <c r="GXQ125" s="119"/>
      <c r="GXR125" s="119"/>
      <c r="GXS125" s="119"/>
      <c r="GXT125" s="119"/>
      <c r="GXU125" s="119" t="s">
        <v>4</v>
      </c>
      <c r="GXV125" s="119"/>
      <c r="GXW125" s="119"/>
      <c r="GXX125" s="119"/>
      <c r="GXY125" s="119"/>
      <c r="GXZ125" s="119"/>
      <c r="GYA125" s="119"/>
      <c r="GYB125" s="119"/>
      <c r="GYC125" s="119" t="s">
        <v>4</v>
      </c>
      <c r="GYD125" s="119"/>
      <c r="GYE125" s="119"/>
      <c r="GYF125" s="119"/>
      <c r="GYG125" s="119"/>
      <c r="GYH125" s="119"/>
      <c r="GYI125" s="119"/>
      <c r="GYJ125" s="119"/>
      <c r="GYK125" s="119" t="s">
        <v>4</v>
      </c>
      <c r="GYL125" s="119"/>
      <c r="GYM125" s="119"/>
      <c r="GYN125" s="119"/>
      <c r="GYO125" s="119"/>
      <c r="GYP125" s="119"/>
      <c r="GYQ125" s="119"/>
      <c r="GYR125" s="119"/>
      <c r="GYS125" s="119" t="s">
        <v>4</v>
      </c>
      <c r="GYT125" s="119"/>
      <c r="GYU125" s="119"/>
      <c r="GYV125" s="119"/>
      <c r="GYW125" s="119"/>
      <c r="GYX125" s="119"/>
      <c r="GYY125" s="119"/>
      <c r="GYZ125" s="119"/>
      <c r="GZA125" s="119" t="s">
        <v>4</v>
      </c>
      <c r="GZB125" s="119"/>
      <c r="GZC125" s="119"/>
      <c r="GZD125" s="119"/>
      <c r="GZE125" s="119"/>
      <c r="GZF125" s="119"/>
      <c r="GZG125" s="119"/>
      <c r="GZH125" s="119"/>
      <c r="GZI125" s="119" t="s">
        <v>4</v>
      </c>
      <c r="GZJ125" s="119"/>
      <c r="GZK125" s="119"/>
      <c r="GZL125" s="119"/>
      <c r="GZM125" s="119"/>
      <c r="GZN125" s="119"/>
      <c r="GZO125" s="119"/>
      <c r="GZP125" s="119"/>
      <c r="GZQ125" s="119" t="s">
        <v>4</v>
      </c>
      <c r="GZR125" s="119"/>
      <c r="GZS125" s="119"/>
      <c r="GZT125" s="119"/>
      <c r="GZU125" s="119"/>
      <c r="GZV125" s="119"/>
      <c r="GZW125" s="119"/>
      <c r="GZX125" s="119"/>
      <c r="GZY125" s="119" t="s">
        <v>4</v>
      </c>
      <c r="GZZ125" s="119"/>
      <c r="HAA125" s="119"/>
      <c r="HAB125" s="119"/>
      <c r="HAC125" s="119"/>
      <c r="HAD125" s="119"/>
      <c r="HAE125" s="119"/>
      <c r="HAF125" s="119"/>
      <c r="HAG125" s="119" t="s">
        <v>4</v>
      </c>
      <c r="HAH125" s="119"/>
      <c r="HAI125" s="119"/>
      <c r="HAJ125" s="119"/>
      <c r="HAK125" s="119"/>
      <c r="HAL125" s="119"/>
      <c r="HAM125" s="119"/>
      <c r="HAN125" s="119"/>
      <c r="HAO125" s="119" t="s">
        <v>4</v>
      </c>
      <c r="HAP125" s="119"/>
      <c r="HAQ125" s="119"/>
      <c r="HAR125" s="119"/>
      <c r="HAS125" s="119"/>
      <c r="HAT125" s="119"/>
      <c r="HAU125" s="119"/>
      <c r="HAV125" s="119"/>
      <c r="HAW125" s="119" t="s">
        <v>4</v>
      </c>
      <c r="HAX125" s="119"/>
      <c r="HAY125" s="119"/>
      <c r="HAZ125" s="119"/>
      <c r="HBA125" s="119"/>
      <c r="HBB125" s="119"/>
      <c r="HBC125" s="119"/>
      <c r="HBD125" s="119"/>
      <c r="HBE125" s="119" t="s">
        <v>4</v>
      </c>
      <c r="HBF125" s="119"/>
      <c r="HBG125" s="119"/>
      <c r="HBH125" s="119"/>
      <c r="HBI125" s="119"/>
      <c r="HBJ125" s="119"/>
      <c r="HBK125" s="119"/>
      <c r="HBL125" s="119"/>
      <c r="HBM125" s="119" t="s">
        <v>4</v>
      </c>
      <c r="HBN125" s="119"/>
      <c r="HBO125" s="119"/>
      <c r="HBP125" s="119"/>
      <c r="HBQ125" s="119"/>
      <c r="HBR125" s="119"/>
      <c r="HBS125" s="119"/>
      <c r="HBT125" s="119"/>
      <c r="HBU125" s="119" t="s">
        <v>4</v>
      </c>
      <c r="HBV125" s="119"/>
      <c r="HBW125" s="119"/>
      <c r="HBX125" s="119"/>
      <c r="HBY125" s="119"/>
      <c r="HBZ125" s="119"/>
      <c r="HCA125" s="119"/>
      <c r="HCB125" s="119"/>
      <c r="HCC125" s="119" t="s">
        <v>4</v>
      </c>
      <c r="HCD125" s="119"/>
      <c r="HCE125" s="119"/>
      <c r="HCF125" s="119"/>
      <c r="HCG125" s="119"/>
      <c r="HCH125" s="119"/>
      <c r="HCI125" s="119"/>
      <c r="HCJ125" s="119"/>
      <c r="HCK125" s="119" t="s">
        <v>4</v>
      </c>
      <c r="HCL125" s="119"/>
      <c r="HCM125" s="119"/>
      <c r="HCN125" s="119"/>
      <c r="HCO125" s="119"/>
      <c r="HCP125" s="119"/>
      <c r="HCQ125" s="119"/>
      <c r="HCR125" s="119"/>
      <c r="HCS125" s="119" t="s">
        <v>4</v>
      </c>
      <c r="HCT125" s="119"/>
      <c r="HCU125" s="119"/>
      <c r="HCV125" s="119"/>
      <c r="HCW125" s="119"/>
      <c r="HCX125" s="119"/>
      <c r="HCY125" s="119"/>
      <c r="HCZ125" s="119"/>
      <c r="HDA125" s="119" t="s">
        <v>4</v>
      </c>
      <c r="HDB125" s="119"/>
      <c r="HDC125" s="119"/>
      <c r="HDD125" s="119"/>
      <c r="HDE125" s="119"/>
      <c r="HDF125" s="119"/>
      <c r="HDG125" s="119"/>
      <c r="HDH125" s="119"/>
      <c r="HDI125" s="119" t="s">
        <v>4</v>
      </c>
      <c r="HDJ125" s="119"/>
      <c r="HDK125" s="119"/>
      <c r="HDL125" s="119"/>
      <c r="HDM125" s="119"/>
      <c r="HDN125" s="119"/>
      <c r="HDO125" s="119"/>
      <c r="HDP125" s="119"/>
      <c r="HDQ125" s="119" t="s">
        <v>4</v>
      </c>
      <c r="HDR125" s="119"/>
      <c r="HDS125" s="119"/>
      <c r="HDT125" s="119"/>
      <c r="HDU125" s="119"/>
      <c r="HDV125" s="119"/>
      <c r="HDW125" s="119"/>
      <c r="HDX125" s="119"/>
      <c r="HDY125" s="119" t="s">
        <v>4</v>
      </c>
      <c r="HDZ125" s="119"/>
      <c r="HEA125" s="119"/>
      <c r="HEB125" s="119"/>
      <c r="HEC125" s="119"/>
      <c r="HED125" s="119"/>
      <c r="HEE125" s="119"/>
      <c r="HEF125" s="119"/>
      <c r="HEG125" s="119" t="s">
        <v>4</v>
      </c>
      <c r="HEH125" s="119"/>
      <c r="HEI125" s="119"/>
      <c r="HEJ125" s="119"/>
      <c r="HEK125" s="119"/>
      <c r="HEL125" s="119"/>
      <c r="HEM125" s="119"/>
      <c r="HEN125" s="119"/>
      <c r="HEO125" s="119" t="s">
        <v>4</v>
      </c>
      <c r="HEP125" s="119"/>
      <c r="HEQ125" s="119"/>
      <c r="HER125" s="119"/>
      <c r="HES125" s="119"/>
      <c r="HET125" s="119"/>
      <c r="HEU125" s="119"/>
      <c r="HEV125" s="119"/>
      <c r="HEW125" s="119" t="s">
        <v>4</v>
      </c>
      <c r="HEX125" s="119"/>
      <c r="HEY125" s="119"/>
      <c r="HEZ125" s="119"/>
      <c r="HFA125" s="119"/>
      <c r="HFB125" s="119"/>
      <c r="HFC125" s="119"/>
      <c r="HFD125" s="119"/>
      <c r="HFE125" s="119" t="s">
        <v>4</v>
      </c>
      <c r="HFF125" s="119"/>
      <c r="HFG125" s="119"/>
      <c r="HFH125" s="119"/>
      <c r="HFI125" s="119"/>
      <c r="HFJ125" s="119"/>
      <c r="HFK125" s="119"/>
      <c r="HFL125" s="119"/>
      <c r="HFM125" s="119" t="s">
        <v>4</v>
      </c>
      <c r="HFN125" s="119"/>
      <c r="HFO125" s="119"/>
      <c r="HFP125" s="119"/>
      <c r="HFQ125" s="119"/>
      <c r="HFR125" s="119"/>
      <c r="HFS125" s="119"/>
      <c r="HFT125" s="119"/>
      <c r="HFU125" s="119" t="s">
        <v>4</v>
      </c>
      <c r="HFV125" s="119"/>
      <c r="HFW125" s="119"/>
      <c r="HFX125" s="119"/>
      <c r="HFY125" s="119"/>
      <c r="HFZ125" s="119"/>
      <c r="HGA125" s="119"/>
      <c r="HGB125" s="119"/>
      <c r="HGC125" s="119" t="s">
        <v>4</v>
      </c>
      <c r="HGD125" s="119"/>
      <c r="HGE125" s="119"/>
      <c r="HGF125" s="119"/>
      <c r="HGG125" s="119"/>
      <c r="HGH125" s="119"/>
      <c r="HGI125" s="119"/>
      <c r="HGJ125" s="119"/>
      <c r="HGK125" s="119" t="s">
        <v>4</v>
      </c>
      <c r="HGL125" s="119"/>
      <c r="HGM125" s="119"/>
      <c r="HGN125" s="119"/>
      <c r="HGO125" s="119"/>
      <c r="HGP125" s="119"/>
      <c r="HGQ125" s="119"/>
      <c r="HGR125" s="119"/>
      <c r="HGS125" s="119" t="s">
        <v>4</v>
      </c>
      <c r="HGT125" s="119"/>
      <c r="HGU125" s="119"/>
      <c r="HGV125" s="119"/>
      <c r="HGW125" s="119"/>
      <c r="HGX125" s="119"/>
      <c r="HGY125" s="119"/>
      <c r="HGZ125" s="119"/>
      <c r="HHA125" s="119" t="s">
        <v>4</v>
      </c>
      <c r="HHB125" s="119"/>
      <c r="HHC125" s="119"/>
      <c r="HHD125" s="119"/>
      <c r="HHE125" s="119"/>
      <c r="HHF125" s="119"/>
      <c r="HHG125" s="119"/>
      <c r="HHH125" s="119"/>
      <c r="HHI125" s="119" t="s">
        <v>4</v>
      </c>
      <c r="HHJ125" s="119"/>
      <c r="HHK125" s="119"/>
      <c r="HHL125" s="119"/>
      <c r="HHM125" s="119"/>
      <c r="HHN125" s="119"/>
      <c r="HHO125" s="119"/>
      <c r="HHP125" s="119"/>
      <c r="HHQ125" s="119" t="s">
        <v>4</v>
      </c>
      <c r="HHR125" s="119"/>
      <c r="HHS125" s="119"/>
      <c r="HHT125" s="119"/>
      <c r="HHU125" s="119"/>
      <c r="HHV125" s="119"/>
      <c r="HHW125" s="119"/>
      <c r="HHX125" s="119"/>
      <c r="HHY125" s="119" t="s">
        <v>4</v>
      </c>
      <c r="HHZ125" s="119"/>
      <c r="HIA125" s="119"/>
      <c r="HIB125" s="119"/>
      <c r="HIC125" s="119"/>
      <c r="HID125" s="119"/>
      <c r="HIE125" s="119"/>
      <c r="HIF125" s="119"/>
      <c r="HIG125" s="119" t="s">
        <v>4</v>
      </c>
      <c r="HIH125" s="119"/>
      <c r="HII125" s="119"/>
      <c r="HIJ125" s="119"/>
      <c r="HIK125" s="119"/>
      <c r="HIL125" s="119"/>
      <c r="HIM125" s="119"/>
      <c r="HIN125" s="119"/>
      <c r="HIO125" s="119" t="s">
        <v>4</v>
      </c>
      <c r="HIP125" s="119"/>
      <c r="HIQ125" s="119"/>
      <c r="HIR125" s="119"/>
      <c r="HIS125" s="119"/>
      <c r="HIT125" s="119"/>
      <c r="HIU125" s="119"/>
      <c r="HIV125" s="119"/>
      <c r="HIW125" s="119" t="s">
        <v>4</v>
      </c>
      <c r="HIX125" s="119"/>
      <c r="HIY125" s="119"/>
      <c r="HIZ125" s="119"/>
      <c r="HJA125" s="119"/>
      <c r="HJB125" s="119"/>
      <c r="HJC125" s="119"/>
      <c r="HJD125" s="119"/>
      <c r="HJE125" s="119" t="s">
        <v>4</v>
      </c>
      <c r="HJF125" s="119"/>
      <c r="HJG125" s="119"/>
      <c r="HJH125" s="119"/>
      <c r="HJI125" s="119"/>
      <c r="HJJ125" s="119"/>
      <c r="HJK125" s="119"/>
      <c r="HJL125" s="119"/>
      <c r="HJM125" s="119" t="s">
        <v>4</v>
      </c>
      <c r="HJN125" s="119"/>
      <c r="HJO125" s="119"/>
      <c r="HJP125" s="119"/>
      <c r="HJQ125" s="119"/>
      <c r="HJR125" s="119"/>
      <c r="HJS125" s="119"/>
      <c r="HJT125" s="119"/>
      <c r="HJU125" s="119" t="s">
        <v>4</v>
      </c>
      <c r="HJV125" s="119"/>
      <c r="HJW125" s="119"/>
      <c r="HJX125" s="119"/>
      <c r="HJY125" s="119"/>
      <c r="HJZ125" s="119"/>
      <c r="HKA125" s="119"/>
      <c r="HKB125" s="119"/>
      <c r="HKC125" s="119" t="s">
        <v>4</v>
      </c>
      <c r="HKD125" s="119"/>
      <c r="HKE125" s="119"/>
      <c r="HKF125" s="119"/>
      <c r="HKG125" s="119"/>
      <c r="HKH125" s="119"/>
      <c r="HKI125" s="119"/>
      <c r="HKJ125" s="119"/>
      <c r="HKK125" s="119" t="s">
        <v>4</v>
      </c>
      <c r="HKL125" s="119"/>
      <c r="HKM125" s="119"/>
      <c r="HKN125" s="119"/>
      <c r="HKO125" s="119"/>
      <c r="HKP125" s="119"/>
      <c r="HKQ125" s="119"/>
      <c r="HKR125" s="119"/>
      <c r="HKS125" s="119" t="s">
        <v>4</v>
      </c>
      <c r="HKT125" s="119"/>
      <c r="HKU125" s="119"/>
      <c r="HKV125" s="119"/>
      <c r="HKW125" s="119"/>
      <c r="HKX125" s="119"/>
      <c r="HKY125" s="119"/>
      <c r="HKZ125" s="119"/>
      <c r="HLA125" s="119" t="s">
        <v>4</v>
      </c>
      <c r="HLB125" s="119"/>
      <c r="HLC125" s="119"/>
      <c r="HLD125" s="119"/>
      <c r="HLE125" s="119"/>
      <c r="HLF125" s="119"/>
      <c r="HLG125" s="119"/>
      <c r="HLH125" s="119"/>
      <c r="HLI125" s="119" t="s">
        <v>4</v>
      </c>
      <c r="HLJ125" s="119"/>
      <c r="HLK125" s="119"/>
      <c r="HLL125" s="119"/>
      <c r="HLM125" s="119"/>
      <c r="HLN125" s="119"/>
      <c r="HLO125" s="119"/>
      <c r="HLP125" s="119"/>
      <c r="HLQ125" s="119" t="s">
        <v>4</v>
      </c>
      <c r="HLR125" s="119"/>
      <c r="HLS125" s="119"/>
      <c r="HLT125" s="119"/>
      <c r="HLU125" s="119"/>
      <c r="HLV125" s="119"/>
      <c r="HLW125" s="119"/>
      <c r="HLX125" s="119"/>
      <c r="HLY125" s="119" t="s">
        <v>4</v>
      </c>
      <c r="HLZ125" s="119"/>
      <c r="HMA125" s="119"/>
      <c r="HMB125" s="119"/>
      <c r="HMC125" s="119"/>
      <c r="HMD125" s="119"/>
      <c r="HME125" s="119"/>
      <c r="HMF125" s="119"/>
      <c r="HMG125" s="119" t="s">
        <v>4</v>
      </c>
      <c r="HMH125" s="119"/>
      <c r="HMI125" s="119"/>
      <c r="HMJ125" s="119"/>
      <c r="HMK125" s="119"/>
      <c r="HML125" s="119"/>
      <c r="HMM125" s="119"/>
      <c r="HMN125" s="119"/>
      <c r="HMO125" s="119" t="s">
        <v>4</v>
      </c>
      <c r="HMP125" s="119"/>
      <c r="HMQ125" s="119"/>
      <c r="HMR125" s="119"/>
      <c r="HMS125" s="119"/>
      <c r="HMT125" s="119"/>
      <c r="HMU125" s="119"/>
      <c r="HMV125" s="119"/>
      <c r="HMW125" s="119" t="s">
        <v>4</v>
      </c>
      <c r="HMX125" s="119"/>
      <c r="HMY125" s="119"/>
      <c r="HMZ125" s="119"/>
      <c r="HNA125" s="119"/>
      <c r="HNB125" s="119"/>
      <c r="HNC125" s="119"/>
      <c r="HND125" s="119"/>
      <c r="HNE125" s="119" t="s">
        <v>4</v>
      </c>
      <c r="HNF125" s="119"/>
      <c r="HNG125" s="119"/>
      <c r="HNH125" s="119"/>
      <c r="HNI125" s="119"/>
      <c r="HNJ125" s="119"/>
      <c r="HNK125" s="119"/>
      <c r="HNL125" s="119"/>
      <c r="HNM125" s="119" t="s">
        <v>4</v>
      </c>
      <c r="HNN125" s="119"/>
      <c r="HNO125" s="119"/>
      <c r="HNP125" s="119"/>
      <c r="HNQ125" s="119"/>
      <c r="HNR125" s="119"/>
      <c r="HNS125" s="119"/>
      <c r="HNT125" s="119"/>
      <c r="HNU125" s="119" t="s">
        <v>4</v>
      </c>
      <c r="HNV125" s="119"/>
      <c r="HNW125" s="119"/>
      <c r="HNX125" s="119"/>
      <c r="HNY125" s="119"/>
      <c r="HNZ125" s="119"/>
      <c r="HOA125" s="119"/>
      <c r="HOB125" s="119"/>
      <c r="HOC125" s="119" t="s">
        <v>4</v>
      </c>
      <c r="HOD125" s="119"/>
      <c r="HOE125" s="119"/>
      <c r="HOF125" s="119"/>
      <c r="HOG125" s="119"/>
      <c r="HOH125" s="119"/>
      <c r="HOI125" s="119"/>
      <c r="HOJ125" s="119"/>
      <c r="HOK125" s="119" t="s">
        <v>4</v>
      </c>
      <c r="HOL125" s="119"/>
      <c r="HOM125" s="119"/>
      <c r="HON125" s="119"/>
      <c r="HOO125" s="119"/>
      <c r="HOP125" s="119"/>
      <c r="HOQ125" s="119"/>
      <c r="HOR125" s="119"/>
      <c r="HOS125" s="119" t="s">
        <v>4</v>
      </c>
      <c r="HOT125" s="119"/>
      <c r="HOU125" s="119"/>
      <c r="HOV125" s="119"/>
      <c r="HOW125" s="119"/>
      <c r="HOX125" s="119"/>
      <c r="HOY125" s="119"/>
      <c r="HOZ125" s="119"/>
      <c r="HPA125" s="119" t="s">
        <v>4</v>
      </c>
      <c r="HPB125" s="119"/>
      <c r="HPC125" s="119"/>
      <c r="HPD125" s="119"/>
      <c r="HPE125" s="119"/>
      <c r="HPF125" s="119"/>
      <c r="HPG125" s="119"/>
      <c r="HPH125" s="119"/>
      <c r="HPI125" s="119" t="s">
        <v>4</v>
      </c>
      <c r="HPJ125" s="119"/>
      <c r="HPK125" s="119"/>
      <c r="HPL125" s="119"/>
      <c r="HPM125" s="119"/>
      <c r="HPN125" s="119"/>
      <c r="HPO125" s="119"/>
      <c r="HPP125" s="119"/>
      <c r="HPQ125" s="119" t="s">
        <v>4</v>
      </c>
      <c r="HPR125" s="119"/>
      <c r="HPS125" s="119"/>
      <c r="HPT125" s="119"/>
      <c r="HPU125" s="119"/>
      <c r="HPV125" s="119"/>
      <c r="HPW125" s="119"/>
      <c r="HPX125" s="119"/>
      <c r="HPY125" s="119" t="s">
        <v>4</v>
      </c>
      <c r="HPZ125" s="119"/>
      <c r="HQA125" s="119"/>
      <c r="HQB125" s="119"/>
      <c r="HQC125" s="119"/>
      <c r="HQD125" s="119"/>
      <c r="HQE125" s="119"/>
      <c r="HQF125" s="119"/>
      <c r="HQG125" s="119" t="s">
        <v>4</v>
      </c>
      <c r="HQH125" s="119"/>
      <c r="HQI125" s="119"/>
      <c r="HQJ125" s="119"/>
      <c r="HQK125" s="119"/>
      <c r="HQL125" s="119"/>
      <c r="HQM125" s="119"/>
      <c r="HQN125" s="119"/>
      <c r="HQO125" s="119" t="s">
        <v>4</v>
      </c>
      <c r="HQP125" s="119"/>
      <c r="HQQ125" s="119"/>
      <c r="HQR125" s="119"/>
      <c r="HQS125" s="119"/>
      <c r="HQT125" s="119"/>
      <c r="HQU125" s="119"/>
      <c r="HQV125" s="119"/>
      <c r="HQW125" s="119" t="s">
        <v>4</v>
      </c>
      <c r="HQX125" s="119"/>
      <c r="HQY125" s="119"/>
      <c r="HQZ125" s="119"/>
      <c r="HRA125" s="119"/>
      <c r="HRB125" s="119"/>
      <c r="HRC125" s="119"/>
      <c r="HRD125" s="119"/>
      <c r="HRE125" s="119" t="s">
        <v>4</v>
      </c>
      <c r="HRF125" s="119"/>
      <c r="HRG125" s="119"/>
      <c r="HRH125" s="119"/>
      <c r="HRI125" s="119"/>
      <c r="HRJ125" s="119"/>
      <c r="HRK125" s="119"/>
      <c r="HRL125" s="119"/>
      <c r="HRM125" s="119" t="s">
        <v>4</v>
      </c>
      <c r="HRN125" s="119"/>
      <c r="HRO125" s="119"/>
      <c r="HRP125" s="119"/>
      <c r="HRQ125" s="119"/>
      <c r="HRR125" s="119"/>
      <c r="HRS125" s="119"/>
      <c r="HRT125" s="119"/>
      <c r="HRU125" s="119" t="s">
        <v>4</v>
      </c>
      <c r="HRV125" s="119"/>
      <c r="HRW125" s="119"/>
      <c r="HRX125" s="119"/>
      <c r="HRY125" s="119"/>
      <c r="HRZ125" s="119"/>
      <c r="HSA125" s="119"/>
      <c r="HSB125" s="119"/>
      <c r="HSC125" s="119" t="s">
        <v>4</v>
      </c>
      <c r="HSD125" s="119"/>
      <c r="HSE125" s="119"/>
      <c r="HSF125" s="119"/>
      <c r="HSG125" s="119"/>
      <c r="HSH125" s="119"/>
      <c r="HSI125" s="119"/>
      <c r="HSJ125" s="119"/>
      <c r="HSK125" s="119" t="s">
        <v>4</v>
      </c>
      <c r="HSL125" s="119"/>
      <c r="HSM125" s="119"/>
      <c r="HSN125" s="119"/>
      <c r="HSO125" s="119"/>
      <c r="HSP125" s="119"/>
      <c r="HSQ125" s="119"/>
      <c r="HSR125" s="119"/>
      <c r="HSS125" s="119" t="s">
        <v>4</v>
      </c>
      <c r="HST125" s="119"/>
      <c r="HSU125" s="119"/>
      <c r="HSV125" s="119"/>
      <c r="HSW125" s="119"/>
      <c r="HSX125" s="119"/>
      <c r="HSY125" s="119"/>
      <c r="HSZ125" s="119"/>
      <c r="HTA125" s="119" t="s">
        <v>4</v>
      </c>
      <c r="HTB125" s="119"/>
      <c r="HTC125" s="119"/>
      <c r="HTD125" s="119"/>
      <c r="HTE125" s="119"/>
      <c r="HTF125" s="119"/>
      <c r="HTG125" s="119"/>
      <c r="HTH125" s="119"/>
      <c r="HTI125" s="119" t="s">
        <v>4</v>
      </c>
      <c r="HTJ125" s="119"/>
      <c r="HTK125" s="119"/>
      <c r="HTL125" s="119"/>
      <c r="HTM125" s="119"/>
      <c r="HTN125" s="119"/>
      <c r="HTO125" s="119"/>
      <c r="HTP125" s="119"/>
      <c r="HTQ125" s="119" t="s">
        <v>4</v>
      </c>
      <c r="HTR125" s="119"/>
      <c r="HTS125" s="119"/>
      <c r="HTT125" s="119"/>
      <c r="HTU125" s="119"/>
      <c r="HTV125" s="119"/>
      <c r="HTW125" s="119"/>
      <c r="HTX125" s="119"/>
      <c r="HTY125" s="119" t="s">
        <v>4</v>
      </c>
      <c r="HTZ125" s="119"/>
      <c r="HUA125" s="119"/>
      <c r="HUB125" s="119"/>
      <c r="HUC125" s="119"/>
      <c r="HUD125" s="119"/>
      <c r="HUE125" s="119"/>
      <c r="HUF125" s="119"/>
      <c r="HUG125" s="119" t="s">
        <v>4</v>
      </c>
      <c r="HUH125" s="119"/>
      <c r="HUI125" s="119"/>
      <c r="HUJ125" s="119"/>
      <c r="HUK125" s="119"/>
      <c r="HUL125" s="119"/>
      <c r="HUM125" s="119"/>
      <c r="HUN125" s="119"/>
      <c r="HUO125" s="119" t="s">
        <v>4</v>
      </c>
      <c r="HUP125" s="119"/>
      <c r="HUQ125" s="119"/>
      <c r="HUR125" s="119"/>
      <c r="HUS125" s="119"/>
      <c r="HUT125" s="119"/>
      <c r="HUU125" s="119"/>
      <c r="HUV125" s="119"/>
      <c r="HUW125" s="119" t="s">
        <v>4</v>
      </c>
      <c r="HUX125" s="119"/>
      <c r="HUY125" s="119"/>
      <c r="HUZ125" s="119"/>
      <c r="HVA125" s="119"/>
      <c r="HVB125" s="119"/>
      <c r="HVC125" s="119"/>
      <c r="HVD125" s="119"/>
      <c r="HVE125" s="119" t="s">
        <v>4</v>
      </c>
      <c r="HVF125" s="119"/>
      <c r="HVG125" s="119"/>
      <c r="HVH125" s="119"/>
      <c r="HVI125" s="119"/>
      <c r="HVJ125" s="119"/>
      <c r="HVK125" s="119"/>
      <c r="HVL125" s="119"/>
      <c r="HVM125" s="119" t="s">
        <v>4</v>
      </c>
      <c r="HVN125" s="119"/>
      <c r="HVO125" s="119"/>
      <c r="HVP125" s="119"/>
      <c r="HVQ125" s="119"/>
      <c r="HVR125" s="119"/>
      <c r="HVS125" s="119"/>
      <c r="HVT125" s="119"/>
      <c r="HVU125" s="119" t="s">
        <v>4</v>
      </c>
      <c r="HVV125" s="119"/>
      <c r="HVW125" s="119"/>
      <c r="HVX125" s="119"/>
      <c r="HVY125" s="119"/>
      <c r="HVZ125" s="119"/>
      <c r="HWA125" s="119"/>
      <c r="HWB125" s="119"/>
      <c r="HWC125" s="119" t="s">
        <v>4</v>
      </c>
      <c r="HWD125" s="119"/>
      <c r="HWE125" s="119"/>
      <c r="HWF125" s="119"/>
      <c r="HWG125" s="119"/>
      <c r="HWH125" s="119"/>
      <c r="HWI125" s="119"/>
      <c r="HWJ125" s="119"/>
      <c r="HWK125" s="119" t="s">
        <v>4</v>
      </c>
      <c r="HWL125" s="119"/>
      <c r="HWM125" s="119"/>
      <c r="HWN125" s="119"/>
      <c r="HWO125" s="119"/>
      <c r="HWP125" s="119"/>
      <c r="HWQ125" s="119"/>
      <c r="HWR125" s="119"/>
      <c r="HWS125" s="119" t="s">
        <v>4</v>
      </c>
      <c r="HWT125" s="119"/>
      <c r="HWU125" s="119"/>
      <c r="HWV125" s="119"/>
      <c r="HWW125" s="119"/>
      <c r="HWX125" s="119"/>
      <c r="HWY125" s="119"/>
      <c r="HWZ125" s="119"/>
      <c r="HXA125" s="119" t="s">
        <v>4</v>
      </c>
      <c r="HXB125" s="119"/>
      <c r="HXC125" s="119"/>
      <c r="HXD125" s="119"/>
      <c r="HXE125" s="119"/>
      <c r="HXF125" s="119"/>
      <c r="HXG125" s="119"/>
      <c r="HXH125" s="119"/>
      <c r="HXI125" s="119" t="s">
        <v>4</v>
      </c>
      <c r="HXJ125" s="119"/>
      <c r="HXK125" s="119"/>
      <c r="HXL125" s="119"/>
      <c r="HXM125" s="119"/>
      <c r="HXN125" s="119"/>
      <c r="HXO125" s="119"/>
      <c r="HXP125" s="119"/>
      <c r="HXQ125" s="119" t="s">
        <v>4</v>
      </c>
      <c r="HXR125" s="119"/>
      <c r="HXS125" s="119"/>
      <c r="HXT125" s="119"/>
      <c r="HXU125" s="119"/>
      <c r="HXV125" s="119"/>
      <c r="HXW125" s="119"/>
      <c r="HXX125" s="119"/>
      <c r="HXY125" s="119" t="s">
        <v>4</v>
      </c>
      <c r="HXZ125" s="119"/>
      <c r="HYA125" s="119"/>
      <c r="HYB125" s="119"/>
      <c r="HYC125" s="119"/>
      <c r="HYD125" s="119"/>
      <c r="HYE125" s="119"/>
      <c r="HYF125" s="119"/>
      <c r="HYG125" s="119" t="s">
        <v>4</v>
      </c>
      <c r="HYH125" s="119"/>
      <c r="HYI125" s="119"/>
      <c r="HYJ125" s="119"/>
      <c r="HYK125" s="119"/>
      <c r="HYL125" s="119"/>
      <c r="HYM125" s="119"/>
      <c r="HYN125" s="119"/>
      <c r="HYO125" s="119" t="s">
        <v>4</v>
      </c>
      <c r="HYP125" s="119"/>
      <c r="HYQ125" s="119"/>
      <c r="HYR125" s="119"/>
      <c r="HYS125" s="119"/>
      <c r="HYT125" s="119"/>
      <c r="HYU125" s="119"/>
      <c r="HYV125" s="119"/>
      <c r="HYW125" s="119" t="s">
        <v>4</v>
      </c>
      <c r="HYX125" s="119"/>
      <c r="HYY125" s="119"/>
      <c r="HYZ125" s="119"/>
      <c r="HZA125" s="119"/>
      <c r="HZB125" s="119"/>
      <c r="HZC125" s="119"/>
      <c r="HZD125" s="119"/>
      <c r="HZE125" s="119" t="s">
        <v>4</v>
      </c>
      <c r="HZF125" s="119"/>
      <c r="HZG125" s="119"/>
      <c r="HZH125" s="119"/>
      <c r="HZI125" s="119"/>
      <c r="HZJ125" s="119"/>
      <c r="HZK125" s="119"/>
      <c r="HZL125" s="119"/>
      <c r="HZM125" s="119" t="s">
        <v>4</v>
      </c>
      <c r="HZN125" s="119"/>
      <c r="HZO125" s="119"/>
      <c r="HZP125" s="119"/>
      <c r="HZQ125" s="119"/>
      <c r="HZR125" s="119"/>
      <c r="HZS125" s="119"/>
      <c r="HZT125" s="119"/>
      <c r="HZU125" s="119" t="s">
        <v>4</v>
      </c>
      <c r="HZV125" s="119"/>
      <c r="HZW125" s="119"/>
      <c r="HZX125" s="119"/>
      <c r="HZY125" s="119"/>
      <c r="HZZ125" s="119"/>
      <c r="IAA125" s="119"/>
      <c r="IAB125" s="119"/>
      <c r="IAC125" s="119" t="s">
        <v>4</v>
      </c>
      <c r="IAD125" s="119"/>
      <c r="IAE125" s="119"/>
      <c r="IAF125" s="119"/>
      <c r="IAG125" s="119"/>
      <c r="IAH125" s="119"/>
      <c r="IAI125" s="119"/>
      <c r="IAJ125" s="119"/>
      <c r="IAK125" s="119" t="s">
        <v>4</v>
      </c>
      <c r="IAL125" s="119"/>
      <c r="IAM125" s="119"/>
      <c r="IAN125" s="119"/>
      <c r="IAO125" s="119"/>
      <c r="IAP125" s="119"/>
      <c r="IAQ125" s="119"/>
      <c r="IAR125" s="119"/>
      <c r="IAS125" s="119" t="s">
        <v>4</v>
      </c>
      <c r="IAT125" s="119"/>
      <c r="IAU125" s="119"/>
      <c r="IAV125" s="119"/>
      <c r="IAW125" s="119"/>
      <c r="IAX125" s="119"/>
      <c r="IAY125" s="119"/>
      <c r="IAZ125" s="119"/>
      <c r="IBA125" s="119" t="s">
        <v>4</v>
      </c>
      <c r="IBB125" s="119"/>
      <c r="IBC125" s="119"/>
      <c r="IBD125" s="119"/>
      <c r="IBE125" s="119"/>
      <c r="IBF125" s="119"/>
      <c r="IBG125" s="119"/>
      <c r="IBH125" s="119"/>
      <c r="IBI125" s="119" t="s">
        <v>4</v>
      </c>
      <c r="IBJ125" s="119"/>
      <c r="IBK125" s="119"/>
      <c r="IBL125" s="119"/>
      <c r="IBM125" s="119"/>
      <c r="IBN125" s="119"/>
      <c r="IBO125" s="119"/>
      <c r="IBP125" s="119"/>
      <c r="IBQ125" s="119" t="s">
        <v>4</v>
      </c>
      <c r="IBR125" s="119"/>
      <c r="IBS125" s="119"/>
      <c r="IBT125" s="119"/>
      <c r="IBU125" s="119"/>
      <c r="IBV125" s="119"/>
      <c r="IBW125" s="119"/>
      <c r="IBX125" s="119"/>
      <c r="IBY125" s="119" t="s">
        <v>4</v>
      </c>
      <c r="IBZ125" s="119"/>
      <c r="ICA125" s="119"/>
      <c r="ICB125" s="119"/>
      <c r="ICC125" s="119"/>
      <c r="ICD125" s="119"/>
      <c r="ICE125" s="119"/>
      <c r="ICF125" s="119"/>
      <c r="ICG125" s="119" t="s">
        <v>4</v>
      </c>
      <c r="ICH125" s="119"/>
      <c r="ICI125" s="119"/>
      <c r="ICJ125" s="119"/>
      <c r="ICK125" s="119"/>
      <c r="ICL125" s="119"/>
      <c r="ICM125" s="119"/>
      <c r="ICN125" s="119"/>
      <c r="ICO125" s="119" t="s">
        <v>4</v>
      </c>
      <c r="ICP125" s="119"/>
      <c r="ICQ125" s="119"/>
      <c r="ICR125" s="119"/>
      <c r="ICS125" s="119"/>
      <c r="ICT125" s="119"/>
      <c r="ICU125" s="119"/>
      <c r="ICV125" s="119"/>
      <c r="ICW125" s="119" t="s">
        <v>4</v>
      </c>
      <c r="ICX125" s="119"/>
      <c r="ICY125" s="119"/>
      <c r="ICZ125" s="119"/>
      <c r="IDA125" s="119"/>
      <c r="IDB125" s="119"/>
      <c r="IDC125" s="119"/>
      <c r="IDD125" s="119"/>
      <c r="IDE125" s="119" t="s">
        <v>4</v>
      </c>
      <c r="IDF125" s="119"/>
      <c r="IDG125" s="119"/>
      <c r="IDH125" s="119"/>
      <c r="IDI125" s="119"/>
      <c r="IDJ125" s="119"/>
      <c r="IDK125" s="119"/>
      <c r="IDL125" s="119"/>
      <c r="IDM125" s="119" t="s">
        <v>4</v>
      </c>
      <c r="IDN125" s="119"/>
      <c r="IDO125" s="119"/>
      <c r="IDP125" s="119"/>
      <c r="IDQ125" s="119"/>
      <c r="IDR125" s="119"/>
      <c r="IDS125" s="119"/>
      <c r="IDT125" s="119"/>
      <c r="IDU125" s="119" t="s">
        <v>4</v>
      </c>
      <c r="IDV125" s="119"/>
      <c r="IDW125" s="119"/>
      <c r="IDX125" s="119"/>
      <c r="IDY125" s="119"/>
      <c r="IDZ125" s="119"/>
      <c r="IEA125" s="119"/>
      <c r="IEB125" s="119"/>
      <c r="IEC125" s="119" t="s">
        <v>4</v>
      </c>
      <c r="IED125" s="119"/>
      <c r="IEE125" s="119"/>
      <c r="IEF125" s="119"/>
      <c r="IEG125" s="119"/>
      <c r="IEH125" s="119"/>
      <c r="IEI125" s="119"/>
      <c r="IEJ125" s="119"/>
      <c r="IEK125" s="119" t="s">
        <v>4</v>
      </c>
      <c r="IEL125" s="119"/>
      <c r="IEM125" s="119"/>
      <c r="IEN125" s="119"/>
      <c r="IEO125" s="119"/>
      <c r="IEP125" s="119"/>
      <c r="IEQ125" s="119"/>
      <c r="IER125" s="119"/>
      <c r="IES125" s="119" t="s">
        <v>4</v>
      </c>
      <c r="IET125" s="119"/>
      <c r="IEU125" s="119"/>
      <c r="IEV125" s="119"/>
      <c r="IEW125" s="119"/>
      <c r="IEX125" s="119"/>
      <c r="IEY125" s="119"/>
      <c r="IEZ125" s="119"/>
      <c r="IFA125" s="119" t="s">
        <v>4</v>
      </c>
      <c r="IFB125" s="119"/>
      <c r="IFC125" s="119"/>
      <c r="IFD125" s="119"/>
      <c r="IFE125" s="119"/>
      <c r="IFF125" s="119"/>
      <c r="IFG125" s="119"/>
      <c r="IFH125" s="119"/>
      <c r="IFI125" s="119" t="s">
        <v>4</v>
      </c>
      <c r="IFJ125" s="119"/>
      <c r="IFK125" s="119"/>
      <c r="IFL125" s="119"/>
      <c r="IFM125" s="119"/>
      <c r="IFN125" s="119"/>
      <c r="IFO125" s="119"/>
      <c r="IFP125" s="119"/>
      <c r="IFQ125" s="119" t="s">
        <v>4</v>
      </c>
      <c r="IFR125" s="119"/>
      <c r="IFS125" s="119"/>
      <c r="IFT125" s="119"/>
      <c r="IFU125" s="119"/>
      <c r="IFV125" s="119"/>
      <c r="IFW125" s="119"/>
      <c r="IFX125" s="119"/>
      <c r="IFY125" s="119" t="s">
        <v>4</v>
      </c>
      <c r="IFZ125" s="119"/>
      <c r="IGA125" s="119"/>
      <c r="IGB125" s="119"/>
      <c r="IGC125" s="119"/>
      <c r="IGD125" s="119"/>
      <c r="IGE125" s="119"/>
      <c r="IGF125" s="119"/>
      <c r="IGG125" s="119" t="s">
        <v>4</v>
      </c>
      <c r="IGH125" s="119"/>
      <c r="IGI125" s="119"/>
      <c r="IGJ125" s="119"/>
      <c r="IGK125" s="119"/>
      <c r="IGL125" s="119"/>
      <c r="IGM125" s="119"/>
      <c r="IGN125" s="119"/>
      <c r="IGO125" s="119" t="s">
        <v>4</v>
      </c>
      <c r="IGP125" s="119"/>
      <c r="IGQ125" s="119"/>
      <c r="IGR125" s="119"/>
      <c r="IGS125" s="119"/>
      <c r="IGT125" s="119"/>
      <c r="IGU125" s="119"/>
      <c r="IGV125" s="119"/>
      <c r="IGW125" s="119" t="s">
        <v>4</v>
      </c>
      <c r="IGX125" s="119"/>
      <c r="IGY125" s="119"/>
      <c r="IGZ125" s="119"/>
      <c r="IHA125" s="119"/>
      <c r="IHB125" s="119"/>
      <c r="IHC125" s="119"/>
      <c r="IHD125" s="119"/>
      <c r="IHE125" s="119" t="s">
        <v>4</v>
      </c>
      <c r="IHF125" s="119"/>
      <c r="IHG125" s="119"/>
      <c r="IHH125" s="119"/>
      <c r="IHI125" s="119"/>
      <c r="IHJ125" s="119"/>
      <c r="IHK125" s="119"/>
      <c r="IHL125" s="119"/>
      <c r="IHM125" s="119" t="s">
        <v>4</v>
      </c>
      <c r="IHN125" s="119"/>
      <c r="IHO125" s="119"/>
      <c r="IHP125" s="119"/>
      <c r="IHQ125" s="119"/>
      <c r="IHR125" s="119"/>
      <c r="IHS125" s="119"/>
      <c r="IHT125" s="119"/>
      <c r="IHU125" s="119" t="s">
        <v>4</v>
      </c>
      <c r="IHV125" s="119"/>
      <c r="IHW125" s="119"/>
      <c r="IHX125" s="119"/>
      <c r="IHY125" s="119"/>
      <c r="IHZ125" s="119"/>
      <c r="IIA125" s="119"/>
      <c r="IIB125" s="119"/>
      <c r="IIC125" s="119" t="s">
        <v>4</v>
      </c>
      <c r="IID125" s="119"/>
      <c r="IIE125" s="119"/>
      <c r="IIF125" s="119"/>
      <c r="IIG125" s="119"/>
      <c r="IIH125" s="119"/>
      <c r="III125" s="119"/>
      <c r="IIJ125" s="119"/>
      <c r="IIK125" s="119" t="s">
        <v>4</v>
      </c>
      <c r="IIL125" s="119"/>
      <c r="IIM125" s="119"/>
      <c r="IIN125" s="119"/>
      <c r="IIO125" s="119"/>
      <c r="IIP125" s="119"/>
      <c r="IIQ125" s="119"/>
      <c r="IIR125" s="119"/>
      <c r="IIS125" s="119" t="s">
        <v>4</v>
      </c>
      <c r="IIT125" s="119"/>
      <c r="IIU125" s="119"/>
      <c r="IIV125" s="119"/>
      <c r="IIW125" s="119"/>
      <c r="IIX125" s="119"/>
      <c r="IIY125" s="119"/>
      <c r="IIZ125" s="119"/>
      <c r="IJA125" s="119" t="s">
        <v>4</v>
      </c>
      <c r="IJB125" s="119"/>
      <c r="IJC125" s="119"/>
      <c r="IJD125" s="119"/>
      <c r="IJE125" s="119"/>
      <c r="IJF125" s="119"/>
      <c r="IJG125" s="119"/>
      <c r="IJH125" s="119"/>
      <c r="IJI125" s="119" t="s">
        <v>4</v>
      </c>
      <c r="IJJ125" s="119"/>
      <c r="IJK125" s="119"/>
      <c r="IJL125" s="119"/>
      <c r="IJM125" s="119"/>
      <c r="IJN125" s="119"/>
      <c r="IJO125" s="119"/>
      <c r="IJP125" s="119"/>
      <c r="IJQ125" s="119" t="s">
        <v>4</v>
      </c>
      <c r="IJR125" s="119"/>
      <c r="IJS125" s="119"/>
      <c r="IJT125" s="119"/>
      <c r="IJU125" s="119"/>
      <c r="IJV125" s="119"/>
      <c r="IJW125" s="119"/>
      <c r="IJX125" s="119"/>
      <c r="IJY125" s="119" t="s">
        <v>4</v>
      </c>
      <c r="IJZ125" s="119"/>
      <c r="IKA125" s="119"/>
      <c r="IKB125" s="119"/>
      <c r="IKC125" s="119"/>
      <c r="IKD125" s="119"/>
      <c r="IKE125" s="119"/>
      <c r="IKF125" s="119"/>
      <c r="IKG125" s="119" t="s">
        <v>4</v>
      </c>
      <c r="IKH125" s="119"/>
      <c r="IKI125" s="119"/>
      <c r="IKJ125" s="119"/>
      <c r="IKK125" s="119"/>
      <c r="IKL125" s="119"/>
      <c r="IKM125" s="119"/>
      <c r="IKN125" s="119"/>
      <c r="IKO125" s="119" t="s">
        <v>4</v>
      </c>
      <c r="IKP125" s="119"/>
      <c r="IKQ125" s="119"/>
      <c r="IKR125" s="119"/>
      <c r="IKS125" s="119"/>
      <c r="IKT125" s="119"/>
      <c r="IKU125" s="119"/>
      <c r="IKV125" s="119"/>
      <c r="IKW125" s="119" t="s">
        <v>4</v>
      </c>
      <c r="IKX125" s="119"/>
      <c r="IKY125" s="119"/>
      <c r="IKZ125" s="119"/>
      <c r="ILA125" s="119"/>
      <c r="ILB125" s="119"/>
      <c r="ILC125" s="119"/>
      <c r="ILD125" s="119"/>
      <c r="ILE125" s="119" t="s">
        <v>4</v>
      </c>
      <c r="ILF125" s="119"/>
      <c r="ILG125" s="119"/>
      <c r="ILH125" s="119"/>
      <c r="ILI125" s="119"/>
      <c r="ILJ125" s="119"/>
      <c r="ILK125" s="119"/>
      <c r="ILL125" s="119"/>
      <c r="ILM125" s="119" t="s">
        <v>4</v>
      </c>
      <c r="ILN125" s="119"/>
      <c r="ILO125" s="119"/>
      <c r="ILP125" s="119"/>
      <c r="ILQ125" s="119"/>
      <c r="ILR125" s="119"/>
      <c r="ILS125" s="119"/>
      <c r="ILT125" s="119"/>
      <c r="ILU125" s="119" t="s">
        <v>4</v>
      </c>
      <c r="ILV125" s="119"/>
      <c r="ILW125" s="119"/>
      <c r="ILX125" s="119"/>
      <c r="ILY125" s="119"/>
      <c r="ILZ125" s="119"/>
      <c r="IMA125" s="119"/>
      <c r="IMB125" s="119"/>
      <c r="IMC125" s="119" t="s">
        <v>4</v>
      </c>
      <c r="IMD125" s="119"/>
      <c r="IME125" s="119"/>
      <c r="IMF125" s="119"/>
      <c r="IMG125" s="119"/>
      <c r="IMH125" s="119"/>
      <c r="IMI125" s="119"/>
      <c r="IMJ125" s="119"/>
      <c r="IMK125" s="119" t="s">
        <v>4</v>
      </c>
      <c r="IML125" s="119"/>
      <c r="IMM125" s="119"/>
      <c r="IMN125" s="119"/>
      <c r="IMO125" s="119"/>
      <c r="IMP125" s="119"/>
      <c r="IMQ125" s="119"/>
      <c r="IMR125" s="119"/>
      <c r="IMS125" s="119" t="s">
        <v>4</v>
      </c>
      <c r="IMT125" s="119"/>
      <c r="IMU125" s="119"/>
      <c r="IMV125" s="119"/>
      <c r="IMW125" s="119"/>
      <c r="IMX125" s="119"/>
      <c r="IMY125" s="119"/>
      <c r="IMZ125" s="119"/>
      <c r="INA125" s="119" t="s">
        <v>4</v>
      </c>
      <c r="INB125" s="119"/>
      <c r="INC125" s="119"/>
      <c r="IND125" s="119"/>
      <c r="INE125" s="119"/>
      <c r="INF125" s="119"/>
      <c r="ING125" s="119"/>
      <c r="INH125" s="119"/>
      <c r="INI125" s="119" t="s">
        <v>4</v>
      </c>
      <c r="INJ125" s="119"/>
      <c r="INK125" s="119"/>
      <c r="INL125" s="119"/>
      <c r="INM125" s="119"/>
      <c r="INN125" s="119"/>
      <c r="INO125" s="119"/>
      <c r="INP125" s="119"/>
      <c r="INQ125" s="119" t="s">
        <v>4</v>
      </c>
      <c r="INR125" s="119"/>
      <c r="INS125" s="119"/>
      <c r="INT125" s="119"/>
      <c r="INU125" s="119"/>
      <c r="INV125" s="119"/>
      <c r="INW125" s="119"/>
      <c r="INX125" s="119"/>
      <c r="INY125" s="119" t="s">
        <v>4</v>
      </c>
      <c r="INZ125" s="119"/>
      <c r="IOA125" s="119"/>
      <c r="IOB125" s="119"/>
      <c r="IOC125" s="119"/>
      <c r="IOD125" s="119"/>
      <c r="IOE125" s="119"/>
      <c r="IOF125" s="119"/>
      <c r="IOG125" s="119" t="s">
        <v>4</v>
      </c>
      <c r="IOH125" s="119"/>
      <c r="IOI125" s="119"/>
      <c r="IOJ125" s="119"/>
      <c r="IOK125" s="119"/>
      <c r="IOL125" s="119"/>
      <c r="IOM125" s="119"/>
      <c r="ION125" s="119"/>
      <c r="IOO125" s="119" t="s">
        <v>4</v>
      </c>
      <c r="IOP125" s="119"/>
      <c r="IOQ125" s="119"/>
      <c r="IOR125" s="119"/>
      <c r="IOS125" s="119"/>
      <c r="IOT125" s="119"/>
      <c r="IOU125" s="119"/>
      <c r="IOV125" s="119"/>
      <c r="IOW125" s="119" t="s">
        <v>4</v>
      </c>
      <c r="IOX125" s="119"/>
      <c r="IOY125" s="119"/>
      <c r="IOZ125" s="119"/>
      <c r="IPA125" s="119"/>
      <c r="IPB125" s="119"/>
      <c r="IPC125" s="119"/>
      <c r="IPD125" s="119"/>
      <c r="IPE125" s="119" t="s">
        <v>4</v>
      </c>
      <c r="IPF125" s="119"/>
      <c r="IPG125" s="119"/>
      <c r="IPH125" s="119"/>
      <c r="IPI125" s="119"/>
      <c r="IPJ125" s="119"/>
      <c r="IPK125" s="119"/>
      <c r="IPL125" s="119"/>
      <c r="IPM125" s="119" t="s">
        <v>4</v>
      </c>
      <c r="IPN125" s="119"/>
      <c r="IPO125" s="119"/>
      <c r="IPP125" s="119"/>
      <c r="IPQ125" s="119"/>
      <c r="IPR125" s="119"/>
      <c r="IPS125" s="119"/>
      <c r="IPT125" s="119"/>
      <c r="IPU125" s="119" t="s">
        <v>4</v>
      </c>
      <c r="IPV125" s="119"/>
      <c r="IPW125" s="119"/>
      <c r="IPX125" s="119"/>
      <c r="IPY125" s="119"/>
      <c r="IPZ125" s="119"/>
      <c r="IQA125" s="119"/>
      <c r="IQB125" s="119"/>
      <c r="IQC125" s="119" t="s">
        <v>4</v>
      </c>
      <c r="IQD125" s="119"/>
      <c r="IQE125" s="119"/>
      <c r="IQF125" s="119"/>
      <c r="IQG125" s="119"/>
      <c r="IQH125" s="119"/>
      <c r="IQI125" s="119"/>
      <c r="IQJ125" s="119"/>
      <c r="IQK125" s="119" t="s">
        <v>4</v>
      </c>
      <c r="IQL125" s="119"/>
      <c r="IQM125" s="119"/>
      <c r="IQN125" s="119"/>
      <c r="IQO125" s="119"/>
      <c r="IQP125" s="119"/>
      <c r="IQQ125" s="119"/>
      <c r="IQR125" s="119"/>
      <c r="IQS125" s="119" t="s">
        <v>4</v>
      </c>
      <c r="IQT125" s="119"/>
      <c r="IQU125" s="119"/>
      <c r="IQV125" s="119"/>
      <c r="IQW125" s="119"/>
      <c r="IQX125" s="119"/>
      <c r="IQY125" s="119"/>
      <c r="IQZ125" s="119"/>
      <c r="IRA125" s="119" t="s">
        <v>4</v>
      </c>
      <c r="IRB125" s="119"/>
      <c r="IRC125" s="119"/>
      <c r="IRD125" s="119"/>
      <c r="IRE125" s="119"/>
      <c r="IRF125" s="119"/>
      <c r="IRG125" s="119"/>
      <c r="IRH125" s="119"/>
      <c r="IRI125" s="119" t="s">
        <v>4</v>
      </c>
      <c r="IRJ125" s="119"/>
      <c r="IRK125" s="119"/>
      <c r="IRL125" s="119"/>
      <c r="IRM125" s="119"/>
      <c r="IRN125" s="119"/>
      <c r="IRO125" s="119"/>
      <c r="IRP125" s="119"/>
      <c r="IRQ125" s="119" t="s">
        <v>4</v>
      </c>
      <c r="IRR125" s="119"/>
      <c r="IRS125" s="119"/>
      <c r="IRT125" s="119"/>
      <c r="IRU125" s="119"/>
      <c r="IRV125" s="119"/>
      <c r="IRW125" s="119"/>
      <c r="IRX125" s="119"/>
      <c r="IRY125" s="119" t="s">
        <v>4</v>
      </c>
      <c r="IRZ125" s="119"/>
      <c r="ISA125" s="119"/>
      <c r="ISB125" s="119"/>
      <c r="ISC125" s="119"/>
      <c r="ISD125" s="119"/>
      <c r="ISE125" s="119"/>
      <c r="ISF125" s="119"/>
      <c r="ISG125" s="119" t="s">
        <v>4</v>
      </c>
      <c r="ISH125" s="119"/>
      <c r="ISI125" s="119"/>
      <c r="ISJ125" s="119"/>
      <c r="ISK125" s="119"/>
      <c r="ISL125" s="119"/>
      <c r="ISM125" s="119"/>
      <c r="ISN125" s="119"/>
      <c r="ISO125" s="119" t="s">
        <v>4</v>
      </c>
      <c r="ISP125" s="119"/>
      <c r="ISQ125" s="119"/>
      <c r="ISR125" s="119"/>
      <c r="ISS125" s="119"/>
      <c r="IST125" s="119"/>
      <c r="ISU125" s="119"/>
      <c r="ISV125" s="119"/>
      <c r="ISW125" s="119" t="s">
        <v>4</v>
      </c>
      <c r="ISX125" s="119"/>
      <c r="ISY125" s="119"/>
      <c r="ISZ125" s="119"/>
      <c r="ITA125" s="119"/>
      <c r="ITB125" s="119"/>
      <c r="ITC125" s="119"/>
      <c r="ITD125" s="119"/>
      <c r="ITE125" s="119" t="s">
        <v>4</v>
      </c>
      <c r="ITF125" s="119"/>
      <c r="ITG125" s="119"/>
      <c r="ITH125" s="119"/>
      <c r="ITI125" s="119"/>
      <c r="ITJ125" s="119"/>
      <c r="ITK125" s="119"/>
      <c r="ITL125" s="119"/>
      <c r="ITM125" s="119" t="s">
        <v>4</v>
      </c>
      <c r="ITN125" s="119"/>
      <c r="ITO125" s="119"/>
      <c r="ITP125" s="119"/>
      <c r="ITQ125" s="119"/>
      <c r="ITR125" s="119"/>
      <c r="ITS125" s="119"/>
      <c r="ITT125" s="119"/>
      <c r="ITU125" s="119" t="s">
        <v>4</v>
      </c>
      <c r="ITV125" s="119"/>
      <c r="ITW125" s="119"/>
      <c r="ITX125" s="119"/>
      <c r="ITY125" s="119"/>
      <c r="ITZ125" s="119"/>
      <c r="IUA125" s="119"/>
      <c r="IUB125" s="119"/>
      <c r="IUC125" s="119" t="s">
        <v>4</v>
      </c>
      <c r="IUD125" s="119"/>
      <c r="IUE125" s="119"/>
      <c r="IUF125" s="119"/>
      <c r="IUG125" s="119"/>
      <c r="IUH125" s="119"/>
      <c r="IUI125" s="119"/>
      <c r="IUJ125" s="119"/>
      <c r="IUK125" s="119" t="s">
        <v>4</v>
      </c>
      <c r="IUL125" s="119"/>
      <c r="IUM125" s="119"/>
      <c r="IUN125" s="119"/>
      <c r="IUO125" s="119"/>
      <c r="IUP125" s="119"/>
      <c r="IUQ125" s="119"/>
      <c r="IUR125" s="119"/>
      <c r="IUS125" s="119" t="s">
        <v>4</v>
      </c>
      <c r="IUT125" s="119"/>
      <c r="IUU125" s="119"/>
      <c r="IUV125" s="119"/>
      <c r="IUW125" s="119"/>
      <c r="IUX125" s="119"/>
      <c r="IUY125" s="119"/>
      <c r="IUZ125" s="119"/>
      <c r="IVA125" s="119" t="s">
        <v>4</v>
      </c>
      <c r="IVB125" s="119"/>
      <c r="IVC125" s="119"/>
      <c r="IVD125" s="119"/>
      <c r="IVE125" s="119"/>
      <c r="IVF125" s="119"/>
      <c r="IVG125" s="119"/>
      <c r="IVH125" s="119"/>
      <c r="IVI125" s="119" t="s">
        <v>4</v>
      </c>
      <c r="IVJ125" s="119"/>
      <c r="IVK125" s="119"/>
      <c r="IVL125" s="119"/>
      <c r="IVM125" s="119"/>
      <c r="IVN125" s="119"/>
      <c r="IVO125" s="119"/>
      <c r="IVP125" s="119"/>
      <c r="IVQ125" s="119" t="s">
        <v>4</v>
      </c>
      <c r="IVR125" s="119"/>
      <c r="IVS125" s="119"/>
      <c r="IVT125" s="119"/>
      <c r="IVU125" s="119"/>
      <c r="IVV125" s="119"/>
      <c r="IVW125" s="119"/>
      <c r="IVX125" s="119"/>
      <c r="IVY125" s="119" t="s">
        <v>4</v>
      </c>
      <c r="IVZ125" s="119"/>
      <c r="IWA125" s="119"/>
      <c r="IWB125" s="119"/>
      <c r="IWC125" s="119"/>
      <c r="IWD125" s="119"/>
      <c r="IWE125" s="119"/>
      <c r="IWF125" s="119"/>
      <c r="IWG125" s="119" t="s">
        <v>4</v>
      </c>
      <c r="IWH125" s="119"/>
      <c r="IWI125" s="119"/>
      <c r="IWJ125" s="119"/>
      <c r="IWK125" s="119"/>
      <c r="IWL125" s="119"/>
      <c r="IWM125" s="119"/>
      <c r="IWN125" s="119"/>
      <c r="IWO125" s="119" t="s">
        <v>4</v>
      </c>
      <c r="IWP125" s="119"/>
      <c r="IWQ125" s="119"/>
      <c r="IWR125" s="119"/>
      <c r="IWS125" s="119"/>
      <c r="IWT125" s="119"/>
      <c r="IWU125" s="119"/>
      <c r="IWV125" s="119"/>
      <c r="IWW125" s="119" t="s">
        <v>4</v>
      </c>
      <c r="IWX125" s="119"/>
      <c r="IWY125" s="119"/>
      <c r="IWZ125" s="119"/>
      <c r="IXA125" s="119"/>
      <c r="IXB125" s="119"/>
      <c r="IXC125" s="119"/>
      <c r="IXD125" s="119"/>
      <c r="IXE125" s="119" t="s">
        <v>4</v>
      </c>
      <c r="IXF125" s="119"/>
      <c r="IXG125" s="119"/>
      <c r="IXH125" s="119"/>
      <c r="IXI125" s="119"/>
      <c r="IXJ125" s="119"/>
      <c r="IXK125" s="119"/>
      <c r="IXL125" s="119"/>
      <c r="IXM125" s="119" t="s">
        <v>4</v>
      </c>
      <c r="IXN125" s="119"/>
      <c r="IXO125" s="119"/>
      <c r="IXP125" s="119"/>
      <c r="IXQ125" s="119"/>
      <c r="IXR125" s="119"/>
      <c r="IXS125" s="119"/>
      <c r="IXT125" s="119"/>
      <c r="IXU125" s="119" t="s">
        <v>4</v>
      </c>
      <c r="IXV125" s="119"/>
      <c r="IXW125" s="119"/>
      <c r="IXX125" s="119"/>
      <c r="IXY125" s="119"/>
      <c r="IXZ125" s="119"/>
      <c r="IYA125" s="119"/>
      <c r="IYB125" s="119"/>
      <c r="IYC125" s="119" t="s">
        <v>4</v>
      </c>
      <c r="IYD125" s="119"/>
      <c r="IYE125" s="119"/>
      <c r="IYF125" s="119"/>
      <c r="IYG125" s="119"/>
      <c r="IYH125" s="119"/>
      <c r="IYI125" s="119"/>
      <c r="IYJ125" s="119"/>
      <c r="IYK125" s="119" t="s">
        <v>4</v>
      </c>
      <c r="IYL125" s="119"/>
      <c r="IYM125" s="119"/>
      <c r="IYN125" s="119"/>
      <c r="IYO125" s="119"/>
      <c r="IYP125" s="119"/>
      <c r="IYQ125" s="119"/>
      <c r="IYR125" s="119"/>
      <c r="IYS125" s="119" t="s">
        <v>4</v>
      </c>
      <c r="IYT125" s="119"/>
      <c r="IYU125" s="119"/>
      <c r="IYV125" s="119"/>
      <c r="IYW125" s="119"/>
      <c r="IYX125" s="119"/>
      <c r="IYY125" s="119"/>
      <c r="IYZ125" s="119"/>
      <c r="IZA125" s="119" t="s">
        <v>4</v>
      </c>
      <c r="IZB125" s="119"/>
      <c r="IZC125" s="119"/>
      <c r="IZD125" s="119"/>
      <c r="IZE125" s="119"/>
      <c r="IZF125" s="119"/>
      <c r="IZG125" s="119"/>
      <c r="IZH125" s="119"/>
      <c r="IZI125" s="119" t="s">
        <v>4</v>
      </c>
      <c r="IZJ125" s="119"/>
      <c r="IZK125" s="119"/>
      <c r="IZL125" s="119"/>
      <c r="IZM125" s="119"/>
      <c r="IZN125" s="119"/>
      <c r="IZO125" s="119"/>
      <c r="IZP125" s="119"/>
      <c r="IZQ125" s="119" t="s">
        <v>4</v>
      </c>
      <c r="IZR125" s="119"/>
      <c r="IZS125" s="119"/>
      <c r="IZT125" s="119"/>
      <c r="IZU125" s="119"/>
      <c r="IZV125" s="119"/>
      <c r="IZW125" s="119"/>
      <c r="IZX125" s="119"/>
      <c r="IZY125" s="119" t="s">
        <v>4</v>
      </c>
      <c r="IZZ125" s="119"/>
      <c r="JAA125" s="119"/>
      <c r="JAB125" s="119"/>
      <c r="JAC125" s="119"/>
      <c r="JAD125" s="119"/>
      <c r="JAE125" s="119"/>
      <c r="JAF125" s="119"/>
      <c r="JAG125" s="119" t="s">
        <v>4</v>
      </c>
      <c r="JAH125" s="119"/>
      <c r="JAI125" s="119"/>
      <c r="JAJ125" s="119"/>
      <c r="JAK125" s="119"/>
      <c r="JAL125" s="119"/>
      <c r="JAM125" s="119"/>
      <c r="JAN125" s="119"/>
      <c r="JAO125" s="119" t="s">
        <v>4</v>
      </c>
      <c r="JAP125" s="119"/>
      <c r="JAQ125" s="119"/>
      <c r="JAR125" s="119"/>
      <c r="JAS125" s="119"/>
      <c r="JAT125" s="119"/>
      <c r="JAU125" s="119"/>
      <c r="JAV125" s="119"/>
      <c r="JAW125" s="119" t="s">
        <v>4</v>
      </c>
      <c r="JAX125" s="119"/>
      <c r="JAY125" s="119"/>
      <c r="JAZ125" s="119"/>
      <c r="JBA125" s="119"/>
      <c r="JBB125" s="119"/>
      <c r="JBC125" s="119"/>
      <c r="JBD125" s="119"/>
      <c r="JBE125" s="119" t="s">
        <v>4</v>
      </c>
      <c r="JBF125" s="119"/>
      <c r="JBG125" s="119"/>
      <c r="JBH125" s="119"/>
      <c r="JBI125" s="119"/>
      <c r="JBJ125" s="119"/>
      <c r="JBK125" s="119"/>
      <c r="JBL125" s="119"/>
      <c r="JBM125" s="119" t="s">
        <v>4</v>
      </c>
      <c r="JBN125" s="119"/>
      <c r="JBO125" s="119"/>
      <c r="JBP125" s="119"/>
      <c r="JBQ125" s="119"/>
      <c r="JBR125" s="119"/>
      <c r="JBS125" s="119"/>
      <c r="JBT125" s="119"/>
      <c r="JBU125" s="119" t="s">
        <v>4</v>
      </c>
      <c r="JBV125" s="119"/>
      <c r="JBW125" s="119"/>
      <c r="JBX125" s="119"/>
      <c r="JBY125" s="119"/>
      <c r="JBZ125" s="119"/>
      <c r="JCA125" s="119"/>
      <c r="JCB125" s="119"/>
      <c r="JCC125" s="119" t="s">
        <v>4</v>
      </c>
      <c r="JCD125" s="119"/>
      <c r="JCE125" s="119"/>
      <c r="JCF125" s="119"/>
      <c r="JCG125" s="119"/>
      <c r="JCH125" s="119"/>
      <c r="JCI125" s="119"/>
      <c r="JCJ125" s="119"/>
      <c r="JCK125" s="119" t="s">
        <v>4</v>
      </c>
      <c r="JCL125" s="119"/>
      <c r="JCM125" s="119"/>
      <c r="JCN125" s="119"/>
      <c r="JCO125" s="119"/>
      <c r="JCP125" s="119"/>
      <c r="JCQ125" s="119"/>
      <c r="JCR125" s="119"/>
      <c r="JCS125" s="119" t="s">
        <v>4</v>
      </c>
      <c r="JCT125" s="119"/>
      <c r="JCU125" s="119"/>
      <c r="JCV125" s="119"/>
      <c r="JCW125" s="119"/>
      <c r="JCX125" s="119"/>
      <c r="JCY125" s="119"/>
      <c r="JCZ125" s="119"/>
      <c r="JDA125" s="119" t="s">
        <v>4</v>
      </c>
      <c r="JDB125" s="119"/>
      <c r="JDC125" s="119"/>
      <c r="JDD125" s="119"/>
      <c r="JDE125" s="119"/>
      <c r="JDF125" s="119"/>
      <c r="JDG125" s="119"/>
      <c r="JDH125" s="119"/>
      <c r="JDI125" s="119" t="s">
        <v>4</v>
      </c>
      <c r="JDJ125" s="119"/>
      <c r="JDK125" s="119"/>
      <c r="JDL125" s="119"/>
      <c r="JDM125" s="119"/>
      <c r="JDN125" s="119"/>
      <c r="JDO125" s="119"/>
      <c r="JDP125" s="119"/>
      <c r="JDQ125" s="119" t="s">
        <v>4</v>
      </c>
      <c r="JDR125" s="119"/>
      <c r="JDS125" s="119"/>
      <c r="JDT125" s="119"/>
      <c r="JDU125" s="119"/>
      <c r="JDV125" s="119"/>
      <c r="JDW125" s="119"/>
      <c r="JDX125" s="119"/>
      <c r="JDY125" s="119" t="s">
        <v>4</v>
      </c>
      <c r="JDZ125" s="119"/>
      <c r="JEA125" s="119"/>
      <c r="JEB125" s="119"/>
      <c r="JEC125" s="119"/>
      <c r="JED125" s="119"/>
      <c r="JEE125" s="119"/>
      <c r="JEF125" s="119"/>
      <c r="JEG125" s="119" t="s">
        <v>4</v>
      </c>
      <c r="JEH125" s="119"/>
      <c r="JEI125" s="119"/>
      <c r="JEJ125" s="119"/>
      <c r="JEK125" s="119"/>
      <c r="JEL125" s="119"/>
      <c r="JEM125" s="119"/>
      <c r="JEN125" s="119"/>
      <c r="JEO125" s="119" t="s">
        <v>4</v>
      </c>
      <c r="JEP125" s="119"/>
      <c r="JEQ125" s="119"/>
      <c r="JER125" s="119"/>
      <c r="JES125" s="119"/>
      <c r="JET125" s="119"/>
      <c r="JEU125" s="119"/>
      <c r="JEV125" s="119"/>
      <c r="JEW125" s="119" t="s">
        <v>4</v>
      </c>
      <c r="JEX125" s="119"/>
      <c r="JEY125" s="119"/>
      <c r="JEZ125" s="119"/>
      <c r="JFA125" s="119"/>
      <c r="JFB125" s="119"/>
      <c r="JFC125" s="119"/>
      <c r="JFD125" s="119"/>
      <c r="JFE125" s="119" t="s">
        <v>4</v>
      </c>
      <c r="JFF125" s="119"/>
      <c r="JFG125" s="119"/>
      <c r="JFH125" s="119"/>
      <c r="JFI125" s="119"/>
      <c r="JFJ125" s="119"/>
      <c r="JFK125" s="119"/>
      <c r="JFL125" s="119"/>
      <c r="JFM125" s="119" t="s">
        <v>4</v>
      </c>
      <c r="JFN125" s="119"/>
      <c r="JFO125" s="119"/>
      <c r="JFP125" s="119"/>
      <c r="JFQ125" s="119"/>
      <c r="JFR125" s="119"/>
      <c r="JFS125" s="119"/>
      <c r="JFT125" s="119"/>
      <c r="JFU125" s="119" t="s">
        <v>4</v>
      </c>
      <c r="JFV125" s="119"/>
      <c r="JFW125" s="119"/>
      <c r="JFX125" s="119"/>
      <c r="JFY125" s="119"/>
      <c r="JFZ125" s="119"/>
      <c r="JGA125" s="119"/>
      <c r="JGB125" s="119"/>
      <c r="JGC125" s="119" t="s">
        <v>4</v>
      </c>
      <c r="JGD125" s="119"/>
      <c r="JGE125" s="119"/>
      <c r="JGF125" s="119"/>
      <c r="JGG125" s="119"/>
      <c r="JGH125" s="119"/>
      <c r="JGI125" s="119"/>
      <c r="JGJ125" s="119"/>
      <c r="JGK125" s="119" t="s">
        <v>4</v>
      </c>
      <c r="JGL125" s="119"/>
      <c r="JGM125" s="119"/>
      <c r="JGN125" s="119"/>
      <c r="JGO125" s="119"/>
      <c r="JGP125" s="119"/>
      <c r="JGQ125" s="119"/>
      <c r="JGR125" s="119"/>
      <c r="JGS125" s="119" t="s">
        <v>4</v>
      </c>
      <c r="JGT125" s="119"/>
      <c r="JGU125" s="119"/>
      <c r="JGV125" s="119"/>
      <c r="JGW125" s="119"/>
      <c r="JGX125" s="119"/>
      <c r="JGY125" s="119"/>
      <c r="JGZ125" s="119"/>
      <c r="JHA125" s="119" t="s">
        <v>4</v>
      </c>
      <c r="JHB125" s="119"/>
      <c r="JHC125" s="119"/>
      <c r="JHD125" s="119"/>
      <c r="JHE125" s="119"/>
      <c r="JHF125" s="119"/>
      <c r="JHG125" s="119"/>
      <c r="JHH125" s="119"/>
      <c r="JHI125" s="119" t="s">
        <v>4</v>
      </c>
      <c r="JHJ125" s="119"/>
      <c r="JHK125" s="119"/>
      <c r="JHL125" s="119"/>
      <c r="JHM125" s="119"/>
      <c r="JHN125" s="119"/>
      <c r="JHO125" s="119"/>
      <c r="JHP125" s="119"/>
      <c r="JHQ125" s="119" t="s">
        <v>4</v>
      </c>
      <c r="JHR125" s="119"/>
      <c r="JHS125" s="119"/>
      <c r="JHT125" s="119"/>
      <c r="JHU125" s="119"/>
      <c r="JHV125" s="119"/>
      <c r="JHW125" s="119"/>
      <c r="JHX125" s="119"/>
      <c r="JHY125" s="119" t="s">
        <v>4</v>
      </c>
      <c r="JHZ125" s="119"/>
      <c r="JIA125" s="119"/>
      <c r="JIB125" s="119"/>
      <c r="JIC125" s="119"/>
      <c r="JID125" s="119"/>
      <c r="JIE125" s="119"/>
      <c r="JIF125" s="119"/>
      <c r="JIG125" s="119" t="s">
        <v>4</v>
      </c>
      <c r="JIH125" s="119"/>
      <c r="JII125" s="119"/>
      <c r="JIJ125" s="119"/>
      <c r="JIK125" s="119"/>
      <c r="JIL125" s="119"/>
      <c r="JIM125" s="119"/>
      <c r="JIN125" s="119"/>
      <c r="JIO125" s="119" t="s">
        <v>4</v>
      </c>
      <c r="JIP125" s="119"/>
      <c r="JIQ125" s="119"/>
      <c r="JIR125" s="119"/>
      <c r="JIS125" s="119"/>
      <c r="JIT125" s="119"/>
      <c r="JIU125" s="119"/>
      <c r="JIV125" s="119"/>
      <c r="JIW125" s="119" t="s">
        <v>4</v>
      </c>
      <c r="JIX125" s="119"/>
      <c r="JIY125" s="119"/>
      <c r="JIZ125" s="119"/>
      <c r="JJA125" s="119"/>
      <c r="JJB125" s="119"/>
      <c r="JJC125" s="119"/>
      <c r="JJD125" s="119"/>
      <c r="JJE125" s="119" t="s">
        <v>4</v>
      </c>
      <c r="JJF125" s="119"/>
      <c r="JJG125" s="119"/>
      <c r="JJH125" s="119"/>
      <c r="JJI125" s="119"/>
      <c r="JJJ125" s="119"/>
      <c r="JJK125" s="119"/>
      <c r="JJL125" s="119"/>
      <c r="JJM125" s="119" t="s">
        <v>4</v>
      </c>
      <c r="JJN125" s="119"/>
      <c r="JJO125" s="119"/>
      <c r="JJP125" s="119"/>
      <c r="JJQ125" s="119"/>
      <c r="JJR125" s="119"/>
      <c r="JJS125" s="119"/>
      <c r="JJT125" s="119"/>
      <c r="JJU125" s="119" t="s">
        <v>4</v>
      </c>
      <c r="JJV125" s="119"/>
      <c r="JJW125" s="119"/>
      <c r="JJX125" s="119"/>
      <c r="JJY125" s="119"/>
      <c r="JJZ125" s="119"/>
      <c r="JKA125" s="119"/>
      <c r="JKB125" s="119"/>
      <c r="JKC125" s="119" t="s">
        <v>4</v>
      </c>
      <c r="JKD125" s="119"/>
      <c r="JKE125" s="119"/>
      <c r="JKF125" s="119"/>
      <c r="JKG125" s="119"/>
      <c r="JKH125" s="119"/>
      <c r="JKI125" s="119"/>
      <c r="JKJ125" s="119"/>
      <c r="JKK125" s="119" t="s">
        <v>4</v>
      </c>
      <c r="JKL125" s="119"/>
      <c r="JKM125" s="119"/>
      <c r="JKN125" s="119"/>
      <c r="JKO125" s="119"/>
      <c r="JKP125" s="119"/>
      <c r="JKQ125" s="119"/>
      <c r="JKR125" s="119"/>
      <c r="JKS125" s="119" t="s">
        <v>4</v>
      </c>
      <c r="JKT125" s="119"/>
      <c r="JKU125" s="119"/>
      <c r="JKV125" s="119"/>
      <c r="JKW125" s="119"/>
      <c r="JKX125" s="119"/>
      <c r="JKY125" s="119"/>
      <c r="JKZ125" s="119"/>
      <c r="JLA125" s="119" t="s">
        <v>4</v>
      </c>
      <c r="JLB125" s="119"/>
      <c r="JLC125" s="119"/>
      <c r="JLD125" s="119"/>
      <c r="JLE125" s="119"/>
      <c r="JLF125" s="119"/>
      <c r="JLG125" s="119"/>
      <c r="JLH125" s="119"/>
      <c r="JLI125" s="119" t="s">
        <v>4</v>
      </c>
      <c r="JLJ125" s="119"/>
      <c r="JLK125" s="119"/>
      <c r="JLL125" s="119"/>
      <c r="JLM125" s="119"/>
      <c r="JLN125" s="119"/>
      <c r="JLO125" s="119"/>
      <c r="JLP125" s="119"/>
      <c r="JLQ125" s="119" t="s">
        <v>4</v>
      </c>
      <c r="JLR125" s="119"/>
      <c r="JLS125" s="119"/>
      <c r="JLT125" s="119"/>
      <c r="JLU125" s="119"/>
      <c r="JLV125" s="119"/>
      <c r="JLW125" s="119"/>
      <c r="JLX125" s="119"/>
      <c r="JLY125" s="119" t="s">
        <v>4</v>
      </c>
      <c r="JLZ125" s="119"/>
      <c r="JMA125" s="119"/>
      <c r="JMB125" s="119"/>
      <c r="JMC125" s="119"/>
      <c r="JMD125" s="119"/>
      <c r="JME125" s="119"/>
      <c r="JMF125" s="119"/>
      <c r="JMG125" s="119" t="s">
        <v>4</v>
      </c>
      <c r="JMH125" s="119"/>
      <c r="JMI125" s="119"/>
      <c r="JMJ125" s="119"/>
      <c r="JMK125" s="119"/>
      <c r="JML125" s="119"/>
      <c r="JMM125" s="119"/>
      <c r="JMN125" s="119"/>
      <c r="JMO125" s="119" t="s">
        <v>4</v>
      </c>
      <c r="JMP125" s="119"/>
      <c r="JMQ125" s="119"/>
      <c r="JMR125" s="119"/>
      <c r="JMS125" s="119"/>
      <c r="JMT125" s="119"/>
      <c r="JMU125" s="119"/>
      <c r="JMV125" s="119"/>
      <c r="JMW125" s="119" t="s">
        <v>4</v>
      </c>
      <c r="JMX125" s="119"/>
      <c r="JMY125" s="119"/>
      <c r="JMZ125" s="119"/>
      <c r="JNA125" s="119"/>
      <c r="JNB125" s="119"/>
      <c r="JNC125" s="119"/>
      <c r="JND125" s="119"/>
      <c r="JNE125" s="119" t="s">
        <v>4</v>
      </c>
      <c r="JNF125" s="119"/>
      <c r="JNG125" s="119"/>
      <c r="JNH125" s="119"/>
      <c r="JNI125" s="119"/>
      <c r="JNJ125" s="119"/>
      <c r="JNK125" s="119"/>
      <c r="JNL125" s="119"/>
      <c r="JNM125" s="119" t="s">
        <v>4</v>
      </c>
      <c r="JNN125" s="119"/>
      <c r="JNO125" s="119"/>
      <c r="JNP125" s="119"/>
      <c r="JNQ125" s="119"/>
      <c r="JNR125" s="119"/>
      <c r="JNS125" s="119"/>
      <c r="JNT125" s="119"/>
      <c r="JNU125" s="119" t="s">
        <v>4</v>
      </c>
      <c r="JNV125" s="119"/>
      <c r="JNW125" s="119"/>
      <c r="JNX125" s="119"/>
      <c r="JNY125" s="119"/>
      <c r="JNZ125" s="119"/>
      <c r="JOA125" s="119"/>
      <c r="JOB125" s="119"/>
      <c r="JOC125" s="119" t="s">
        <v>4</v>
      </c>
      <c r="JOD125" s="119"/>
      <c r="JOE125" s="119"/>
      <c r="JOF125" s="119"/>
      <c r="JOG125" s="119"/>
      <c r="JOH125" s="119"/>
      <c r="JOI125" s="119"/>
      <c r="JOJ125" s="119"/>
      <c r="JOK125" s="119" t="s">
        <v>4</v>
      </c>
      <c r="JOL125" s="119"/>
      <c r="JOM125" s="119"/>
      <c r="JON125" s="119"/>
      <c r="JOO125" s="119"/>
      <c r="JOP125" s="119"/>
      <c r="JOQ125" s="119"/>
      <c r="JOR125" s="119"/>
      <c r="JOS125" s="119" t="s">
        <v>4</v>
      </c>
      <c r="JOT125" s="119"/>
      <c r="JOU125" s="119"/>
      <c r="JOV125" s="119"/>
      <c r="JOW125" s="119"/>
      <c r="JOX125" s="119"/>
      <c r="JOY125" s="119"/>
      <c r="JOZ125" s="119"/>
      <c r="JPA125" s="119" t="s">
        <v>4</v>
      </c>
      <c r="JPB125" s="119"/>
      <c r="JPC125" s="119"/>
      <c r="JPD125" s="119"/>
      <c r="JPE125" s="119"/>
      <c r="JPF125" s="119"/>
      <c r="JPG125" s="119"/>
      <c r="JPH125" s="119"/>
      <c r="JPI125" s="119" t="s">
        <v>4</v>
      </c>
      <c r="JPJ125" s="119"/>
      <c r="JPK125" s="119"/>
      <c r="JPL125" s="119"/>
      <c r="JPM125" s="119"/>
      <c r="JPN125" s="119"/>
      <c r="JPO125" s="119"/>
      <c r="JPP125" s="119"/>
      <c r="JPQ125" s="119" t="s">
        <v>4</v>
      </c>
      <c r="JPR125" s="119"/>
      <c r="JPS125" s="119"/>
      <c r="JPT125" s="119"/>
      <c r="JPU125" s="119"/>
      <c r="JPV125" s="119"/>
      <c r="JPW125" s="119"/>
      <c r="JPX125" s="119"/>
      <c r="JPY125" s="119" t="s">
        <v>4</v>
      </c>
      <c r="JPZ125" s="119"/>
      <c r="JQA125" s="119"/>
      <c r="JQB125" s="119"/>
      <c r="JQC125" s="119"/>
      <c r="JQD125" s="119"/>
      <c r="JQE125" s="119"/>
      <c r="JQF125" s="119"/>
      <c r="JQG125" s="119" t="s">
        <v>4</v>
      </c>
      <c r="JQH125" s="119"/>
      <c r="JQI125" s="119"/>
      <c r="JQJ125" s="119"/>
      <c r="JQK125" s="119"/>
      <c r="JQL125" s="119"/>
      <c r="JQM125" s="119"/>
      <c r="JQN125" s="119"/>
      <c r="JQO125" s="119" t="s">
        <v>4</v>
      </c>
      <c r="JQP125" s="119"/>
      <c r="JQQ125" s="119"/>
      <c r="JQR125" s="119"/>
      <c r="JQS125" s="119"/>
      <c r="JQT125" s="119"/>
      <c r="JQU125" s="119"/>
      <c r="JQV125" s="119"/>
      <c r="JQW125" s="119" t="s">
        <v>4</v>
      </c>
      <c r="JQX125" s="119"/>
      <c r="JQY125" s="119"/>
      <c r="JQZ125" s="119"/>
      <c r="JRA125" s="119"/>
      <c r="JRB125" s="119"/>
      <c r="JRC125" s="119"/>
      <c r="JRD125" s="119"/>
      <c r="JRE125" s="119" t="s">
        <v>4</v>
      </c>
      <c r="JRF125" s="119"/>
      <c r="JRG125" s="119"/>
      <c r="JRH125" s="119"/>
      <c r="JRI125" s="119"/>
      <c r="JRJ125" s="119"/>
      <c r="JRK125" s="119"/>
      <c r="JRL125" s="119"/>
      <c r="JRM125" s="119" t="s">
        <v>4</v>
      </c>
      <c r="JRN125" s="119"/>
      <c r="JRO125" s="119"/>
      <c r="JRP125" s="119"/>
      <c r="JRQ125" s="119"/>
      <c r="JRR125" s="119"/>
      <c r="JRS125" s="119"/>
      <c r="JRT125" s="119"/>
      <c r="JRU125" s="119" t="s">
        <v>4</v>
      </c>
      <c r="JRV125" s="119"/>
      <c r="JRW125" s="119"/>
      <c r="JRX125" s="119"/>
      <c r="JRY125" s="119"/>
      <c r="JRZ125" s="119"/>
      <c r="JSA125" s="119"/>
      <c r="JSB125" s="119"/>
      <c r="JSC125" s="119" t="s">
        <v>4</v>
      </c>
      <c r="JSD125" s="119"/>
      <c r="JSE125" s="119"/>
      <c r="JSF125" s="119"/>
      <c r="JSG125" s="119"/>
      <c r="JSH125" s="119"/>
      <c r="JSI125" s="119"/>
      <c r="JSJ125" s="119"/>
      <c r="JSK125" s="119" t="s">
        <v>4</v>
      </c>
      <c r="JSL125" s="119"/>
      <c r="JSM125" s="119"/>
      <c r="JSN125" s="119"/>
      <c r="JSO125" s="119"/>
      <c r="JSP125" s="119"/>
      <c r="JSQ125" s="119"/>
      <c r="JSR125" s="119"/>
      <c r="JSS125" s="119" t="s">
        <v>4</v>
      </c>
      <c r="JST125" s="119"/>
      <c r="JSU125" s="119"/>
      <c r="JSV125" s="119"/>
      <c r="JSW125" s="119"/>
      <c r="JSX125" s="119"/>
      <c r="JSY125" s="119"/>
      <c r="JSZ125" s="119"/>
      <c r="JTA125" s="119" t="s">
        <v>4</v>
      </c>
      <c r="JTB125" s="119"/>
      <c r="JTC125" s="119"/>
      <c r="JTD125" s="119"/>
      <c r="JTE125" s="119"/>
      <c r="JTF125" s="119"/>
      <c r="JTG125" s="119"/>
      <c r="JTH125" s="119"/>
      <c r="JTI125" s="119" t="s">
        <v>4</v>
      </c>
      <c r="JTJ125" s="119"/>
      <c r="JTK125" s="119"/>
      <c r="JTL125" s="119"/>
      <c r="JTM125" s="119"/>
      <c r="JTN125" s="119"/>
      <c r="JTO125" s="119"/>
      <c r="JTP125" s="119"/>
      <c r="JTQ125" s="119" t="s">
        <v>4</v>
      </c>
      <c r="JTR125" s="119"/>
      <c r="JTS125" s="119"/>
      <c r="JTT125" s="119"/>
      <c r="JTU125" s="119"/>
      <c r="JTV125" s="119"/>
      <c r="JTW125" s="119"/>
      <c r="JTX125" s="119"/>
      <c r="JTY125" s="119" t="s">
        <v>4</v>
      </c>
      <c r="JTZ125" s="119"/>
      <c r="JUA125" s="119"/>
      <c r="JUB125" s="119"/>
      <c r="JUC125" s="119"/>
      <c r="JUD125" s="119"/>
      <c r="JUE125" s="119"/>
      <c r="JUF125" s="119"/>
      <c r="JUG125" s="119" t="s">
        <v>4</v>
      </c>
      <c r="JUH125" s="119"/>
      <c r="JUI125" s="119"/>
      <c r="JUJ125" s="119"/>
      <c r="JUK125" s="119"/>
      <c r="JUL125" s="119"/>
      <c r="JUM125" s="119"/>
      <c r="JUN125" s="119"/>
      <c r="JUO125" s="119" t="s">
        <v>4</v>
      </c>
      <c r="JUP125" s="119"/>
      <c r="JUQ125" s="119"/>
      <c r="JUR125" s="119"/>
      <c r="JUS125" s="119"/>
      <c r="JUT125" s="119"/>
      <c r="JUU125" s="119"/>
      <c r="JUV125" s="119"/>
      <c r="JUW125" s="119" t="s">
        <v>4</v>
      </c>
      <c r="JUX125" s="119"/>
      <c r="JUY125" s="119"/>
      <c r="JUZ125" s="119"/>
      <c r="JVA125" s="119"/>
      <c r="JVB125" s="119"/>
      <c r="JVC125" s="119"/>
      <c r="JVD125" s="119"/>
      <c r="JVE125" s="119" t="s">
        <v>4</v>
      </c>
      <c r="JVF125" s="119"/>
      <c r="JVG125" s="119"/>
      <c r="JVH125" s="119"/>
      <c r="JVI125" s="119"/>
      <c r="JVJ125" s="119"/>
      <c r="JVK125" s="119"/>
      <c r="JVL125" s="119"/>
      <c r="JVM125" s="119" t="s">
        <v>4</v>
      </c>
      <c r="JVN125" s="119"/>
      <c r="JVO125" s="119"/>
      <c r="JVP125" s="119"/>
      <c r="JVQ125" s="119"/>
      <c r="JVR125" s="119"/>
      <c r="JVS125" s="119"/>
      <c r="JVT125" s="119"/>
      <c r="JVU125" s="119" t="s">
        <v>4</v>
      </c>
      <c r="JVV125" s="119"/>
      <c r="JVW125" s="119"/>
      <c r="JVX125" s="119"/>
      <c r="JVY125" s="119"/>
      <c r="JVZ125" s="119"/>
      <c r="JWA125" s="119"/>
      <c r="JWB125" s="119"/>
      <c r="JWC125" s="119" t="s">
        <v>4</v>
      </c>
      <c r="JWD125" s="119"/>
      <c r="JWE125" s="119"/>
      <c r="JWF125" s="119"/>
      <c r="JWG125" s="119"/>
      <c r="JWH125" s="119"/>
      <c r="JWI125" s="119"/>
      <c r="JWJ125" s="119"/>
      <c r="JWK125" s="119" t="s">
        <v>4</v>
      </c>
      <c r="JWL125" s="119"/>
      <c r="JWM125" s="119"/>
      <c r="JWN125" s="119"/>
      <c r="JWO125" s="119"/>
      <c r="JWP125" s="119"/>
      <c r="JWQ125" s="119"/>
      <c r="JWR125" s="119"/>
      <c r="JWS125" s="119" t="s">
        <v>4</v>
      </c>
      <c r="JWT125" s="119"/>
      <c r="JWU125" s="119"/>
      <c r="JWV125" s="119"/>
      <c r="JWW125" s="119"/>
      <c r="JWX125" s="119"/>
      <c r="JWY125" s="119"/>
      <c r="JWZ125" s="119"/>
      <c r="JXA125" s="119" t="s">
        <v>4</v>
      </c>
      <c r="JXB125" s="119"/>
      <c r="JXC125" s="119"/>
      <c r="JXD125" s="119"/>
      <c r="JXE125" s="119"/>
      <c r="JXF125" s="119"/>
      <c r="JXG125" s="119"/>
      <c r="JXH125" s="119"/>
      <c r="JXI125" s="119" t="s">
        <v>4</v>
      </c>
      <c r="JXJ125" s="119"/>
      <c r="JXK125" s="119"/>
      <c r="JXL125" s="119"/>
      <c r="JXM125" s="119"/>
      <c r="JXN125" s="119"/>
      <c r="JXO125" s="119"/>
      <c r="JXP125" s="119"/>
      <c r="JXQ125" s="119" t="s">
        <v>4</v>
      </c>
      <c r="JXR125" s="119"/>
      <c r="JXS125" s="119"/>
      <c r="JXT125" s="119"/>
      <c r="JXU125" s="119"/>
      <c r="JXV125" s="119"/>
      <c r="JXW125" s="119"/>
      <c r="JXX125" s="119"/>
      <c r="JXY125" s="119" t="s">
        <v>4</v>
      </c>
      <c r="JXZ125" s="119"/>
      <c r="JYA125" s="119"/>
      <c r="JYB125" s="119"/>
      <c r="JYC125" s="119"/>
      <c r="JYD125" s="119"/>
      <c r="JYE125" s="119"/>
      <c r="JYF125" s="119"/>
      <c r="JYG125" s="119" t="s">
        <v>4</v>
      </c>
      <c r="JYH125" s="119"/>
      <c r="JYI125" s="119"/>
      <c r="JYJ125" s="119"/>
      <c r="JYK125" s="119"/>
      <c r="JYL125" s="119"/>
      <c r="JYM125" s="119"/>
      <c r="JYN125" s="119"/>
      <c r="JYO125" s="119" t="s">
        <v>4</v>
      </c>
      <c r="JYP125" s="119"/>
      <c r="JYQ125" s="119"/>
      <c r="JYR125" s="119"/>
      <c r="JYS125" s="119"/>
      <c r="JYT125" s="119"/>
      <c r="JYU125" s="119"/>
      <c r="JYV125" s="119"/>
      <c r="JYW125" s="119" t="s">
        <v>4</v>
      </c>
      <c r="JYX125" s="119"/>
      <c r="JYY125" s="119"/>
      <c r="JYZ125" s="119"/>
      <c r="JZA125" s="119"/>
      <c r="JZB125" s="119"/>
      <c r="JZC125" s="119"/>
      <c r="JZD125" s="119"/>
      <c r="JZE125" s="119" t="s">
        <v>4</v>
      </c>
      <c r="JZF125" s="119"/>
      <c r="JZG125" s="119"/>
      <c r="JZH125" s="119"/>
      <c r="JZI125" s="119"/>
      <c r="JZJ125" s="119"/>
      <c r="JZK125" s="119"/>
      <c r="JZL125" s="119"/>
      <c r="JZM125" s="119" t="s">
        <v>4</v>
      </c>
      <c r="JZN125" s="119"/>
      <c r="JZO125" s="119"/>
      <c r="JZP125" s="119"/>
      <c r="JZQ125" s="119"/>
      <c r="JZR125" s="119"/>
      <c r="JZS125" s="119"/>
      <c r="JZT125" s="119"/>
      <c r="JZU125" s="119" t="s">
        <v>4</v>
      </c>
      <c r="JZV125" s="119"/>
      <c r="JZW125" s="119"/>
      <c r="JZX125" s="119"/>
      <c r="JZY125" s="119"/>
      <c r="JZZ125" s="119"/>
      <c r="KAA125" s="119"/>
      <c r="KAB125" s="119"/>
      <c r="KAC125" s="119" t="s">
        <v>4</v>
      </c>
      <c r="KAD125" s="119"/>
      <c r="KAE125" s="119"/>
      <c r="KAF125" s="119"/>
      <c r="KAG125" s="119"/>
      <c r="KAH125" s="119"/>
      <c r="KAI125" s="119"/>
      <c r="KAJ125" s="119"/>
      <c r="KAK125" s="119" t="s">
        <v>4</v>
      </c>
      <c r="KAL125" s="119"/>
      <c r="KAM125" s="119"/>
      <c r="KAN125" s="119"/>
      <c r="KAO125" s="119"/>
      <c r="KAP125" s="119"/>
      <c r="KAQ125" s="119"/>
      <c r="KAR125" s="119"/>
      <c r="KAS125" s="119" t="s">
        <v>4</v>
      </c>
      <c r="KAT125" s="119"/>
      <c r="KAU125" s="119"/>
      <c r="KAV125" s="119"/>
      <c r="KAW125" s="119"/>
      <c r="KAX125" s="119"/>
      <c r="KAY125" s="119"/>
      <c r="KAZ125" s="119"/>
      <c r="KBA125" s="119" t="s">
        <v>4</v>
      </c>
      <c r="KBB125" s="119"/>
      <c r="KBC125" s="119"/>
      <c r="KBD125" s="119"/>
      <c r="KBE125" s="119"/>
      <c r="KBF125" s="119"/>
      <c r="KBG125" s="119"/>
      <c r="KBH125" s="119"/>
      <c r="KBI125" s="119" t="s">
        <v>4</v>
      </c>
      <c r="KBJ125" s="119"/>
      <c r="KBK125" s="119"/>
      <c r="KBL125" s="119"/>
      <c r="KBM125" s="119"/>
      <c r="KBN125" s="119"/>
      <c r="KBO125" s="119"/>
      <c r="KBP125" s="119"/>
      <c r="KBQ125" s="119" t="s">
        <v>4</v>
      </c>
      <c r="KBR125" s="119"/>
      <c r="KBS125" s="119"/>
      <c r="KBT125" s="119"/>
      <c r="KBU125" s="119"/>
      <c r="KBV125" s="119"/>
      <c r="KBW125" s="119"/>
      <c r="KBX125" s="119"/>
      <c r="KBY125" s="119" t="s">
        <v>4</v>
      </c>
      <c r="KBZ125" s="119"/>
      <c r="KCA125" s="119"/>
      <c r="KCB125" s="119"/>
      <c r="KCC125" s="119"/>
      <c r="KCD125" s="119"/>
      <c r="KCE125" s="119"/>
      <c r="KCF125" s="119"/>
      <c r="KCG125" s="119" t="s">
        <v>4</v>
      </c>
      <c r="KCH125" s="119"/>
      <c r="KCI125" s="119"/>
      <c r="KCJ125" s="119"/>
      <c r="KCK125" s="119"/>
      <c r="KCL125" s="119"/>
      <c r="KCM125" s="119"/>
      <c r="KCN125" s="119"/>
      <c r="KCO125" s="119" t="s">
        <v>4</v>
      </c>
      <c r="KCP125" s="119"/>
      <c r="KCQ125" s="119"/>
      <c r="KCR125" s="119"/>
      <c r="KCS125" s="119"/>
      <c r="KCT125" s="119"/>
      <c r="KCU125" s="119"/>
      <c r="KCV125" s="119"/>
      <c r="KCW125" s="119" t="s">
        <v>4</v>
      </c>
      <c r="KCX125" s="119"/>
      <c r="KCY125" s="119"/>
      <c r="KCZ125" s="119"/>
      <c r="KDA125" s="119"/>
      <c r="KDB125" s="119"/>
      <c r="KDC125" s="119"/>
      <c r="KDD125" s="119"/>
      <c r="KDE125" s="119" t="s">
        <v>4</v>
      </c>
      <c r="KDF125" s="119"/>
      <c r="KDG125" s="119"/>
      <c r="KDH125" s="119"/>
      <c r="KDI125" s="119"/>
      <c r="KDJ125" s="119"/>
      <c r="KDK125" s="119"/>
      <c r="KDL125" s="119"/>
      <c r="KDM125" s="119" t="s">
        <v>4</v>
      </c>
      <c r="KDN125" s="119"/>
      <c r="KDO125" s="119"/>
      <c r="KDP125" s="119"/>
      <c r="KDQ125" s="119"/>
      <c r="KDR125" s="119"/>
      <c r="KDS125" s="119"/>
      <c r="KDT125" s="119"/>
      <c r="KDU125" s="119" t="s">
        <v>4</v>
      </c>
      <c r="KDV125" s="119"/>
      <c r="KDW125" s="119"/>
      <c r="KDX125" s="119"/>
      <c r="KDY125" s="119"/>
      <c r="KDZ125" s="119"/>
      <c r="KEA125" s="119"/>
      <c r="KEB125" s="119"/>
      <c r="KEC125" s="119" t="s">
        <v>4</v>
      </c>
      <c r="KED125" s="119"/>
      <c r="KEE125" s="119"/>
      <c r="KEF125" s="119"/>
      <c r="KEG125" s="119"/>
      <c r="KEH125" s="119"/>
      <c r="KEI125" s="119"/>
      <c r="KEJ125" s="119"/>
      <c r="KEK125" s="119" t="s">
        <v>4</v>
      </c>
      <c r="KEL125" s="119"/>
      <c r="KEM125" s="119"/>
      <c r="KEN125" s="119"/>
      <c r="KEO125" s="119"/>
      <c r="KEP125" s="119"/>
      <c r="KEQ125" s="119"/>
      <c r="KER125" s="119"/>
      <c r="KES125" s="119" t="s">
        <v>4</v>
      </c>
      <c r="KET125" s="119"/>
      <c r="KEU125" s="119"/>
      <c r="KEV125" s="119"/>
      <c r="KEW125" s="119"/>
      <c r="KEX125" s="119"/>
      <c r="KEY125" s="119"/>
      <c r="KEZ125" s="119"/>
      <c r="KFA125" s="119" t="s">
        <v>4</v>
      </c>
      <c r="KFB125" s="119"/>
      <c r="KFC125" s="119"/>
      <c r="KFD125" s="119"/>
      <c r="KFE125" s="119"/>
      <c r="KFF125" s="119"/>
      <c r="KFG125" s="119"/>
      <c r="KFH125" s="119"/>
      <c r="KFI125" s="119" t="s">
        <v>4</v>
      </c>
      <c r="KFJ125" s="119"/>
      <c r="KFK125" s="119"/>
      <c r="KFL125" s="119"/>
      <c r="KFM125" s="119"/>
      <c r="KFN125" s="119"/>
      <c r="KFO125" s="119"/>
      <c r="KFP125" s="119"/>
      <c r="KFQ125" s="119" t="s">
        <v>4</v>
      </c>
      <c r="KFR125" s="119"/>
      <c r="KFS125" s="119"/>
      <c r="KFT125" s="119"/>
      <c r="KFU125" s="119"/>
      <c r="KFV125" s="119"/>
      <c r="KFW125" s="119"/>
      <c r="KFX125" s="119"/>
      <c r="KFY125" s="119" t="s">
        <v>4</v>
      </c>
      <c r="KFZ125" s="119"/>
      <c r="KGA125" s="119"/>
      <c r="KGB125" s="119"/>
      <c r="KGC125" s="119"/>
      <c r="KGD125" s="119"/>
      <c r="KGE125" s="119"/>
      <c r="KGF125" s="119"/>
      <c r="KGG125" s="119" t="s">
        <v>4</v>
      </c>
      <c r="KGH125" s="119"/>
      <c r="KGI125" s="119"/>
      <c r="KGJ125" s="119"/>
      <c r="KGK125" s="119"/>
      <c r="KGL125" s="119"/>
      <c r="KGM125" s="119"/>
      <c r="KGN125" s="119"/>
      <c r="KGO125" s="119" t="s">
        <v>4</v>
      </c>
      <c r="KGP125" s="119"/>
      <c r="KGQ125" s="119"/>
      <c r="KGR125" s="119"/>
      <c r="KGS125" s="119"/>
      <c r="KGT125" s="119"/>
      <c r="KGU125" s="119"/>
      <c r="KGV125" s="119"/>
      <c r="KGW125" s="119" t="s">
        <v>4</v>
      </c>
      <c r="KGX125" s="119"/>
      <c r="KGY125" s="119"/>
      <c r="KGZ125" s="119"/>
      <c r="KHA125" s="119"/>
      <c r="KHB125" s="119"/>
      <c r="KHC125" s="119"/>
      <c r="KHD125" s="119"/>
      <c r="KHE125" s="119" t="s">
        <v>4</v>
      </c>
      <c r="KHF125" s="119"/>
      <c r="KHG125" s="119"/>
      <c r="KHH125" s="119"/>
      <c r="KHI125" s="119"/>
      <c r="KHJ125" s="119"/>
      <c r="KHK125" s="119"/>
      <c r="KHL125" s="119"/>
      <c r="KHM125" s="119" t="s">
        <v>4</v>
      </c>
      <c r="KHN125" s="119"/>
      <c r="KHO125" s="119"/>
      <c r="KHP125" s="119"/>
      <c r="KHQ125" s="119"/>
      <c r="KHR125" s="119"/>
      <c r="KHS125" s="119"/>
      <c r="KHT125" s="119"/>
      <c r="KHU125" s="119" t="s">
        <v>4</v>
      </c>
      <c r="KHV125" s="119"/>
      <c r="KHW125" s="119"/>
      <c r="KHX125" s="119"/>
      <c r="KHY125" s="119"/>
      <c r="KHZ125" s="119"/>
      <c r="KIA125" s="119"/>
      <c r="KIB125" s="119"/>
      <c r="KIC125" s="119" t="s">
        <v>4</v>
      </c>
      <c r="KID125" s="119"/>
      <c r="KIE125" s="119"/>
      <c r="KIF125" s="119"/>
      <c r="KIG125" s="119"/>
      <c r="KIH125" s="119"/>
      <c r="KII125" s="119"/>
      <c r="KIJ125" s="119"/>
      <c r="KIK125" s="119" t="s">
        <v>4</v>
      </c>
      <c r="KIL125" s="119"/>
      <c r="KIM125" s="119"/>
      <c r="KIN125" s="119"/>
      <c r="KIO125" s="119"/>
      <c r="KIP125" s="119"/>
      <c r="KIQ125" s="119"/>
      <c r="KIR125" s="119"/>
      <c r="KIS125" s="119" t="s">
        <v>4</v>
      </c>
      <c r="KIT125" s="119"/>
      <c r="KIU125" s="119"/>
      <c r="KIV125" s="119"/>
      <c r="KIW125" s="119"/>
      <c r="KIX125" s="119"/>
      <c r="KIY125" s="119"/>
      <c r="KIZ125" s="119"/>
      <c r="KJA125" s="119" t="s">
        <v>4</v>
      </c>
      <c r="KJB125" s="119"/>
      <c r="KJC125" s="119"/>
      <c r="KJD125" s="119"/>
      <c r="KJE125" s="119"/>
      <c r="KJF125" s="119"/>
      <c r="KJG125" s="119"/>
      <c r="KJH125" s="119"/>
      <c r="KJI125" s="119" t="s">
        <v>4</v>
      </c>
      <c r="KJJ125" s="119"/>
      <c r="KJK125" s="119"/>
      <c r="KJL125" s="119"/>
      <c r="KJM125" s="119"/>
      <c r="KJN125" s="119"/>
      <c r="KJO125" s="119"/>
      <c r="KJP125" s="119"/>
      <c r="KJQ125" s="119" t="s">
        <v>4</v>
      </c>
      <c r="KJR125" s="119"/>
      <c r="KJS125" s="119"/>
      <c r="KJT125" s="119"/>
      <c r="KJU125" s="119"/>
      <c r="KJV125" s="119"/>
      <c r="KJW125" s="119"/>
      <c r="KJX125" s="119"/>
      <c r="KJY125" s="119" t="s">
        <v>4</v>
      </c>
      <c r="KJZ125" s="119"/>
      <c r="KKA125" s="119"/>
      <c r="KKB125" s="119"/>
      <c r="KKC125" s="119"/>
      <c r="KKD125" s="119"/>
      <c r="KKE125" s="119"/>
      <c r="KKF125" s="119"/>
      <c r="KKG125" s="119" t="s">
        <v>4</v>
      </c>
      <c r="KKH125" s="119"/>
      <c r="KKI125" s="119"/>
      <c r="KKJ125" s="119"/>
      <c r="KKK125" s="119"/>
      <c r="KKL125" s="119"/>
      <c r="KKM125" s="119"/>
      <c r="KKN125" s="119"/>
      <c r="KKO125" s="119" t="s">
        <v>4</v>
      </c>
      <c r="KKP125" s="119"/>
      <c r="KKQ125" s="119"/>
      <c r="KKR125" s="119"/>
      <c r="KKS125" s="119"/>
      <c r="KKT125" s="119"/>
      <c r="KKU125" s="119"/>
      <c r="KKV125" s="119"/>
      <c r="KKW125" s="119" t="s">
        <v>4</v>
      </c>
      <c r="KKX125" s="119"/>
      <c r="KKY125" s="119"/>
      <c r="KKZ125" s="119"/>
      <c r="KLA125" s="119"/>
      <c r="KLB125" s="119"/>
      <c r="KLC125" s="119"/>
      <c r="KLD125" s="119"/>
      <c r="KLE125" s="119" t="s">
        <v>4</v>
      </c>
      <c r="KLF125" s="119"/>
      <c r="KLG125" s="119"/>
      <c r="KLH125" s="119"/>
      <c r="KLI125" s="119"/>
      <c r="KLJ125" s="119"/>
      <c r="KLK125" s="119"/>
      <c r="KLL125" s="119"/>
      <c r="KLM125" s="119" t="s">
        <v>4</v>
      </c>
      <c r="KLN125" s="119"/>
      <c r="KLO125" s="119"/>
      <c r="KLP125" s="119"/>
      <c r="KLQ125" s="119"/>
      <c r="KLR125" s="119"/>
      <c r="KLS125" s="119"/>
      <c r="KLT125" s="119"/>
      <c r="KLU125" s="119" t="s">
        <v>4</v>
      </c>
      <c r="KLV125" s="119"/>
      <c r="KLW125" s="119"/>
      <c r="KLX125" s="119"/>
      <c r="KLY125" s="119"/>
      <c r="KLZ125" s="119"/>
      <c r="KMA125" s="119"/>
      <c r="KMB125" s="119"/>
      <c r="KMC125" s="119" t="s">
        <v>4</v>
      </c>
      <c r="KMD125" s="119"/>
      <c r="KME125" s="119"/>
      <c r="KMF125" s="119"/>
      <c r="KMG125" s="119"/>
      <c r="KMH125" s="119"/>
      <c r="KMI125" s="119"/>
      <c r="KMJ125" s="119"/>
      <c r="KMK125" s="119" t="s">
        <v>4</v>
      </c>
      <c r="KML125" s="119"/>
      <c r="KMM125" s="119"/>
      <c r="KMN125" s="119"/>
      <c r="KMO125" s="119"/>
      <c r="KMP125" s="119"/>
      <c r="KMQ125" s="119"/>
      <c r="KMR125" s="119"/>
      <c r="KMS125" s="119" t="s">
        <v>4</v>
      </c>
      <c r="KMT125" s="119"/>
      <c r="KMU125" s="119"/>
      <c r="KMV125" s="119"/>
      <c r="KMW125" s="119"/>
      <c r="KMX125" s="119"/>
      <c r="KMY125" s="119"/>
      <c r="KMZ125" s="119"/>
      <c r="KNA125" s="119" t="s">
        <v>4</v>
      </c>
      <c r="KNB125" s="119"/>
      <c r="KNC125" s="119"/>
      <c r="KND125" s="119"/>
      <c r="KNE125" s="119"/>
      <c r="KNF125" s="119"/>
      <c r="KNG125" s="119"/>
      <c r="KNH125" s="119"/>
      <c r="KNI125" s="119" t="s">
        <v>4</v>
      </c>
      <c r="KNJ125" s="119"/>
      <c r="KNK125" s="119"/>
      <c r="KNL125" s="119"/>
      <c r="KNM125" s="119"/>
      <c r="KNN125" s="119"/>
      <c r="KNO125" s="119"/>
      <c r="KNP125" s="119"/>
      <c r="KNQ125" s="119" t="s">
        <v>4</v>
      </c>
      <c r="KNR125" s="119"/>
      <c r="KNS125" s="119"/>
      <c r="KNT125" s="119"/>
      <c r="KNU125" s="119"/>
      <c r="KNV125" s="119"/>
      <c r="KNW125" s="119"/>
      <c r="KNX125" s="119"/>
      <c r="KNY125" s="119" t="s">
        <v>4</v>
      </c>
      <c r="KNZ125" s="119"/>
      <c r="KOA125" s="119"/>
      <c r="KOB125" s="119"/>
      <c r="KOC125" s="119"/>
      <c r="KOD125" s="119"/>
      <c r="KOE125" s="119"/>
      <c r="KOF125" s="119"/>
      <c r="KOG125" s="119" t="s">
        <v>4</v>
      </c>
      <c r="KOH125" s="119"/>
      <c r="KOI125" s="119"/>
      <c r="KOJ125" s="119"/>
      <c r="KOK125" s="119"/>
      <c r="KOL125" s="119"/>
      <c r="KOM125" s="119"/>
      <c r="KON125" s="119"/>
      <c r="KOO125" s="119" t="s">
        <v>4</v>
      </c>
      <c r="KOP125" s="119"/>
      <c r="KOQ125" s="119"/>
      <c r="KOR125" s="119"/>
      <c r="KOS125" s="119"/>
      <c r="KOT125" s="119"/>
      <c r="KOU125" s="119"/>
      <c r="KOV125" s="119"/>
      <c r="KOW125" s="119" t="s">
        <v>4</v>
      </c>
      <c r="KOX125" s="119"/>
      <c r="KOY125" s="119"/>
      <c r="KOZ125" s="119"/>
      <c r="KPA125" s="119"/>
      <c r="KPB125" s="119"/>
      <c r="KPC125" s="119"/>
      <c r="KPD125" s="119"/>
      <c r="KPE125" s="119" t="s">
        <v>4</v>
      </c>
      <c r="KPF125" s="119"/>
      <c r="KPG125" s="119"/>
      <c r="KPH125" s="119"/>
      <c r="KPI125" s="119"/>
      <c r="KPJ125" s="119"/>
      <c r="KPK125" s="119"/>
      <c r="KPL125" s="119"/>
      <c r="KPM125" s="119" t="s">
        <v>4</v>
      </c>
      <c r="KPN125" s="119"/>
      <c r="KPO125" s="119"/>
      <c r="KPP125" s="119"/>
      <c r="KPQ125" s="119"/>
      <c r="KPR125" s="119"/>
      <c r="KPS125" s="119"/>
      <c r="KPT125" s="119"/>
      <c r="KPU125" s="119" t="s">
        <v>4</v>
      </c>
      <c r="KPV125" s="119"/>
      <c r="KPW125" s="119"/>
      <c r="KPX125" s="119"/>
      <c r="KPY125" s="119"/>
      <c r="KPZ125" s="119"/>
      <c r="KQA125" s="119"/>
      <c r="KQB125" s="119"/>
      <c r="KQC125" s="119" t="s">
        <v>4</v>
      </c>
      <c r="KQD125" s="119"/>
      <c r="KQE125" s="119"/>
      <c r="KQF125" s="119"/>
      <c r="KQG125" s="119"/>
      <c r="KQH125" s="119"/>
      <c r="KQI125" s="119"/>
      <c r="KQJ125" s="119"/>
      <c r="KQK125" s="119" t="s">
        <v>4</v>
      </c>
      <c r="KQL125" s="119"/>
      <c r="KQM125" s="119"/>
      <c r="KQN125" s="119"/>
      <c r="KQO125" s="119"/>
      <c r="KQP125" s="119"/>
      <c r="KQQ125" s="119"/>
      <c r="KQR125" s="119"/>
      <c r="KQS125" s="119" t="s">
        <v>4</v>
      </c>
      <c r="KQT125" s="119"/>
      <c r="KQU125" s="119"/>
      <c r="KQV125" s="119"/>
      <c r="KQW125" s="119"/>
      <c r="KQX125" s="119"/>
      <c r="KQY125" s="119"/>
      <c r="KQZ125" s="119"/>
      <c r="KRA125" s="119" t="s">
        <v>4</v>
      </c>
      <c r="KRB125" s="119"/>
      <c r="KRC125" s="119"/>
      <c r="KRD125" s="119"/>
      <c r="KRE125" s="119"/>
      <c r="KRF125" s="119"/>
      <c r="KRG125" s="119"/>
      <c r="KRH125" s="119"/>
      <c r="KRI125" s="119" t="s">
        <v>4</v>
      </c>
      <c r="KRJ125" s="119"/>
      <c r="KRK125" s="119"/>
      <c r="KRL125" s="119"/>
      <c r="KRM125" s="119"/>
      <c r="KRN125" s="119"/>
      <c r="KRO125" s="119"/>
      <c r="KRP125" s="119"/>
      <c r="KRQ125" s="119" t="s">
        <v>4</v>
      </c>
      <c r="KRR125" s="119"/>
      <c r="KRS125" s="119"/>
      <c r="KRT125" s="119"/>
      <c r="KRU125" s="119"/>
      <c r="KRV125" s="119"/>
      <c r="KRW125" s="119"/>
      <c r="KRX125" s="119"/>
      <c r="KRY125" s="119" t="s">
        <v>4</v>
      </c>
      <c r="KRZ125" s="119"/>
      <c r="KSA125" s="119"/>
      <c r="KSB125" s="119"/>
      <c r="KSC125" s="119"/>
      <c r="KSD125" s="119"/>
      <c r="KSE125" s="119"/>
      <c r="KSF125" s="119"/>
      <c r="KSG125" s="119" t="s">
        <v>4</v>
      </c>
      <c r="KSH125" s="119"/>
      <c r="KSI125" s="119"/>
      <c r="KSJ125" s="119"/>
      <c r="KSK125" s="119"/>
      <c r="KSL125" s="119"/>
      <c r="KSM125" s="119"/>
      <c r="KSN125" s="119"/>
      <c r="KSO125" s="119" t="s">
        <v>4</v>
      </c>
      <c r="KSP125" s="119"/>
      <c r="KSQ125" s="119"/>
      <c r="KSR125" s="119"/>
      <c r="KSS125" s="119"/>
      <c r="KST125" s="119"/>
      <c r="KSU125" s="119"/>
      <c r="KSV125" s="119"/>
      <c r="KSW125" s="119" t="s">
        <v>4</v>
      </c>
      <c r="KSX125" s="119"/>
      <c r="KSY125" s="119"/>
      <c r="KSZ125" s="119"/>
      <c r="KTA125" s="119"/>
      <c r="KTB125" s="119"/>
      <c r="KTC125" s="119"/>
      <c r="KTD125" s="119"/>
      <c r="KTE125" s="119" t="s">
        <v>4</v>
      </c>
      <c r="KTF125" s="119"/>
      <c r="KTG125" s="119"/>
      <c r="KTH125" s="119"/>
      <c r="KTI125" s="119"/>
      <c r="KTJ125" s="119"/>
      <c r="KTK125" s="119"/>
      <c r="KTL125" s="119"/>
      <c r="KTM125" s="119" t="s">
        <v>4</v>
      </c>
      <c r="KTN125" s="119"/>
      <c r="KTO125" s="119"/>
      <c r="KTP125" s="119"/>
      <c r="KTQ125" s="119"/>
      <c r="KTR125" s="119"/>
      <c r="KTS125" s="119"/>
      <c r="KTT125" s="119"/>
      <c r="KTU125" s="119" t="s">
        <v>4</v>
      </c>
      <c r="KTV125" s="119"/>
      <c r="KTW125" s="119"/>
      <c r="KTX125" s="119"/>
      <c r="KTY125" s="119"/>
      <c r="KTZ125" s="119"/>
      <c r="KUA125" s="119"/>
      <c r="KUB125" s="119"/>
      <c r="KUC125" s="119" t="s">
        <v>4</v>
      </c>
      <c r="KUD125" s="119"/>
      <c r="KUE125" s="119"/>
      <c r="KUF125" s="119"/>
      <c r="KUG125" s="119"/>
      <c r="KUH125" s="119"/>
      <c r="KUI125" s="119"/>
      <c r="KUJ125" s="119"/>
      <c r="KUK125" s="119" t="s">
        <v>4</v>
      </c>
      <c r="KUL125" s="119"/>
      <c r="KUM125" s="119"/>
      <c r="KUN125" s="119"/>
      <c r="KUO125" s="119"/>
      <c r="KUP125" s="119"/>
      <c r="KUQ125" s="119"/>
      <c r="KUR125" s="119"/>
      <c r="KUS125" s="119" t="s">
        <v>4</v>
      </c>
      <c r="KUT125" s="119"/>
      <c r="KUU125" s="119"/>
      <c r="KUV125" s="119"/>
      <c r="KUW125" s="119"/>
      <c r="KUX125" s="119"/>
      <c r="KUY125" s="119"/>
      <c r="KUZ125" s="119"/>
      <c r="KVA125" s="119" t="s">
        <v>4</v>
      </c>
      <c r="KVB125" s="119"/>
      <c r="KVC125" s="119"/>
      <c r="KVD125" s="119"/>
      <c r="KVE125" s="119"/>
      <c r="KVF125" s="119"/>
      <c r="KVG125" s="119"/>
      <c r="KVH125" s="119"/>
      <c r="KVI125" s="119" t="s">
        <v>4</v>
      </c>
      <c r="KVJ125" s="119"/>
      <c r="KVK125" s="119"/>
      <c r="KVL125" s="119"/>
      <c r="KVM125" s="119"/>
      <c r="KVN125" s="119"/>
      <c r="KVO125" s="119"/>
      <c r="KVP125" s="119"/>
      <c r="KVQ125" s="119" t="s">
        <v>4</v>
      </c>
      <c r="KVR125" s="119"/>
      <c r="KVS125" s="119"/>
      <c r="KVT125" s="119"/>
      <c r="KVU125" s="119"/>
      <c r="KVV125" s="119"/>
      <c r="KVW125" s="119"/>
      <c r="KVX125" s="119"/>
      <c r="KVY125" s="119" t="s">
        <v>4</v>
      </c>
      <c r="KVZ125" s="119"/>
      <c r="KWA125" s="119"/>
      <c r="KWB125" s="119"/>
      <c r="KWC125" s="119"/>
      <c r="KWD125" s="119"/>
      <c r="KWE125" s="119"/>
      <c r="KWF125" s="119"/>
      <c r="KWG125" s="119" t="s">
        <v>4</v>
      </c>
      <c r="KWH125" s="119"/>
      <c r="KWI125" s="119"/>
      <c r="KWJ125" s="119"/>
      <c r="KWK125" s="119"/>
      <c r="KWL125" s="119"/>
      <c r="KWM125" s="119"/>
      <c r="KWN125" s="119"/>
      <c r="KWO125" s="119" t="s">
        <v>4</v>
      </c>
      <c r="KWP125" s="119"/>
      <c r="KWQ125" s="119"/>
      <c r="KWR125" s="119"/>
      <c r="KWS125" s="119"/>
      <c r="KWT125" s="119"/>
      <c r="KWU125" s="119"/>
      <c r="KWV125" s="119"/>
      <c r="KWW125" s="119" t="s">
        <v>4</v>
      </c>
      <c r="KWX125" s="119"/>
      <c r="KWY125" s="119"/>
      <c r="KWZ125" s="119"/>
      <c r="KXA125" s="119"/>
      <c r="KXB125" s="119"/>
      <c r="KXC125" s="119"/>
      <c r="KXD125" s="119"/>
      <c r="KXE125" s="119" t="s">
        <v>4</v>
      </c>
      <c r="KXF125" s="119"/>
      <c r="KXG125" s="119"/>
      <c r="KXH125" s="119"/>
      <c r="KXI125" s="119"/>
      <c r="KXJ125" s="119"/>
      <c r="KXK125" s="119"/>
      <c r="KXL125" s="119"/>
      <c r="KXM125" s="119" t="s">
        <v>4</v>
      </c>
      <c r="KXN125" s="119"/>
      <c r="KXO125" s="119"/>
      <c r="KXP125" s="119"/>
      <c r="KXQ125" s="119"/>
      <c r="KXR125" s="119"/>
      <c r="KXS125" s="119"/>
      <c r="KXT125" s="119"/>
      <c r="KXU125" s="119" t="s">
        <v>4</v>
      </c>
      <c r="KXV125" s="119"/>
      <c r="KXW125" s="119"/>
      <c r="KXX125" s="119"/>
      <c r="KXY125" s="119"/>
      <c r="KXZ125" s="119"/>
      <c r="KYA125" s="119"/>
      <c r="KYB125" s="119"/>
      <c r="KYC125" s="119" t="s">
        <v>4</v>
      </c>
      <c r="KYD125" s="119"/>
      <c r="KYE125" s="119"/>
      <c r="KYF125" s="119"/>
      <c r="KYG125" s="119"/>
      <c r="KYH125" s="119"/>
      <c r="KYI125" s="119"/>
      <c r="KYJ125" s="119"/>
      <c r="KYK125" s="119" t="s">
        <v>4</v>
      </c>
      <c r="KYL125" s="119"/>
      <c r="KYM125" s="119"/>
      <c r="KYN125" s="119"/>
      <c r="KYO125" s="119"/>
      <c r="KYP125" s="119"/>
      <c r="KYQ125" s="119"/>
      <c r="KYR125" s="119"/>
      <c r="KYS125" s="119" t="s">
        <v>4</v>
      </c>
      <c r="KYT125" s="119"/>
      <c r="KYU125" s="119"/>
      <c r="KYV125" s="119"/>
      <c r="KYW125" s="119"/>
      <c r="KYX125" s="119"/>
      <c r="KYY125" s="119"/>
      <c r="KYZ125" s="119"/>
      <c r="KZA125" s="119" t="s">
        <v>4</v>
      </c>
      <c r="KZB125" s="119"/>
      <c r="KZC125" s="119"/>
      <c r="KZD125" s="119"/>
      <c r="KZE125" s="119"/>
      <c r="KZF125" s="119"/>
      <c r="KZG125" s="119"/>
      <c r="KZH125" s="119"/>
      <c r="KZI125" s="119" t="s">
        <v>4</v>
      </c>
      <c r="KZJ125" s="119"/>
      <c r="KZK125" s="119"/>
      <c r="KZL125" s="119"/>
      <c r="KZM125" s="119"/>
      <c r="KZN125" s="119"/>
      <c r="KZO125" s="119"/>
      <c r="KZP125" s="119"/>
      <c r="KZQ125" s="119" t="s">
        <v>4</v>
      </c>
      <c r="KZR125" s="119"/>
      <c r="KZS125" s="119"/>
      <c r="KZT125" s="119"/>
      <c r="KZU125" s="119"/>
      <c r="KZV125" s="119"/>
      <c r="KZW125" s="119"/>
      <c r="KZX125" s="119"/>
      <c r="KZY125" s="119" t="s">
        <v>4</v>
      </c>
      <c r="KZZ125" s="119"/>
      <c r="LAA125" s="119"/>
      <c r="LAB125" s="119"/>
      <c r="LAC125" s="119"/>
      <c r="LAD125" s="119"/>
      <c r="LAE125" s="119"/>
      <c r="LAF125" s="119"/>
      <c r="LAG125" s="119" t="s">
        <v>4</v>
      </c>
      <c r="LAH125" s="119"/>
      <c r="LAI125" s="119"/>
      <c r="LAJ125" s="119"/>
      <c r="LAK125" s="119"/>
      <c r="LAL125" s="119"/>
      <c r="LAM125" s="119"/>
      <c r="LAN125" s="119"/>
      <c r="LAO125" s="119" t="s">
        <v>4</v>
      </c>
      <c r="LAP125" s="119"/>
      <c r="LAQ125" s="119"/>
      <c r="LAR125" s="119"/>
      <c r="LAS125" s="119"/>
      <c r="LAT125" s="119"/>
      <c r="LAU125" s="119"/>
      <c r="LAV125" s="119"/>
      <c r="LAW125" s="119" t="s">
        <v>4</v>
      </c>
      <c r="LAX125" s="119"/>
      <c r="LAY125" s="119"/>
      <c r="LAZ125" s="119"/>
      <c r="LBA125" s="119"/>
      <c r="LBB125" s="119"/>
      <c r="LBC125" s="119"/>
      <c r="LBD125" s="119"/>
      <c r="LBE125" s="119" t="s">
        <v>4</v>
      </c>
      <c r="LBF125" s="119"/>
      <c r="LBG125" s="119"/>
      <c r="LBH125" s="119"/>
      <c r="LBI125" s="119"/>
      <c r="LBJ125" s="119"/>
      <c r="LBK125" s="119"/>
      <c r="LBL125" s="119"/>
      <c r="LBM125" s="119" t="s">
        <v>4</v>
      </c>
      <c r="LBN125" s="119"/>
      <c r="LBO125" s="119"/>
      <c r="LBP125" s="119"/>
      <c r="LBQ125" s="119"/>
      <c r="LBR125" s="119"/>
      <c r="LBS125" s="119"/>
      <c r="LBT125" s="119"/>
      <c r="LBU125" s="119" t="s">
        <v>4</v>
      </c>
      <c r="LBV125" s="119"/>
      <c r="LBW125" s="119"/>
      <c r="LBX125" s="119"/>
      <c r="LBY125" s="119"/>
      <c r="LBZ125" s="119"/>
      <c r="LCA125" s="119"/>
      <c r="LCB125" s="119"/>
      <c r="LCC125" s="119" t="s">
        <v>4</v>
      </c>
      <c r="LCD125" s="119"/>
      <c r="LCE125" s="119"/>
      <c r="LCF125" s="119"/>
      <c r="LCG125" s="119"/>
      <c r="LCH125" s="119"/>
      <c r="LCI125" s="119"/>
      <c r="LCJ125" s="119"/>
      <c r="LCK125" s="119" t="s">
        <v>4</v>
      </c>
      <c r="LCL125" s="119"/>
      <c r="LCM125" s="119"/>
      <c r="LCN125" s="119"/>
      <c r="LCO125" s="119"/>
      <c r="LCP125" s="119"/>
      <c r="LCQ125" s="119"/>
      <c r="LCR125" s="119"/>
      <c r="LCS125" s="119" t="s">
        <v>4</v>
      </c>
      <c r="LCT125" s="119"/>
      <c r="LCU125" s="119"/>
      <c r="LCV125" s="119"/>
      <c r="LCW125" s="119"/>
      <c r="LCX125" s="119"/>
      <c r="LCY125" s="119"/>
      <c r="LCZ125" s="119"/>
      <c r="LDA125" s="119" t="s">
        <v>4</v>
      </c>
      <c r="LDB125" s="119"/>
      <c r="LDC125" s="119"/>
      <c r="LDD125" s="119"/>
      <c r="LDE125" s="119"/>
      <c r="LDF125" s="119"/>
      <c r="LDG125" s="119"/>
      <c r="LDH125" s="119"/>
      <c r="LDI125" s="119" t="s">
        <v>4</v>
      </c>
      <c r="LDJ125" s="119"/>
      <c r="LDK125" s="119"/>
      <c r="LDL125" s="119"/>
      <c r="LDM125" s="119"/>
      <c r="LDN125" s="119"/>
      <c r="LDO125" s="119"/>
      <c r="LDP125" s="119"/>
      <c r="LDQ125" s="119" t="s">
        <v>4</v>
      </c>
      <c r="LDR125" s="119"/>
      <c r="LDS125" s="119"/>
      <c r="LDT125" s="119"/>
      <c r="LDU125" s="119"/>
      <c r="LDV125" s="119"/>
      <c r="LDW125" s="119"/>
      <c r="LDX125" s="119"/>
      <c r="LDY125" s="119" t="s">
        <v>4</v>
      </c>
      <c r="LDZ125" s="119"/>
      <c r="LEA125" s="119"/>
      <c r="LEB125" s="119"/>
      <c r="LEC125" s="119"/>
      <c r="LED125" s="119"/>
      <c r="LEE125" s="119"/>
      <c r="LEF125" s="119"/>
      <c r="LEG125" s="119" t="s">
        <v>4</v>
      </c>
      <c r="LEH125" s="119"/>
      <c r="LEI125" s="119"/>
      <c r="LEJ125" s="119"/>
      <c r="LEK125" s="119"/>
      <c r="LEL125" s="119"/>
      <c r="LEM125" s="119"/>
      <c r="LEN125" s="119"/>
      <c r="LEO125" s="119" t="s">
        <v>4</v>
      </c>
      <c r="LEP125" s="119"/>
      <c r="LEQ125" s="119"/>
      <c r="LER125" s="119"/>
      <c r="LES125" s="119"/>
      <c r="LET125" s="119"/>
      <c r="LEU125" s="119"/>
      <c r="LEV125" s="119"/>
      <c r="LEW125" s="119" t="s">
        <v>4</v>
      </c>
      <c r="LEX125" s="119"/>
      <c r="LEY125" s="119"/>
      <c r="LEZ125" s="119"/>
      <c r="LFA125" s="119"/>
      <c r="LFB125" s="119"/>
      <c r="LFC125" s="119"/>
      <c r="LFD125" s="119"/>
      <c r="LFE125" s="119" t="s">
        <v>4</v>
      </c>
      <c r="LFF125" s="119"/>
      <c r="LFG125" s="119"/>
      <c r="LFH125" s="119"/>
      <c r="LFI125" s="119"/>
      <c r="LFJ125" s="119"/>
      <c r="LFK125" s="119"/>
      <c r="LFL125" s="119"/>
      <c r="LFM125" s="119" t="s">
        <v>4</v>
      </c>
      <c r="LFN125" s="119"/>
      <c r="LFO125" s="119"/>
      <c r="LFP125" s="119"/>
      <c r="LFQ125" s="119"/>
      <c r="LFR125" s="119"/>
      <c r="LFS125" s="119"/>
      <c r="LFT125" s="119"/>
      <c r="LFU125" s="119" t="s">
        <v>4</v>
      </c>
      <c r="LFV125" s="119"/>
      <c r="LFW125" s="119"/>
      <c r="LFX125" s="119"/>
      <c r="LFY125" s="119"/>
      <c r="LFZ125" s="119"/>
      <c r="LGA125" s="119"/>
      <c r="LGB125" s="119"/>
      <c r="LGC125" s="119" t="s">
        <v>4</v>
      </c>
      <c r="LGD125" s="119"/>
      <c r="LGE125" s="119"/>
      <c r="LGF125" s="119"/>
      <c r="LGG125" s="119"/>
      <c r="LGH125" s="119"/>
      <c r="LGI125" s="119"/>
      <c r="LGJ125" s="119"/>
      <c r="LGK125" s="119" t="s">
        <v>4</v>
      </c>
      <c r="LGL125" s="119"/>
      <c r="LGM125" s="119"/>
      <c r="LGN125" s="119"/>
      <c r="LGO125" s="119"/>
      <c r="LGP125" s="119"/>
      <c r="LGQ125" s="119"/>
      <c r="LGR125" s="119"/>
      <c r="LGS125" s="119" t="s">
        <v>4</v>
      </c>
      <c r="LGT125" s="119"/>
      <c r="LGU125" s="119"/>
      <c r="LGV125" s="119"/>
      <c r="LGW125" s="119"/>
      <c r="LGX125" s="119"/>
      <c r="LGY125" s="119"/>
      <c r="LGZ125" s="119"/>
      <c r="LHA125" s="119" t="s">
        <v>4</v>
      </c>
      <c r="LHB125" s="119"/>
      <c r="LHC125" s="119"/>
      <c r="LHD125" s="119"/>
      <c r="LHE125" s="119"/>
      <c r="LHF125" s="119"/>
      <c r="LHG125" s="119"/>
      <c r="LHH125" s="119"/>
      <c r="LHI125" s="119" t="s">
        <v>4</v>
      </c>
      <c r="LHJ125" s="119"/>
      <c r="LHK125" s="119"/>
      <c r="LHL125" s="119"/>
      <c r="LHM125" s="119"/>
      <c r="LHN125" s="119"/>
      <c r="LHO125" s="119"/>
      <c r="LHP125" s="119"/>
      <c r="LHQ125" s="119" t="s">
        <v>4</v>
      </c>
      <c r="LHR125" s="119"/>
      <c r="LHS125" s="119"/>
      <c r="LHT125" s="119"/>
      <c r="LHU125" s="119"/>
      <c r="LHV125" s="119"/>
      <c r="LHW125" s="119"/>
      <c r="LHX125" s="119"/>
      <c r="LHY125" s="119" t="s">
        <v>4</v>
      </c>
      <c r="LHZ125" s="119"/>
      <c r="LIA125" s="119"/>
      <c r="LIB125" s="119"/>
      <c r="LIC125" s="119"/>
      <c r="LID125" s="119"/>
      <c r="LIE125" s="119"/>
      <c r="LIF125" s="119"/>
      <c r="LIG125" s="119" t="s">
        <v>4</v>
      </c>
      <c r="LIH125" s="119"/>
      <c r="LII125" s="119"/>
      <c r="LIJ125" s="119"/>
      <c r="LIK125" s="119"/>
      <c r="LIL125" s="119"/>
      <c r="LIM125" s="119"/>
      <c r="LIN125" s="119"/>
      <c r="LIO125" s="119" t="s">
        <v>4</v>
      </c>
      <c r="LIP125" s="119"/>
      <c r="LIQ125" s="119"/>
      <c r="LIR125" s="119"/>
      <c r="LIS125" s="119"/>
      <c r="LIT125" s="119"/>
      <c r="LIU125" s="119"/>
      <c r="LIV125" s="119"/>
      <c r="LIW125" s="119" t="s">
        <v>4</v>
      </c>
      <c r="LIX125" s="119"/>
      <c r="LIY125" s="119"/>
      <c r="LIZ125" s="119"/>
      <c r="LJA125" s="119"/>
      <c r="LJB125" s="119"/>
      <c r="LJC125" s="119"/>
      <c r="LJD125" s="119"/>
      <c r="LJE125" s="119" t="s">
        <v>4</v>
      </c>
      <c r="LJF125" s="119"/>
      <c r="LJG125" s="119"/>
      <c r="LJH125" s="119"/>
      <c r="LJI125" s="119"/>
      <c r="LJJ125" s="119"/>
      <c r="LJK125" s="119"/>
      <c r="LJL125" s="119"/>
      <c r="LJM125" s="119" t="s">
        <v>4</v>
      </c>
      <c r="LJN125" s="119"/>
      <c r="LJO125" s="119"/>
      <c r="LJP125" s="119"/>
      <c r="LJQ125" s="119"/>
      <c r="LJR125" s="119"/>
      <c r="LJS125" s="119"/>
      <c r="LJT125" s="119"/>
      <c r="LJU125" s="119" t="s">
        <v>4</v>
      </c>
      <c r="LJV125" s="119"/>
      <c r="LJW125" s="119"/>
      <c r="LJX125" s="119"/>
      <c r="LJY125" s="119"/>
      <c r="LJZ125" s="119"/>
      <c r="LKA125" s="119"/>
      <c r="LKB125" s="119"/>
      <c r="LKC125" s="119" t="s">
        <v>4</v>
      </c>
      <c r="LKD125" s="119"/>
      <c r="LKE125" s="119"/>
      <c r="LKF125" s="119"/>
      <c r="LKG125" s="119"/>
      <c r="LKH125" s="119"/>
      <c r="LKI125" s="119"/>
      <c r="LKJ125" s="119"/>
      <c r="LKK125" s="119" t="s">
        <v>4</v>
      </c>
      <c r="LKL125" s="119"/>
      <c r="LKM125" s="119"/>
      <c r="LKN125" s="119"/>
      <c r="LKO125" s="119"/>
      <c r="LKP125" s="119"/>
      <c r="LKQ125" s="119"/>
      <c r="LKR125" s="119"/>
      <c r="LKS125" s="119" t="s">
        <v>4</v>
      </c>
      <c r="LKT125" s="119"/>
      <c r="LKU125" s="119"/>
      <c r="LKV125" s="119"/>
      <c r="LKW125" s="119"/>
      <c r="LKX125" s="119"/>
      <c r="LKY125" s="119"/>
      <c r="LKZ125" s="119"/>
      <c r="LLA125" s="119" t="s">
        <v>4</v>
      </c>
      <c r="LLB125" s="119"/>
      <c r="LLC125" s="119"/>
      <c r="LLD125" s="119"/>
      <c r="LLE125" s="119"/>
      <c r="LLF125" s="119"/>
      <c r="LLG125" s="119"/>
      <c r="LLH125" s="119"/>
      <c r="LLI125" s="119" t="s">
        <v>4</v>
      </c>
      <c r="LLJ125" s="119"/>
      <c r="LLK125" s="119"/>
      <c r="LLL125" s="119"/>
      <c r="LLM125" s="119"/>
      <c r="LLN125" s="119"/>
      <c r="LLO125" s="119"/>
      <c r="LLP125" s="119"/>
      <c r="LLQ125" s="119" t="s">
        <v>4</v>
      </c>
      <c r="LLR125" s="119"/>
      <c r="LLS125" s="119"/>
      <c r="LLT125" s="119"/>
      <c r="LLU125" s="119"/>
      <c r="LLV125" s="119"/>
      <c r="LLW125" s="119"/>
      <c r="LLX125" s="119"/>
      <c r="LLY125" s="119" t="s">
        <v>4</v>
      </c>
      <c r="LLZ125" s="119"/>
      <c r="LMA125" s="119"/>
      <c r="LMB125" s="119"/>
      <c r="LMC125" s="119"/>
      <c r="LMD125" s="119"/>
      <c r="LME125" s="119"/>
      <c r="LMF125" s="119"/>
      <c r="LMG125" s="119" t="s">
        <v>4</v>
      </c>
      <c r="LMH125" s="119"/>
      <c r="LMI125" s="119"/>
      <c r="LMJ125" s="119"/>
      <c r="LMK125" s="119"/>
      <c r="LML125" s="119"/>
      <c r="LMM125" s="119"/>
      <c r="LMN125" s="119"/>
      <c r="LMO125" s="119" t="s">
        <v>4</v>
      </c>
      <c r="LMP125" s="119"/>
      <c r="LMQ125" s="119"/>
      <c r="LMR125" s="119"/>
      <c r="LMS125" s="119"/>
      <c r="LMT125" s="119"/>
      <c r="LMU125" s="119"/>
      <c r="LMV125" s="119"/>
      <c r="LMW125" s="119" t="s">
        <v>4</v>
      </c>
      <c r="LMX125" s="119"/>
      <c r="LMY125" s="119"/>
      <c r="LMZ125" s="119"/>
      <c r="LNA125" s="119"/>
      <c r="LNB125" s="119"/>
      <c r="LNC125" s="119"/>
      <c r="LND125" s="119"/>
      <c r="LNE125" s="119" t="s">
        <v>4</v>
      </c>
      <c r="LNF125" s="119"/>
      <c r="LNG125" s="119"/>
      <c r="LNH125" s="119"/>
      <c r="LNI125" s="119"/>
      <c r="LNJ125" s="119"/>
      <c r="LNK125" s="119"/>
      <c r="LNL125" s="119"/>
      <c r="LNM125" s="119" t="s">
        <v>4</v>
      </c>
      <c r="LNN125" s="119"/>
      <c r="LNO125" s="119"/>
      <c r="LNP125" s="119"/>
      <c r="LNQ125" s="119"/>
      <c r="LNR125" s="119"/>
      <c r="LNS125" s="119"/>
      <c r="LNT125" s="119"/>
      <c r="LNU125" s="119" t="s">
        <v>4</v>
      </c>
      <c r="LNV125" s="119"/>
      <c r="LNW125" s="119"/>
      <c r="LNX125" s="119"/>
      <c r="LNY125" s="119"/>
      <c r="LNZ125" s="119"/>
      <c r="LOA125" s="119"/>
      <c r="LOB125" s="119"/>
      <c r="LOC125" s="119" t="s">
        <v>4</v>
      </c>
      <c r="LOD125" s="119"/>
      <c r="LOE125" s="119"/>
      <c r="LOF125" s="119"/>
      <c r="LOG125" s="119"/>
      <c r="LOH125" s="119"/>
      <c r="LOI125" s="119"/>
      <c r="LOJ125" s="119"/>
      <c r="LOK125" s="119" t="s">
        <v>4</v>
      </c>
      <c r="LOL125" s="119"/>
      <c r="LOM125" s="119"/>
      <c r="LON125" s="119"/>
      <c r="LOO125" s="119"/>
      <c r="LOP125" s="119"/>
      <c r="LOQ125" s="119"/>
      <c r="LOR125" s="119"/>
      <c r="LOS125" s="119" t="s">
        <v>4</v>
      </c>
      <c r="LOT125" s="119"/>
      <c r="LOU125" s="119"/>
      <c r="LOV125" s="119"/>
      <c r="LOW125" s="119"/>
      <c r="LOX125" s="119"/>
      <c r="LOY125" s="119"/>
      <c r="LOZ125" s="119"/>
      <c r="LPA125" s="119" t="s">
        <v>4</v>
      </c>
      <c r="LPB125" s="119"/>
      <c r="LPC125" s="119"/>
      <c r="LPD125" s="119"/>
      <c r="LPE125" s="119"/>
      <c r="LPF125" s="119"/>
      <c r="LPG125" s="119"/>
      <c r="LPH125" s="119"/>
      <c r="LPI125" s="119" t="s">
        <v>4</v>
      </c>
      <c r="LPJ125" s="119"/>
      <c r="LPK125" s="119"/>
      <c r="LPL125" s="119"/>
      <c r="LPM125" s="119"/>
      <c r="LPN125" s="119"/>
      <c r="LPO125" s="119"/>
      <c r="LPP125" s="119"/>
      <c r="LPQ125" s="119" t="s">
        <v>4</v>
      </c>
      <c r="LPR125" s="119"/>
      <c r="LPS125" s="119"/>
      <c r="LPT125" s="119"/>
      <c r="LPU125" s="119"/>
      <c r="LPV125" s="119"/>
      <c r="LPW125" s="119"/>
      <c r="LPX125" s="119"/>
      <c r="LPY125" s="119" t="s">
        <v>4</v>
      </c>
      <c r="LPZ125" s="119"/>
      <c r="LQA125" s="119"/>
      <c r="LQB125" s="119"/>
      <c r="LQC125" s="119"/>
      <c r="LQD125" s="119"/>
      <c r="LQE125" s="119"/>
      <c r="LQF125" s="119"/>
      <c r="LQG125" s="119" t="s">
        <v>4</v>
      </c>
      <c r="LQH125" s="119"/>
      <c r="LQI125" s="119"/>
      <c r="LQJ125" s="119"/>
      <c r="LQK125" s="119"/>
      <c r="LQL125" s="119"/>
      <c r="LQM125" s="119"/>
      <c r="LQN125" s="119"/>
      <c r="LQO125" s="119" t="s">
        <v>4</v>
      </c>
      <c r="LQP125" s="119"/>
      <c r="LQQ125" s="119"/>
      <c r="LQR125" s="119"/>
      <c r="LQS125" s="119"/>
      <c r="LQT125" s="119"/>
      <c r="LQU125" s="119"/>
      <c r="LQV125" s="119"/>
      <c r="LQW125" s="119" t="s">
        <v>4</v>
      </c>
      <c r="LQX125" s="119"/>
      <c r="LQY125" s="119"/>
      <c r="LQZ125" s="119"/>
      <c r="LRA125" s="119"/>
      <c r="LRB125" s="119"/>
      <c r="LRC125" s="119"/>
      <c r="LRD125" s="119"/>
      <c r="LRE125" s="119" t="s">
        <v>4</v>
      </c>
      <c r="LRF125" s="119"/>
      <c r="LRG125" s="119"/>
      <c r="LRH125" s="119"/>
      <c r="LRI125" s="119"/>
      <c r="LRJ125" s="119"/>
      <c r="LRK125" s="119"/>
      <c r="LRL125" s="119"/>
      <c r="LRM125" s="119" t="s">
        <v>4</v>
      </c>
      <c r="LRN125" s="119"/>
      <c r="LRO125" s="119"/>
      <c r="LRP125" s="119"/>
      <c r="LRQ125" s="119"/>
      <c r="LRR125" s="119"/>
      <c r="LRS125" s="119"/>
      <c r="LRT125" s="119"/>
      <c r="LRU125" s="119" t="s">
        <v>4</v>
      </c>
      <c r="LRV125" s="119"/>
      <c r="LRW125" s="119"/>
      <c r="LRX125" s="119"/>
      <c r="LRY125" s="119"/>
      <c r="LRZ125" s="119"/>
      <c r="LSA125" s="119"/>
      <c r="LSB125" s="119"/>
      <c r="LSC125" s="119" t="s">
        <v>4</v>
      </c>
      <c r="LSD125" s="119"/>
      <c r="LSE125" s="119"/>
      <c r="LSF125" s="119"/>
      <c r="LSG125" s="119"/>
      <c r="LSH125" s="119"/>
      <c r="LSI125" s="119"/>
      <c r="LSJ125" s="119"/>
      <c r="LSK125" s="119" t="s">
        <v>4</v>
      </c>
      <c r="LSL125" s="119"/>
      <c r="LSM125" s="119"/>
      <c r="LSN125" s="119"/>
      <c r="LSO125" s="119"/>
      <c r="LSP125" s="119"/>
      <c r="LSQ125" s="119"/>
      <c r="LSR125" s="119"/>
      <c r="LSS125" s="119" t="s">
        <v>4</v>
      </c>
      <c r="LST125" s="119"/>
      <c r="LSU125" s="119"/>
      <c r="LSV125" s="119"/>
      <c r="LSW125" s="119"/>
      <c r="LSX125" s="119"/>
      <c r="LSY125" s="119"/>
      <c r="LSZ125" s="119"/>
      <c r="LTA125" s="119" t="s">
        <v>4</v>
      </c>
      <c r="LTB125" s="119"/>
      <c r="LTC125" s="119"/>
      <c r="LTD125" s="119"/>
      <c r="LTE125" s="119"/>
      <c r="LTF125" s="119"/>
      <c r="LTG125" s="119"/>
      <c r="LTH125" s="119"/>
      <c r="LTI125" s="119" t="s">
        <v>4</v>
      </c>
      <c r="LTJ125" s="119"/>
      <c r="LTK125" s="119"/>
      <c r="LTL125" s="119"/>
      <c r="LTM125" s="119"/>
      <c r="LTN125" s="119"/>
      <c r="LTO125" s="119"/>
      <c r="LTP125" s="119"/>
      <c r="LTQ125" s="119" t="s">
        <v>4</v>
      </c>
      <c r="LTR125" s="119"/>
      <c r="LTS125" s="119"/>
      <c r="LTT125" s="119"/>
      <c r="LTU125" s="119"/>
      <c r="LTV125" s="119"/>
      <c r="LTW125" s="119"/>
      <c r="LTX125" s="119"/>
      <c r="LTY125" s="119" t="s">
        <v>4</v>
      </c>
      <c r="LTZ125" s="119"/>
      <c r="LUA125" s="119"/>
      <c r="LUB125" s="119"/>
      <c r="LUC125" s="119"/>
      <c r="LUD125" s="119"/>
      <c r="LUE125" s="119"/>
      <c r="LUF125" s="119"/>
      <c r="LUG125" s="119" t="s">
        <v>4</v>
      </c>
      <c r="LUH125" s="119"/>
      <c r="LUI125" s="119"/>
      <c r="LUJ125" s="119"/>
      <c r="LUK125" s="119"/>
      <c r="LUL125" s="119"/>
      <c r="LUM125" s="119"/>
      <c r="LUN125" s="119"/>
      <c r="LUO125" s="119" t="s">
        <v>4</v>
      </c>
      <c r="LUP125" s="119"/>
      <c r="LUQ125" s="119"/>
      <c r="LUR125" s="119"/>
      <c r="LUS125" s="119"/>
      <c r="LUT125" s="119"/>
      <c r="LUU125" s="119"/>
      <c r="LUV125" s="119"/>
      <c r="LUW125" s="119" t="s">
        <v>4</v>
      </c>
      <c r="LUX125" s="119"/>
      <c r="LUY125" s="119"/>
      <c r="LUZ125" s="119"/>
      <c r="LVA125" s="119"/>
      <c r="LVB125" s="119"/>
      <c r="LVC125" s="119"/>
      <c r="LVD125" s="119"/>
      <c r="LVE125" s="119" t="s">
        <v>4</v>
      </c>
      <c r="LVF125" s="119"/>
      <c r="LVG125" s="119"/>
      <c r="LVH125" s="119"/>
      <c r="LVI125" s="119"/>
      <c r="LVJ125" s="119"/>
      <c r="LVK125" s="119"/>
      <c r="LVL125" s="119"/>
      <c r="LVM125" s="119" t="s">
        <v>4</v>
      </c>
      <c r="LVN125" s="119"/>
      <c r="LVO125" s="119"/>
      <c r="LVP125" s="119"/>
      <c r="LVQ125" s="119"/>
      <c r="LVR125" s="119"/>
      <c r="LVS125" s="119"/>
      <c r="LVT125" s="119"/>
      <c r="LVU125" s="119" t="s">
        <v>4</v>
      </c>
      <c r="LVV125" s="119"/>
      <c r="LVW125" s="119"/>
      <c r="LVX125" s="119"/>
      <c r="LVY125" s="119"/>
      <c r="LVZ125" s="119"/>
      <c r="LWA125" s="119"/>
      <c r="LWB125" s="119"/>
      <c r="LWC125" s="119" t="s">
        <v>4</v>
      </c>
      <c r="LWD125" s="119"/>
      <c r="LWE125" s="119"/>
      <c r="LWF125" s="119"/>
      <c r="LWG125" s="119"/>
      <c r="LWH125" s="119"/>
      <c r="LWI125" s="119"/>
      <c r="LWJ125" s="119"/>
      <c r="LWK125" s="119" t="s">
        <v>4</v>
      </c>
      <c r="LWL125" s="119"/>
      <c r="LWM125" s="119"/>
      <c r="LWN125" s="119"/>
      <c r="LWO125" s="119"/>
      <c r="LWP125" s="119"/>
      <c r="LWQ125" s="119"/>
      <c r="LWR125" s="119"/>
      <c r="LWS125" s="119" t="s">
        <v>4</v>
      </c>
      <c r="LWT125" s="119"/>
      <c r="LWU125" s="119"/>
      <c r="LWV125" s="119"/>
      <c r="LWW125" s="119"/>
      <c r="LWX125" s="119"/>
      <c r="LWY125" s="119"/>
      <c r="LWZ125" s="119"/>
      <c r="LXA125" s="119" t="s">
        <v>4</v>
      </c>
      <c r="LXB125" s="119"/>
      <c r="LXC125" s="119"/>
      <c r="LXD125" s="119"/>
      <c r="LXE125" s="119"/>
      <c r="LXF125" s="119"/>
      <c r="LXG125" s="119"/>
      <c r="LXH125" s="119"/>
      <c r="LXI125" s="119" t="s">
        <v>4</v>
      </c>
      <c r="LXJ125" s="119"/>
      <c r="LXK125" s="119"/>
      <c r="LXL125" s="119"/>
      <c r="LXM125" s="119"/>
      <c r="LXN125" s="119"/>
      <c r="LXO125" s="119"/>
      <c r="LXP125" s="119"/>
      <c r="LXQ125" s="119" t="s">
        <v>4</v>
      </c>
      <c r="LXR125" s="119"/>
      <c r="LXS125" s="119"/>
      <c r="LXT125" s="119"/>
      <c r="LXU125" s="119"/>
      <c r="LXV125" s="119"/>
      <c r="LXW125" s="119"/>
      <c r="LXX125" s="119"/>
      <c r="LXY125" s="119" t="s">
        <v>4</v>
      </c>
      <c r="LXZ125" s="119"/>
      <c r="LYA125" s="119"/>
      <c r="LYB125" s="119"/>
      <c r="LYC125" s="119"/>
      <c r="LYD125" s="119"/>
      <c r="LYE125" s="119"/>
      <c r="LYF125" s="119"/>
      <c r="LYG125" s="119" t="s">
        <v>4</v>
      </c>
      <c r="LYH125" s="119"/>
      <c r="LYI125" s="119"/>
      <c r="LYJ125" s="119"/>
      <c r="LYK125" s="119"/>
      <c r="LYL125" s="119"/>
      <c r="LYM125" s="119"/>
      <c r="LYN125" s="119"/>
      <c r="LYO125" s="119" t="s">
        <v>4</v>
      </c>
      <c r="LYP125" s="119"/>
      <c r="LYQ125" s="119"/>
      <c r="LYR125" s="119"/>
      <c r="LYS125" s="119"/>
      <c r="LYT125" s="119"/>
      <c r="LYU125" s="119"/>
      <c r="LYV125" s="119"/>
      <c r="LYW125" s="119" t="s">
        <v>4</v>
      </c>
      <c r="LYX125" s="119"/>
      <c r="LYY125" s="119"/>
      <c r="LYZ125" s="119"/>
      <c r="LZA125" s="119"/>
      <c r="LZB125" s="119"/>
      <c r="LZC125" s="119"/>
      <c r="LZD125" s="119"/>
      <c r="LZE125" s="119" t="s">
        <v>4</v>
      </c>
      <c r="LZF125" s="119"/>
      <c r="LZG125" s="119"/>
      <c r="LZH125" s="119"/>
      <c r="LZI125" s="119"/>
      <c r="LZJ125" s="119"/>
      <c r="LZK125" s="119"/>
      <c r="LZL125" s="119"/>
      <c r="LZM125" s="119" t="s">
        <v>4</v>
      </c>
      <c r="LZN125" s="119"/>
      <c r="LZO125" s="119"/>
      <c r="LZP125" s="119"/>
      <c r="LZQ125" s="119"/>
      <c r="LZR125" s="119"/>
      <c r="LZS125" s="119"/>
      <c r="LZT125" s="119"/>
      <c r="LZU125" s="119" t="s">
        <v>4</v>
      </c>
      <c r="LZV125" s="119"/>
      <c r="LZW125" s="119"/>
      <c r="LZX125" s="119"/>
      <c r="LZY125" s="119"/>
      <c r="LZZ125" s="119"/>
      <c r="MAA125" s="119"/>
      <c r="MAB125" s="119"/>
      <c r="MAC125" s="119" t="s">
        <v>4</v>
      </c>
      <c r="MAD125" s="119"/>
      <c r="MAE125" s="119"/>
      <c r="MAF125" s="119"/>
      <c r="MAG125" s="119"/>
      <c r="MAH125" s="119"/>
      <c r="MAI125" s="119"/>
      <c r="MAJ125" s="119"/>
      <c r="MAK125" s="119" t="s">
        <v>4</v>
      </c>
      <c r="MAL125" s="119"/>
      <c r="MAM125" s="119"/>
      <c r="MAN125" s="119"/>
      <c r="MAO125" s="119"/>
      <c r="MAP125" s="119"/>
      <c r="MAQ125" s="119"/>
      <c r="MAR125" s="119"/>
      <c r="MAS125" s="119" t="s">
        <v>4</v>
      </c>
      <c r="MAT125" s="119"/>
      <c r="MAU125" s="119"/>
      <c r="MAV125" s="119"/>
      <c r="MAW125" s="119"/>
      <c r="MAX125" s="119"/>
      <c r="MAY125" s="119"/>
      <c r="MAZ125" s="119"/>
      <c r="MBA125" s="119" t="s">
        <v>4</v>
      </c>
      <c r="MBB125" s="119"/>
      <c r="MBC125" s="119"/>
      <c r="MBD125" s="119"/>
      <c r="MBE125" s="119"/>
      <c r="MBF125" s="119"/>
      <c r="MBG125" s="119"/>
      <c r="MBH125" s="119"/>
      <c r="MBI125" s="119" t="s">
        <v>4</v>
      </c>
      <c r="MBJ125" s="119"/>
      <c r="MBK125" s="119"/>
      <c r="MBL125" s="119"/>
      <c r="MBM125" s="119"/>
      <c r="MBN125" s="119"/>
      <c r="MBO125" s="119"/>
      <c r="MBP125" s="119"/>
      <c r="MBQ125" s="119" t="s">
        <v>4</v>
      </c>
      <c r="MBR125" s="119"/>
      <c r="MBS125" s="119"/>
      <c r="MBT125" s="119"/>
      <c r="MBU125" s="119"/>
      <c r="MBV125" s="119"/>
      <c r="MBW125" s="119"/>
      <c r="MBX125" s="119"/>
      <c r="MBY125" s="119" t="s">
        <v>4</v>
      </c>
      <c r="MBZ125" s="119"/>
      <c r="MCA125" s="119"/>
      <c r="MCB125" s="119"/>
      <c r="MCC125" s="119"/>
      <c r="MCD125" s="119"/>
      <c r="MCE125" s="119"/>
      <c r="MCF125" s="119"/>
      <c r="MCG125" s="119" t="s">
        <v>4</v>
      </c>
      <c r="MCH125" s="119"/>
      <c r="MCI125" s="119"/>
      <c r="MCJ125" s="119"/>
      <c r="MCK125" s="119"/>
      <c r="MCL125" s="119"/>
      <c r="MCM125" s="119"/>
      <c r="MCN125" s="119"/>
      <c r="MCO125" s="119" t="s">
        <v>4</v>
      </c>
      <c r="MCP125" s="119"/>
      <c r="MCQ125" s="119"/>
      <c r="MCR125" s="119"/>
      <c r="MCS125" s="119"/>
      <c r="MCT125" s="119"/>
      <c r="MCU125" s="119"/>
      <c r="MCV125" s="119"/>
      <c r="MCW125" s="119" t="s">
        <v>4</v>
      </c>
      <c r="MCX125" s="119"/>
      <c r="MCY125" s="119"/>
      <c r="MCZ125" s="119"/>
      <c r="MDA125" s="119"/>
      <c r="MDB125" s="119"/>
      <c r="MDC125" s="119"/>
      <c r="MDD125" s="119"/>
      <c r="MDE125" s="119" t="s">
        <v>4</v>
      </c>
      <c r="MDF125" s="119"/>
      <c r="MDG125" s="119"/>
      <c r="MDH125" s="119"/>
      <c r="MDI125" s="119"/>
      <c r="MDJ125" s="119"/>
      <c r="MDK125" s="119"/>
      <c r="MDL125" s="119"/>
      <c r="MDM125" s="119" t="s">
        <v>4</v>
      </c>
      <c r="MDN125" s="119"/>
      <c r="MDO125" s="119"/>
      <c r="MDP125" s="119"/>
      <c r="MDQ125" s="119"/>
      <c r="MDR125" s="119"/>
      <c r="MDS125" s="119"/>
      <c r="MDT125" s="119"/>
      <c r="MDU125" s="119" t="s">
        <v>4</v>
      </c>
      <c r="MDV125" s="119"/>
      <c r="MDW125" s="119"/>
      <c r="MDX125" s="119"/>
      <c r="MDY125" s="119"/>
      <c r="MDZ125" s="119"/>
      <c r="MEA125" s="119"/>
      <c r="MEB125" s="119"/>
      <c r="MEC125" s="119" t="s">
        <v>4</v>
      </c>
      <c r="MED125" s="119"/>
      <c r="MEE125" s="119"/>
      <c r="MEF125" s="119"/>
      <c r="MEG125" s="119"/>
      <c r="MEH125" s="119"/>
      <c r="MEI125" s="119"/>
      <c r="MEJ125" s="119"/>
      <c r="MEK125" s="119" t="s">
        <v>4</v>
      </c>
      <c r="MEL125" s="119"/>
      <c r="MEM125" s="119"/>
      <c r="MEN125" s="119"/>
      <c r="MEO125" s="119"/>
      <c r="MEP125" s="119"/>
      <c r="MEQ125" s="119"/>
      <c r="MER125" s="119"/>
      <c r="MES125" s="119" t="s">
        <v>4</v>
      </c>
      <c r="MET125" s="119"/>
      <c r="MEU125" s="119"/>
      <c r="MEV125" s="119"/>
      <c r="MEW125" s="119"/>
      <c r="MEX125" s="119"/>
      <c r="MEY125" s="119"/>
      <c r="MEZ125" s="119"/>
      <c r="MFA125" s="119" t="s">
        <v>4</v>
      </c>
      <c r="MFB125" s="119"/>
      <c r="MFC125" s="119"/>
      <c r="MFD125" s="119"/>
      <c r="MFE125" s="119"/>
      <c r="MFF125" s="119"/>
      <c r="MFG125" s="119"/>
      <c r="MFH125" s="119"/>
      <c r="MFI125" s="119" t="s">
        <v>4</v>
      </c>
      <c r="MFJ125" s="119"/>
      <c r="MFK125" s="119"/>
      <c r="MFL125" s="119"/>
      <c r="MFM125" s="119"/>
      <c r="MFN125" s="119"/>
      <c r="MFO125" s="119"/>
      <c r="MFP125" s="119"/>
      <c r="MFQ125" s="119" t="s">
        <v>4</v>
      </c>
      <c r="MFR125" s="119"/>
      <c r="MFS125" s="119"/>
      <c r="MFT125" s="119"/>
      <c r="MFU125" s="119"/>
      <c r="MFV125" s="119"/>
      <c r="MFW125" s="119"/>
      <c r="MFX125" s="119"/>
      <c r="MFY125" s="119" t="s">
        <v>4</v>
      </c>
      <c r="MFZ125" s="119"/>
      <c r="MGA125" s="119"/>
      <c r="MGB125" s="119"/>
      <c r="MGC125" s="119"/>
      <c r="MGD125" s="119"/>
      <c r="MGE125" s="119"/>
      <c r="MGF125" s="119"/>
      <c r="MGG125" s="119" t="s">
        <v>4</v>
      </c>
      <c r="MGH125" s="119"/>
      <c r="MGI125" s="119"/>
      <c r="MGJ125" s="119"/>
      <c r="MGK125" s="119"/>
      <c r="MGL125" s="119"/>
      <c r="MGM125" s="119"/>
      <c r="MGN125" s="119"/>
      <c r="MGO125" s="119" t="s">
        <v>4</v>
      </c>
      <c r="MGP125" s="119"/>
      <c r="MGQ125" s="119"/>
      <c r="MGR125" s="119"/>
      <c r="MGS125" s="119"/>
      <c r="MGT125" s="119"/>
      <c r="MGU125" s="119"/>
      <c r="MGV125" s="119"/>
      <c r="MGW125" s="119" t="s">
        <v>4</v>
      </c>
      <c r="MGX125" s="119"/>
      <c r="MGY125" s="119"/>
      <c r="MGZ125" s="119"/>
      <c r="MHA125" s="119"/>
      <c r="MHB125" s="119"/>
      <c r="MHC125" s="119"/>
      <c r="MHD125" s="119"/>
      <c r="MHE125" s="119" t="s">
        <v>4</v>
      </c>
      <c r="MHF125" s="119"/>
      <c r="MHG125" s="119"/>
      <c r="MHH125" s="119"/>
      <c r="MHI125" s="119"/>
      <c r="MHJ125" s="119"/>
      <c r="MHK125" s="119"/>
      <c r="MHL125" s="119"/>
      <c r="MHM125" s="119" t="s">
        <v>4</v>
      </c>
      <c r="MHN125" s="119"/>
      <c r="MHO125" s="119"/>
      <c r="MHP125" s="119"/>
      <c r="MHQ125" s="119"/>
      <c r="MHR125" s="119"/>
      <c r="MHS125" s="119"/>
      <c r="MHT125" s="119"/>
      <c r="MHU125" s="119" t="s">
        <v>4</v>
      </c>
      <c r="MHV125" s="119"/>
      <c r="MHW125" s="119"/>
      <c r="MHX125" s="119"/>
      <c r="MHY125" s="119"/>
      <c r="MHZ125" s="119"/>
      <c r="MIA125" s="119"/>
      <c r="MIB125" s="119"/>
      <c r="MIC125" s="119" t="s">
        <v>4</v>
      </c>
      <c r="MID125" s="119"/>
      <c r="MIE125" s="119"/>
      <c r="MIF125" s="119"/>
      <c r="MIG125" s="119"/>
      <c r="MIH125" s="119"/>
      <c r="MII125" s="119"/>
      <c r="MIJ125" s="119"/>
      <c r="MIK125" s="119" t="s">
        <v>4</v>
      </c>
      <c r="MIL125" s="119"/>
      <c r="MIM125" s="119"/>
      <c r="MIN125" s="119"/>
      <c r="MIO125" s="119"/>
      <c r="MIP125" s="119"/>
      <c r="MIQ125" s="119"/>
      <c r="MIR125" s="119"/>
      <c r="MIS125" s="119" t="s">
        <v>4</v>
      </c>
      <c r="MIT125" s="119"/>
      <c r="MIU125" s="119"/>
      <c r="MIV125" s="119"/>
      <c r="MIW125" s="119"/>
      <c r="MIX125" s="119"/>
      <c r="MIY125" s="119"/>
      <c r="MIZ125" s="119"/>
      <c r="MJA125" s="119" t="s">
        <v>4</v>
      </c>
      <c r="MJB125" s="119"/>
      <c r="MJC125" s="119"/>
      <c r="MJD125" s="119"/>
      <c r="MJE125" s="119"/>
      <c r="MJF125" s="119"/>
      <c r="MJG125" s="119"/>
      <c r="MJH125" s="119"/>
      <c r="MJI125" s="119" t="s">
        <v>4</v>
      </c>
      <c r="MJJ125" s="119"/>
      <c r="MJK125" s="119"/>
      <c r="MJL125" s="119"/>
      <c r="MJM125" s="119"/>
      <c r="MJN125" s="119"/>
      <c r="MJO125" s="119"/>
      <c r="MJP125" s="119"/>
      <c r="MJQ125" s="119" t="s">
        <v>4</v>
      </c>
      <c r="MJR125" s="119"/>
      <c r="MJS125" s="119"/>
      <c r="MJT125" s="119"/>
      <c r="MJU125" s="119"/>
      <c r="MJV125" s="119"/>
      <c r="MJW125" s="119"/>
      <c r="MJX125" s="119"/>
      <c r="MJY125" s="119" t="s">
        <v>4</v>
      </c>
      <c r="MJZ125" s="119"/>
      <c r="MKA125" s="119"/>
      <c r="MKB125" s="119"/>
      <c r="MKC125" s="119"/>
      <c r="MKD125" s="119"/>
      <c r="MKE125" s="119"/>
      <c r="MKF125" s="119"/>
      <c r="MKG125" s="119" t="s">
        <v>4</v>
      </c>
      <c r="MKH125" s="119"/>
      <c r="MKI125" s="119"/>
      <c r="MKJ125" s="119"/>
      <c r="MKK125" s="119"/>
      <c r="MKL125" s="119"/>
      <c r="MKM125" s="119"/>
      <c r="MKN125" s="119"/>
      <c r="MKO125" s="119" t="s">
        <v>4</v>
      </c>
      <c r="MKP125" s="119"/>
      <c r="MKQ125" s="119"/>
      <c r="MKR125" s="119"/>
      <c r="MKS125" s="119"/>
      <c r="MKT125" s="119"/>
      <c r="MKU125" s="119"/>
      <c r="MKV125" s="119"/>
      <c r="MKW125" s="119" t="s">
        <v>4</v>
      </c>
      <c r="MKX125" s="119"/>
      <c r="MKY125" s="119"/>
      <c r="MKZ125" s="119"/>
      <c r="MLA125" s="119"/>
      <c r="MLB125" s="119"/>
      <c r="MLC125" s="119"/>
      <c r="MLD125" s="119"/>
      <c r="MLE125" s="119" t="s">
        <v>4</v>
      </c>
      <c r="MLF125" s="119"/>
      <c r="MLG125" s="119"/>
      <c r="MLH125" s="119"/>
      <c r="MLI125" s="119"/>
      <c r="MLJ125" s="119"/>
      <c r="MLK125" s="119"/>
      <c r="MLL125" s="119"/>
      <c r="MLM125" s="119" t="s">
        <v>4</v>
      </c>
      <c r="MLN125" s="119"/>
      <c r="MLO125" s="119"/>
      <c r="MLP125" s="119"/>
      <c r="MLQ125" s="119"/>
      <c r="MLR125" s="119"/>
      <c r="MLS125" s="119"/>
      <c r="MLT125" s="119"/>
      <c r="MLU125" s="119" t="s">
        <v>4</v>
      </c>
      <c r="MLV125" s="119"/>
      <c r="MLW125" s="119"/>
      <c r="MLX125" s="119"/>
      <c r="MLY125" s="119"/>
      <c r="MLZ125" s="119"/>
      <c r="MMA125" s="119"/>
      <c r="MMB125" s="119"/>
      <c r="MMC125" s="119" t="s">
        <v>4</v>
      </c>
      <c r="MMD125" s="119"/>
      <c r="MME125" s="119"/>
      <c r="MMF125" s="119"/>
      <c r="MMG125" s="119"/>
      <c r="MMH125" s="119"/>
      <c r="MMI125" s="119"/>
      <c r="MMJ125" s="119"/>
      <c r="MMK125" s="119" t="s">
        <v>4</v>
      </c>
      <c r="MML125" s="119"/>
      <c r="MMM125" s="119"/>
      <c r="MMN125" s="119"/>
      <c r="MMO125" s="119"/>
      <c r="MMP125" s="119"/>
      <c r="MMQ125" s="119"/>
      <c r="MMR125" s="119"/>
      <c r="MMS125" s="119" t="s">
        <v>4</v>
      </c>
      <c r="MMT125" s="119"/>
      <c r="MMU125" s="119"/>
      <c r="MMV125" s="119"/>
      <c r="MMW125" s="119"/>
      <c r="MMX125" s="119"/>
      <c r="MMY125" s="119"/>
      <c r="MMZ125" s="119"/>
      <c r="MNA125" s="119" t="s">
        <v>4</v>
      </c>
      <c r="MNB125" s="119"/>
      <c r="MNC125" s="119"/>
      <c r="MND125" s="119"/>
      <c r="MNE125" s="119"/>
      <c r="MNF125" s="119"/>
      <c r="MNG125" s="119"/>
      <c r="MNH125" s="119"/>
      <c r="MNI125" s="119" t="s">
        <v>4</v>
      </c>
      <c r="MNJ125" s="119"/>
      <c r="MNK125" s="119"/>
      <c r="MNL125" s="119"/>
      <c r="MNM125" s="119"/>
      <c r="MNN125" s="119"/>
      <c r="MNO125" s="119"/>
      <c r="MNP125" s="119"/>
      <c r="MNQ125" s="119" t="s">
        <v>4</v>
      </c>
      <c r="MNR125" s="119"/>
      <c r="MNS125" s="119"/>
      <c r="MNT125" s="119"/>
      <c r="MNU125" s="119"/>
      <c r="MNV125" s="119"/>
      <c r="MNW125" s="119"/>
      <c r="MNX125" s="119"/>
      <c r="MNY125" s="119" t="s">
        <v>4</v>
      </c>
      <c r="MNZ125" s="119"/>
      <c r="MOA125" s="119"/>
      <c r="MOB125" s="119"/>
      <c r="MOC125" s="119"/>
      <c r="MOD125" s="119"/>
      <c r="MOE125" s="119"/>
      <c r="MOF125" s="119"/>
      <c r="MOG125" s="119" t="s">
        <v>4</v>
      </c>
      <c r="MOH125" s="119"/>
      <c r="MOI125" s="119"/>
      <c r="MOJ125" s="119"/>
      <c r="MOK125" s="119"/>
      <c r="MOL125" s="119"/>
      <c r="MOM125" s="119"/>
      <c r="MON125" s="119"/>
      <c r="MOO125" s="119" t="s">
        <v>4</v>
      </c>
      <c r="MOP125" s="119"/>
      <c r="MOQ125" s="119"/>
      <c r="MOR125" s="119"/>
      <c r="MOS125" s="119"/>
      <c r="MOT125" s="119"/>
      <c r="MOU125" s="119"/>
      <c r="MOV125" s="119"/>
      <c r="MOW125" s="119" t="s">
        <v>4</v>
      </c>
      <c r="MOX125" s="119"/>
      <c r="MOY125" s="119"/>
      <c r="MOZ125" s="119"/>
      <c r="MPA125" s="119"/>
      <c r="MPB125" s="119"/>
      <c r="MPC125" s="119"/>
      <c r="MPD125" s="119"/>
      <c r="MPE125" s="119" t="s">
        <v>4</v>
      </c>
      <c r="MPF125" s="119"/>
      <c r="MPG125" s="119"/>
      <c r="MPH125" s="119"/>
      <c r="MPI125" s="119"/>
      <c r="MPJ125" s="119"/>
      <c r="MPK125" s="119"/>
      <c r="MPL125" s="119"/>
      <c r="MPM125" s="119" t="s">
        <v>4</v>
      </c>
      <c r="MPN125" s="119"/>
      <c r="MPO125" s="119"/>
      <c r="MPP125" s="119"/>
      <c r="MPQ125" s="119"/>
      <c r="MPR125" s="119"/>
      <c r="MPS125" s="119"/>
      <c r="MPT125" s="119"/>
      <c r="MPU125" s="119" t="s">
        <v>4</v>
      </c>
      <c r="MPV125" s="119"/>
      <c r="MPW125" s="119"/>
      <c r="MPX125" s="119"/>
      <c r="MPY125" s="119"/>
      <c r="MPZ125" s="119"/>
      <c r="MQA125" s="119"/>
      <c r="MQB125" s="119"/>
      <c r="MQC125" s="119" t="s">
        <v>4</v>
      </c>
      <c r="MQD125" s="119"/>
      <c r="MQE125" s="119"/>
      <c r="MQF125" s="119"/>
      <c r="MQG125" s="119"/>
      <c r="MQH125" s="119"/>
      <c r="MQI125" s="119"/>
      <c r="MQJ125" s="119"/>
      <c r="MQK125" s="119" t="s">
        <v>4</v>
      </c>
      <c r="MQL125" s="119"/>
      <c r="MQM125" s="119"/>
      <c r="MQN125" s="119"/>
      <c r="MQO125" s="119"/>
      <c r="MQP125" s="119"/>
      <c r="MQQ125" s="119"/>
      <c r="MQR125" s="119"/>
      <c r="MQS125" s="119" t="s">
        <v>4</v>
      </c>
      <c r="MQT125" s="119"/>
      <c r="MQU125" s="119"/>
      <c r="MQV125" s="119"/>
      <c r="MQW125" s="119"/>
      <c r="MQX125" s="119"/>
      <c r="MQY125" s="119"/>
      <c r="MQZ125" s="119"/>
      <c r="MRA125" s="119" t="s">
        <v>4</v>
      </c>
      <c r="MRB125" s="119"/>
      <c r="MRC125" s="119"/>
      <c r="MRD125" s="119"/>
      <c r="MRE125" s="119"/>
      <c r="MRF125" s="119"/>
      <c r="MRG125" s="119"/>
      <c r="MRH125" s="119"/>
      <c r="MRI125" s="119" t="s">
        <v>4</v>
      </c>
      <c r="MRJ125" s="119"/>
      <c r="MRK125" s="119"/>
      <c r="MRL125" s="119"/>
      <c r="MRM125" s="119"/>
      <c r="MRN125" s="119"/>
      <c r="MRO125" s="119"/>
      <c r="MRP125" s="119"/>
      <c r="MRQ125" s="119" t="s">
        <v>4</v>
      </c>
      <c r="MRR125" s="119"/>
      <c r="MRS125" s="119"/>
      <c r="MRT125" s="119"/>
      <c r="MRU125" s="119"/>
      <c r="MRV125" s="119"/>
      <c r="MRW125" s="119"/>
      <c r="MRX125" s="119"/>
      <c r="MRY125" s="119" t="s">
        <v>4</v>
      </c>
      <c r="MRZ125" s="119"/>
      <c r="MSA125" s="119"/>
      <c r="MSB125" s="119"/>
      <c r="MSC125" s="119"/>
      <c r="MSD125" s="119"/>
      <c r="MSE125" s="119"/>
      <c r="MSF125" s="119"/>
      <c r="MSG125" s="119" t="s">
        <v>4</v>
      </c>
      <c r="MSH125" s="119"/>
      <c r="MSI125" s="119"/>
      <c r="MSJ125" s="119"/>
      <c r="MSK125" s="119"/>
      <c r="MSL125" s="119"/>
      <c r="MSM125" s="119"/>
      <c r="MSN125" s="119"/>
      <c r="MSO125" s="119" t="s">
        <v>4</v>
      </c>
      <c r="MSP125" s="119"/>
      <c r="MSQ125" s="119"/>
      <c r="MSR125" s="119"/>
      <c r="MSS125" s="119"/>
      <c r="MST125" s="119"/>
      <c r="MSU125" s="119"/>
      <c r="MSV125" s="119"/>
      <c r="MSW125" s="119" t="s">
        <v>4</v>
      </c>
      <c r="MSX125" s="119"/>
      <c r="MSY125" s="119"/>
      <c r="MSZ125" s="119"/>
      <c r="MTA125" s="119"/>
      <c r="MTB125" s="119"/>
      <c r="MTC125" s="119"/>
      <c r="MTD125" s="119"/>
      <c r="MTE125" s="119" t="s">
        <v>4</v>
      </c>
      <c r="MTF125" s="119"/>
      <c r="MTG125" s="119"/>
      <c r="MTH125" s="119"/>
      <c r="MTI125" s="119"/>
      <c r="MTJ125" s="119"/>
      <c r="MTK125" s="119"/>
      <c r="MTL125" s="119"/>
      <c r="MTM125" s="119" t="s">
        <v>4</v>
      </c>
      <c r="MTN125" s="119"/>
      <c r="MTO125" s="119"/>
      <c r="MTP125" s="119"/>
      <c r="MTQ125" s="119"/>
      <c r="MTR125" s="119"/>
      <c r="MTS125" s="119"/>
      <c r="MTT125" s="119"/>
      <c r="MTU125" s="119" t="s">
        <v>4</v>
      </c>
      <c r="MTV125" s="119"/>
      <c r="MTW125" s="119"/>
      <c r="MTX125" s="119"/>
      <c r="MTY125" s="119"/>
      <c r="MTZ125" s="119"/>
      <c r="MUA125" s="119"/>
      <c r="MUB125" s="119"/>
      <c r="MUC125" s="119" t="s">
        <v>4</v>
      </c>
      <c r="MUD125" s="119"/>
      <c r="MUE125" s="119"/>
      <c r="MUF125" s="119"/>
      <c r="MUG125" s="119"/>
      <c r="MUH125" s="119"/>
      <c r="MUI125" s="119"/>
      <c r="MUJ125" s="119"/>
      <c r="MUK125" s="119" t="s">
        <v>4</v>
      </c>
      <c r="MUL125" s="119"/>
      <c r="MUM125" s="119"/>
      <c r="MUN125" s="119"/>
      <c r="MUO125" s="119"/>
      <c r="MUP125" s="119"/>
      <c r="MUQ125" s="119"/>
      <c r="MUR125" s="119"/>
      <c r="MUS125" s="119" t="s">
        <v>4</v>
      </c>
      <c r="MUT125" s="119"/>
      <c r="MUU125" s="119"/>
      <c r="MUV125" s="119"/>
      <c r="MUW125" s="119"/>
      <c r="MUX125" s="119"/>
      <c r="MUY125" s="119"/>
      <c r="MUZ125" s="119"/>
      <c r="MVA125" s="119" t="s">
        <v>4</v>
      </c>
      <c r="MVB125" s="119"/>
      <c r="MVC125" s="119"/>
      <c r="MVD125" s="119"/>
      <c r="MVE125" s="119"/>
      <c r="MVF125" s="119"/>
      <c r="MVG125" s="119"/>
      <c r="MVH125" s="119"/>
      <c r="MVI125" s="119" t="s">
        <v>4</v>
      </c>
      <c r="MVJ125" s="119"/>
      <c r="MVK125" s="119"/>
      <c r="MVL125" s="119"/>
      <c r="MVM125" s="119"/>
      <c r="MVN125" s="119"/>
      <c r="MVO125" s="119"/>
      <c r="MVP125" s="119"/>
      <c r="MVQ125" s="119" t="s">
        <v>4</v>
      </c>
      <c r="MVR125" s="119"/>
      <c r="MVS125" s="119"/>
      <c r="MVT125" s="119"/>
      <c r="MVU125" s="119"/>
      <c r="MVV125" s="119"/>
      <c r="MVW125" s="119"/>
      <c r="MVX125" s="119"/>
      <c r="MVY125" s="119" t="s">
        <v>4</v>
      </c>
      <c r="MVZ125" s="119"/>
      <c r="MWA125" s="119"/>
      <c r="MWB125" s="119"/>
      <c r="MWC125" s="119"/>
      <c r="MWD125" s="119"/>
      <c r="MWE125" s="119"/>
      <c r="MWF125" s="119"/>
      <c r="MWG125" s="119" t="s">
        <v>4</v>
      </c>
      <c r="MWH125" s="119"/>
      <c r="MWI125" s="119"/>
      <c r="MWJ125" s="119"/>
      <c r="MWK125" s="119"/>
      <c r="MWL125" s="119"/>
      <c r="MWM125" s="119"/>
      <c r="MWN125" s="119"/>
      <c r="MWO125" s="119" t="s">
        <v>4</v>
      </c>
      <c r="MWP125" s="119"/>
      <c r="MWQ125" s="119"/>
      <c r="MWR125" s="119"/>
      <c r="MWS125" s="119"/>
      <c r="MWT125" s="119"/>
      <c r="MWU125" s="119"/>
      <c r="MWV125" s="119"/>
      <c r="MWW125" s="119" t="s">
        <v>4</v>
      </c>
      <c r="MWX125" s="119"/>
      <c r="MWY125" s="119"/>
      <c r="MWZ125" s="119"/>
      <c r="MXA125" s="119"/>
      <c r="MXB125" s="119"/>
      <c r="MXC125" s="119"/>
      <c r="MXD125" s="119"/>
      <c r="MXE125" s="119" t="s">
        <v>4</v>
      </c>
      <c r="MXF125" s="119"/>
      <c r="MXG125" s="119"/>
      <c r="MXH125" s="119"/>
      <c r="MXI125" s="119"/>
      <c r="MXJ125" s="119"/>
      <c r="MXK125" s="119"/>
      <c r="MXL125" s="119"/>
      <c r="MXM125" s="119" t="s">
        <v>4</v>
      </c>
      <c r="MXN125" s="119"/>
      <c r="MXO125" s="119"/>
      <c r="MXP125" s="119"/>
      <c r="MXQ125" s="119"/>
      <c r="MXR125" s="119"/>
      <c r="MXS125" s="119"/>
      <c r="MXT125" s="119"/>
      <c r="MXU125" s="119" t="s">
        <v>4</v>
      </c>
      <c r="MXV125" s="119"/>
      <c r="MXW125" s="119"/>
      <c r="MXX125" s="119"/>
      <c r="MXY125" s="119"/>
      <c r="MXZ125" s="119"/>
      <c r="MYA125" s="119"/>
      <c r="MYB125" s="119"/>
      <c r="MYC125" s="119" t="s">
        <v>4</v>
      </c>
      <c r="MYD125" s="119"/>
      <c r="MYE125" s="119"/>
      <c r="MYF125" s="119"/>
      <c r="MYG125" s="119"/>
      <c r="MYH125" s="119"/>
      <c r="MYI125" s="119"/>
      <c r="MYJ125" s="119"/>
      <c r="MYK125" s="119" t="s">
        <v>4</v>
      </c>
      <c r="MYL125" s="119"/>
      <c r="MYM125" s="119"/>
      <c r="MYN125" s="119"/>
      <c r="MYO125" s="119"/>
      <c r="MYP125" s="119"/>
      <c r="MYQ125" s="119"/>
      <c r="MYR125" s="119"/>
      <c r="MYS125" s="119" t="s">
        <v>4</v>
      </c>
      <c r="MYT125" s="119"/>
      <c r="MYU125" s="119"/>
      <c r="MYV125" s="119"/>
      <c r="MYW125" s="119"/>
      <c r="MYX125" s="119"/>
      <c r="MYY125" s="119"/>
      <c r="MYZ125" s="119"/>
      <c r="MZA125" s="119" t="s">
        <v>4</v>
      </c>
      <c r="MZB125" s="119"/>
      <c r="MZC125" s="119"/>
      <c r="MZD125" s="119"/>
      <c r="MZE125" s="119"/>
      <c r="MZF125" s="119"/>
      <c r="MZG125" s="119"/>
      <c r="MZH125" s="119"/>
      <c r="MZI125" s="119" t="s">
        <v>4</v>
      </c>
      <c r="MZJ125" s="119"/>
      <c r="MZK125" s="119"/>
      <c r="MZL125" s="119"/>
      <c r="MZM125" s="119"/>
      <c r="MZN125" s="119"/>
      <c r="MZO125" s="119"/>
      <c r="MZP125" s="119"/>
      <c r="MZQ125" s="119" t="s">
        <v>4</v>
      </c>
      <c r="MZR125" s="119"/>
      <c r="MZS125" s="119"/>
      <c r="MZT125" s="119"/>
      <c r="MZU125" s="119"/>
      <c r="MZV125" s="119"/>
      <c r="MZW125" s="119"/>
      <c r="MZX125" s="119"/>
      <c r="MZY125" s="119" t="s">
        <v>4</v>
      </c>
      <c r="MZZ125" s="119"/>
      <c r="NAA125" s="119"/>
      <c r="NAB125" s="119"/>
      <c r="NAC125" s="119"/>
      <c r="NAD125" s="119"/>
      <c r="NAE125" s="119"/>
      <c r="NAF125" s="119"/>
      <c r="NAG125" s="119" t="s">
        <v>4</v>
      </c>
      <c r="NAH125" s="119"/>
      <c r="NAI125" s="119"/>
      <c r="NAJ125" s="119"/>
      <c r="NAK125" s="119"/>
      <c r="NAL125" s="119"/>
      <c r="NAM125" s="119"/>
      <c r="NAN125" s="119"/>
      <c r="NAO125" s="119" t="s">
        <v>4</v>
      </c>
      <c r="NAP125" s="119"/>
      <c r="NAQ125" s="119"/>
      <c r="NAR125" s="119"/>
      <c r="NAS125" s="119"/>
      <c r="NAT125" s="119"/>
      <c r="NAU125" s="119"/>
      <c r="NAV125" s="119"/>
      <c r="NAW125" s="119" t="s">
        <v>4</v>
      </c>
      <c r="NAX125" s="119"/>
      <c r="NAY125" s="119"/>
      <c r="NAZ125" s="119"/>
      <c r="NBA125" s="119"/>
      <c r="NBB125" s="119"/>
      <c r="NBC125" s="119"/>
      <c r="NBD125" s="119"/>
      <c r="NBE125" s="119" t="s">
        <v>4</v>
      </c>
      <c r="NBF125" s="119"/>
      <c r="NBG125" s="119"/>
      <c r="NBH125" s="119"/>
      <c r="NBI125" s="119"/>
      <c r="NBJ125" s="119"/>
      <c r="NBK125" s="119"/>
      <c r="NBL125" s="119"/>
      <c r="NBM125" s="119" t="s">
        <v>4</v>
      </c>
      <c r="NBN125" s="119"/>
      <c r="NBO125" s="119"/>
      <c r="NBP125" s="119"/>
      <c r="NBQ125" s="119"/>
      <c r="NBR125" s="119"/>
      <c r="NBS125" s="119"/>
      <c r="NBT125" s="119"/>
      <c r="NBU125" s="119" t="s">
        <v>4</v>
      </c>
      <c r="NBV125" s="119"/>
      <c r="NBW125" s="119"/>
      <c r="NBX125" s="119"/>
      <c r="NBY125" s="119"/>
      <c r="NBZ125" s="119"/>
      <c r="NCA125" s="119"/>
      <c r="NCB125" s="119"/>
      <c r="NCC125" s="119" t="s">
        <v>4</v>
      </c>
      <c r="NCD125" s="119"/>
      <c r="NCE125" s="119"/>
      <c r="NCF125" s="119"/>
      <c r="NCG125" s="119"/>
      <c r="NCH125" s="119"/>
      <c r="NCI125" s="119"/>
      <c r="NCJ125" s="119"/>
      <c r="NCK125" s="119" t="s">
        <v>4</v>
      </c>
      <c r="NCL125" s="119"/>
      <c r="NCM125" s="119"/>
      <c r="NCN125" s="119"/>
      <c r="NCO125" s="119"/>
      <c r="NCP125" s="119"/>
      <c r="NCQ125" s="119"/>
      <c r="NCR125" s="119"/>
      <c r="NCS125" s="119" t="s">
        <v>4</v>
      </c>
      <c r="NCT125" s="119"/>
      <c r="NCU125" s="119"/>
      <c r="NCV125" s="119"/>
      <c r="NCW125" s="119"/>
      <c r="NCX125" s="119"/>
      <c r="NCY125" s="119"/>
      <c r="NCZ125" s="119"/>
      <c r="NDA125" s="119" t="s">
        <v>4</v>
      </c>
      <c r="NDB125" s="119"/>
      <c r="NDC125" s="119"/>
      <c r="NDD125" s="119"/>
      <c r="NDE125" s="119"/>
      <c r="NDF125" s="119"/>
      <c r="NDG125" s="119"/>
      <c r="NDH125" s="119"/>
      <c r="NDI125" s="119" t="s">
        <v>4</v>
      </c>
      <c r="NDJ125" s="119"/>
      <c r="NDK125" s="119"/>
      <c r="NDL125" s="119"/>
      <c r="NDM125" s="119"/>
      <c r="NDN125" s="119"/>
      <c r="NDO125" s="119"/>
      <c r="NDP125" s="119"/>
      <c r="NDQ125" s="119" t="s">
        <v>4</v>
      </c>
      <c r="NDR125" s="119"/>
      <c r="NDS125" s="119"/>
      <c r="NDT125" s="119"/>
      <c r="NDU125" s="119"/>
      <c r="NDV125" s="119"/>
      <c r="NDW125" s="119"/>
      <c r="NDX125" s="119"/>
      <c r="NDY125" s="119" t="s">
        <v>4</v>
      </c>
      <c r="NDZ125" s="119"/>
      <c r="NEA125" s="119"/>
      <c r="NEB125" s="119"/>
      <c r="NEC125" s="119"/>
      <c r="NED125" s="119"/>
      <c r="NEE125" s="119"/>
      <c r="NEF125" s="119"/>
      <c r="NEG125" s="119" t="s">
        <v>4</v>
      </c>
      <c r="NEH125" s="119"/>
      <c r="NEI125" s="119"/>
      <c r="NEJ125" s="119"/>
      <c r="NEK125" s="119"/>
      <c r="NEL125" s="119"/>
      <c r="NEM125" s="119"/>
      <c r="NEN125" s="119"/>
      <c r="NEO125" s="119" t="s">
        <v>4</v>
      </c>
      <c r="NEP125" s="119"/>
      <c r="NEQ125" s="119"/>
      <c r="NER125" s="119"/>
      <c r="NES125" s="119"/>
      <c r="NET125" s="119"/>
      <c r="NEU125" s="119"/>
      <c r="NEV125" s="119"/>
      <c r="NEW125" s="119" t="s">
        <v>4</v>
      </c>
      <c r="NEX125" s="119"/>
      <c r="NEY125" s="119"/>
      <c r="NEZ125" s="119"/>
      <c r="NFA125" s="119"/>
      <c r="NFB125" s="119"/>
      <c r="NFC125" s="119"/>
      <c r="NFD125" s="119"/>
      <c r="NFE125" s="119" t="s">
        <v>4</v>
      </c>
      <c r="NFF125" s="119"/>
      <c r="NFG125" s="119"/>
      <c r="NFH125" s="119"/>
      <c r="NFI125" s="119"/>
      <c r="NFJ125" s="119"/>
      <c r="NFK125" s="119"/>
      <c r="NFL125" s="119"/>
      <c r="NFM125" s="119" t="s">
        <v>4</v>
      </c>
      <c r="NFN125" s="119"/>
      <c r="NFO125" s="119"/>
      <c r="NFP125" s="119"/>
      <c r="NFQ125" s="119"/>
      <c r="NFR125" s="119"/>
      <c r="NFS125" s="119"/>
      <c r="NFT125" s="119"/>
      <c r="NFU125" s="119" t="s">
        <v>4</v>
      </c>
      <c r="NFV125" s="119"/>
      <c r="NFW125" s="119"/>
      <c r="NFX125" s="119"/>
      <c r="NFY125" s="119"/>
      <c r="NFZ125" s="119"/>
      <c r="NGA125" s="119"/>
      <c r="NGB125" s="119"/>
      <c r="NGC125" s="119" t="s">
        <v>4</v>
      </c>
      <c r="NGD125" s="119"/>
      <c r="NGE125" s="119"/>
      <c r="NGF125" s="119"/>
      <c r="NGG125" s="119"/>
      <c r="NGH125" s="119"/>
      <c r="NGI125" s="119"/>
      <c r="NGJ125" s="119"/>
      <c r="NGK125" s="119" t="s">
        <v>4</v>
      </c>
      <c r="NGL125" s="119"/>
      <c r="NGM125" s="119"/>
      <c r="NGN125" s="119"/>
      <c r="NGO125" s="119"/>
      <c r="NGP125" s="119"/>
      <c r="NGQ125" s="119"/>
      <c r="NGR125" s="119"/>
      <c r="NGS125" s="119" t="s">
        <v>4</v>
      </c>
      <c r="NGT125" s="119"/>
      <c r="NGU125" s="119"/>
      <c r="NGV125" s="119"/>
      <c r="NGW125" s="119"/>
      <c r="NGX125" s="119"/>
      <c r="NGY125" s="119"/>
      <c r="NGZ125" s="119"/>
      <c r="NHA125" s="119" t="s">
        <v>4</v>
      </c>
      <c r="NHB125" s="119"/>
      <c r="NHC125" s="119"/>
      <c r="NHD125" s="119"/>
      <c r="NHE125" s="119"/>
      <c r="NHF125" s="119"/>
      <c r="NHG125" s="119"/>
      <c r="NHH125" s="119"/>
      <c r="NHI125" s="119" t="s">
        <v>4</v>
      </c>
      <c r="NHJ125" s="119"/>
      <c r="NHK125" s="119"/>
      <c r="NHL125" s="119"/>
      <c r="NHM125" s="119"/>
      <c r="NHN125" s="119"/>
      <c r="NHO125" s="119"/>
      <c r="NHP125" s="119"/>
      <c r="NHQ125" s="119" t="s">
        <v>4</v>
      </c>
      <c r="NHR125" s="119"/>
      <c r="NHS125" s="119"/>
      <c r="NHT125" s="119"/>
      <c r="NHU125" s="119"/>
      <c r="NHV125" s="119"/>
      <c r="NHW125" s="119"/>
      <c r="NHX125" s="119"/>
      <c r="NHY125" s="119" t="s">
        <v>4</v>
      </c>
      <c r="NHZ125" s="119"/>
      <c r="NIA125" s="119"/>
      <c r="NIB125" s="119"/>
      <c r="NIC125" s="119"/>
      <c r="NID125" s="119"/>
      <c r="NIE125" s="119"/>
      <c r="NIF125" s="119"/>
      <c r="NIG125" s="119" t="s">
        <v>4</v>
      </c>
      <c r="NIH125" s="119"/>
      <c r="NII125" s="119"/>
      <c r="NIJ125" s="119"/>
      <c r="NIK125" s="119"/>
      <c r="NIL125" s="119"/>
      <c r="NIM125" s="119"/>
      <c r="NIN125" s="119"/>
      <c r="NIO125" s="119" t="s">
        <v>4</v>
      </c>
      <c r="NIP125" s="119"/>
      <c r="NIQ125" s="119"/>
      <c r="NIR125" s="119"/>
      <c r="NIS125" s="119"/>
      <c r="NIT125" s="119"/>
      <c r="NIU125" s="119"/>
      <c r="NIV125" s="119"/>
      <c r="NIW125" s="119" t="s">
        <v>4</v>
      </c>
      <c r="NIX125" s="119"/>
      <c r="NIY125" s="119"/>
      <c r="NIZ125" s="119"/>
      <c r="NJA125" s="119"/>
      <c r="NJB125" s="119"/>
      <c r="NJC125" s="119"/>
      <c r="NJD125" s="119"/>
      <c r="NJE125" s="119" t="s">
        <v>4</v>
      </c>
      <c r="NJF125" s="119"/>
      <c r="NJG125" s="119"/>
      <c r="NJH125" s="119"/>
      <c r="NJI125" s="119"/>
      <c r="NJJ125" s="119"/>
      <c r="NJK125" s="119"/>
      <c r="NJL125" s="119"/>
      <c r="NJM125" s="119" t="s">
        <v>4</v>
      </c>
      <c r="NJN125" s="119"/>
      <c r="NJO125" s="119"/>
      <c r="NJP125" s="119"/>
      <c r="NJQ125" s="119"/>
      <c r="NJR125" s="119"/>
      <c r="NJS125" s="119"/>
      <c r="NJT125" s="119"/>
      <c r="NJU125" s="119" t="s">
        <v>4</v>
      </c>
      <c r="NJV125" s="119"/>
      <c r="NJW125" s="119"/>
      <c r="NJX125" s="119"/>
      <c r="NJY125" s="119"/>
      <c r="NJZ125" s="119"/>
      <c r="NKA125" s="119"/>
      <c r="NKB125" s="119"/>
      <c r="NKC125" s="119" t="s">
        <v>4</v>
      </c>
      <c r="NKD125" s="119"/>
      <c r="NKE125" s="119"/>
      <c r="NKF125" s="119"/>
      <c r="NKG125" s="119"/>
      <c r="NKH125" s="119"/>
      <c r="NKI125" s="119"/>
      <c r="NKJ125" s="119"/>
      <c r="NKK125" s="119" t="s">
        <v>4</v>
      </c>
      <c r="NKL125" s="119"/>
      <c r="NKM125" s="119"/>
      <c r="NKN125" s="119"/>
      <c r="NKO125" s="119"/>
      <c r="NKP125" s="119"/>
      <c r="NKQ125" s="119"/>
      <c r="NKR125" s="119"/>
      <c r="NKS125" s="119" t="s">
        <v>4</v>
      </c>
      <c r="NKT125" s="119"/>
      <c r="NKU125" s="119"/>
      <c r="NKV125" s="119"/>
      <c r="NKW125" s="119"/>
      <c r="NKX125" s="119"/>
      <c r="NKY125" s="119"/>
      <c r="NKZ125" s="119"/>
      <c r="NLA125" s="119" t="s">
        <v>4</v>
      </c>
      <c r="NLB125" s="119"/>
      <c r="NLC125" s="119"/>
      <c r="NLD125" s="119"/>
      <c r="NLE125" s="119"/>
      <c r="NLF125" s="119"/>
      <c r="NLG125" s="119"/>
      <c r="NLH125" s="119"/>
      <c r="NLI125" s="119" t="s">
        <v>4</v>
      </c>
      <c r="NLJ125" s="119"/>
      <c r="NLK125" s="119"/>
      <c r="NLL125" s="119"/>
      <c r="NLM125" s="119"/>
      <c r="NLN125" s="119"/>
      <c r="NLO125" s="119"/>
      <c r="NLP125" s="119"/>
      <c r="NLQ125" s="119" t="s">
        <v>4</v>
      </c>
      <c r="NLR125" s="119"/>
      <c r="NLS125" s="119"/>
      <c r="NLT125" s="119"/>
      <c r="NLU125" s="119"/>
      <c r="NLV125" s="119"/>
      <c r="NLW125" s="119"/>
      <c r="NLX125" s="119"/>
      <c r="NLY125" s="119" t="s">
        <v>4</v>
      </c>
      <c r="NLZ125" s="119"/>
      <c r="NMA125" s="119"/>
      <c r="NMB125" s="119"/>
      <c r="NMC125" s="119"/>
      <c r="NMD125" s="119"/>
      <c r="NME125" s="119"/>
      <c r="NMF125" s="119"/>
      <c r="NMG125" s="119" t="s">
        <v>4</v>
      </c>
      <c r="NMH125" s="119"/>
      <c r="NMI125" s="119"/>
      <c r="NMJ125" s="119"/>
      <c r="NMK125" s="119"/>
      <c r="NML125" s="119"/>
      <c r="NMM125" s="119"/>
      <c r="NMN125" s="119"/>
      <c r="NMO125" s="119" t="s">
        <v>4</v>
      </c>
      <c r="NMP125" s="119"/>
      <c r="NMQ125" s="119"/>
      <c r="NMR125" s="119"/>
      <c r="NMS125" s="119"/>
      <c r="NMT125" s="119"/>
      <c r="NMU125" s="119"/>
      <c r="NMV125" s="119"/>
      <c r="NMW125" s="119" t="s">
        <v>4</v>
      </c>
      <c r="NMX125" s="119"/>
      <c r="NMY125" s="119"/>
      <c r="NMZ125" s="119"/>
      <c r="NNA125" s="119"/>
      <c r="NNB125" s="119"/>
      <c r="NNC125" s="119"/>
      <c r="NND125" s="119"/>
      <c r="NNE125" s="119" t="s">
        <v>4</v>
      </c>
      <c r="NNF125" s="119"/>
      <c r="NNG125" s="119"/>
      <c r="NNH125" s="119"/>
      <c r="NNI125" s="119"/>
      <c r="NNJ125" s="119"/>
      <c r="NNK125" s="119"/>
      <c r="NNL125" s="119"/>
      <c r="NNM125" s="119" t="s">
        <v>4</v>
      </c>
      <c r="NNN125" s="119"/>
      <c r="NNO125" s="119"/>
      <c r="NNP125" s="119"/>
      <c r="NNQ125" s="119"/>
      <c r="NNR125" s="119"/>
      <c r="NNS125" s="119"/>
      <c r="NNT125" s="119"/>
      <c r="NNU125" s="119" t="s">
        <v>4</v>
      </c>
      <c r="NNV125" s="119"/>
      <c r="NNW125" s="119"/>
      <c r="NNX125" s="119"/>
      <c r="NNY125" s="119"/>
      <c r="NNZ125" s="119"/>
      <c r="NOA125" s="119"/>
      <c r="NOB125" s="119"/>
      <c r="NOC125" s="119" t="s">
        <v>4</v>
      </c>
      <c r="NOD125" s="119"/>
      <c r="NOE125" s="119"/>
      <c r="NOF125" s="119"/>
      <c r="NOG125" s="119"/>
      <c r="NOH125" s="119"/>
      <c r="NOI125" s="119"/>
      <c r="NOJ125" s="119"/>
      <c r="NOK125" s="119" t="s">
        <v>4</v>
      </c>
      <c r="NOL125" s="119"/>
      <c r="NOM125" s="119"/>
      <c r="NON125" s="119"/>
      <c r="NOO125" s="119"/>
      <c r="NOP125" s="119"/>
      <c r="NOQ125" s="119"/>
      <c r="NOR125" s="119"/>
      <c r="NOS125" s="119" t="s">
        <v>4</v>
      </c>
      <c r="NOT125" s="119"/>
      <c r="NOU125" s="119"/>
      <c r="NOV125" s="119"/>
      <c r="NOW125" s="119"/>
      <c r="NOX125" s="119"/>
      <c r="NOY125" s="119"/>
      <c r="NOZ125" s="119"/>
      <c r="NPA125" s="119" t="s">
        <v>4</v>
      </c>
      <c r="NPB125" s="119"/>
      <c r="NPC125" s="119"/>
      <c r="NPD125" s="119"/>
      <c r="NPE125" s="119"/>
      <c r="NPF125" s="119"/>
      <c r="NPG125" s="119"/>
      <c r="NPH125" s="119"/>
      <c r="NPI125" s="119" t="s">
        <v>4</v>
      </c>
      <c r="NPJ125" s="119"/>
      <c r="NPK125" s="119"/>
      <c r="NPL125" s="119"/>
      <c r="NPM125" s="119"/>
      <c r="NPN125" s="119"/>
      <c r="NPO125" s="119"/>
      <c r="NPP125" s="119"/>
      <c r="NPQ125" s="119" t="s">
        <v>4</v>
      </c>
      <c r="NPR125" s="119"/>
      <c r="NPS125" s="119"/>
      <c r="NPT125" s="119"/>
      <c r="NPU125" s="119"/>
      <c r="NPV125" s="119"/>
      <c r="NPW125" s="119"/>
      <c r="NPX125" s="119"/>
      <c r="NPY125" s="119" t="s">
        <v>4</v>
      </c>
      <c r="NPZ125" s="119"/>
      <c r="NQA125" s="119"/>
      <c r="NQB125" s="119"/>
      <c r="NQC125" s="119"/>
      <c r="NQD125" s="119"/>
      <c r="NQE125" s="119"/>
      <c r="NQF125" s="119"/>
      <c r="NQG125" s="119" t="s">
        <v>4</v>
      </c>
      <c r="NQH125" s="119"/>
      <c r="NQI125" s="119"/>
      <c r="NQJ125" s="119"/>
      <c r="NQK125" s="119"/>
      <c r="NQL125" s="119"/>
      <c r="NQM125" s="119"/>
      <c r="NQN125" s="119"/>
      <c r="NQO125" s="119" t="s">
        <v>4</v>
      </c>
      <c r="NQP125" s="119"/>
      <c r="NQQ125" s="119"/>
      <c r="NQR125" s="119"/>
      <c r="NQS125" s="119"/>
      <c r="NQT125" s="119"/>
      <c r="NQU125" s="119"/>
      <c r="NQV125" s="119"/>
      <c r="NQW125" s="119" t="s">
        <v>4</v>
      </c>
      <c r="NQX125" s="119"/>
      <c r="NQY125" s="119"/>
      <c r="NQZ125" s="119"/>
      <c r="NRA125" s="119"/>
      <c r="NRB125" s="119"/>
      <c r="NRC125" s="119"/>
      <c r="NRD125" s="119"/>
      <c r="NRE125" s="119" t="s">
        <v>4</v>
      </c>
      <c r="NRF125" s="119"/>
      <c r="NRG125" s="119"/>
      <c r="NRH125" s="119"/>
      <c r="NRI125" s="119"/>
      <c r="NRJ125" s="119"/>
      <c r="NRK125" s="119"/>
      <c r="NRL125" s="119"/>
      <c r="NRM125" s="119" t="s">
        <v>4</v>
      </c>
      <c r="NRN125" s="119"/>
      <c r="NRO125" s="119"/>
      <c r="NRP125" s="119"/>
      <c r="NRQ125" s="119"/>
      <c r="NRR125" s="119"/>
      <c r="NRS125" s="119"/>
      <c r="NRT125" s="119"/>
      <c r="NRU125" s="119" t="s">
        <v>4</v>
      </c>
      <c r="NRV125" s="119"/>
      <c r="NRW125" s="119"/>
      <c r="NRX125" s="119"/>
      <c r="NRY125" s="119"/>
      <c r="NRZ125" s="119"/>
      <c r="NSA125" s="119"/>
      <c r="NSB125" s="119"/>
      <c r="NSC125" s="119" t="s">
        <v>4</v>
      </c>
      <c r="NSD125" s="119"/>
      <c r="NSE125" s="119"/>
      <c r="NSF125" s="119"/>
      <c r="NSG125" s="119"/>
      <c r="NSH125" s="119"/>
      <c r="NSI125" s="119"/>
      <c r="NSJ125" s="119"/>
      <c r="NSK125" s="119" t="s">
        <v>4</v>
      </c>
      <c r="NSL125" s="119"/>
      <c r="NSM125" s="119"/>
      <c r="NSN125" s="119"/>
      <c r="NSO125" s="119"/>
      <c r="NSP125" s="119"/>
      <c r="NSQ125" s="119"/>
      <c r="NSR125" s="119"/>
      <c r="NSS125" s="119" t="s">
        <v>4</v>
      </c>
      <c r="NST125" s="119"/>
      <c r="NSU125" s="119"/>
      <c r="NSV125" s="119"/>
      <c r="NSW125" s="119"/>
      <c r="NSX125" s="119"/>
      <c r="NSY125" s="119"/>
      <c r="NSZ125" s="119"/>
      <c r="NTA125" s="119" t="s">
        <v>4</v>
      </c>
      <c r="NTB125" s="119"/>
      <c r="NTC125" s="119"/>
      <c r="NTD125" s="119"/>
      <c r="NTE125" s="119"/>
      <c r="NTF125" s="119"/>
      <c r="NTG125" s="119"/>
      <c r="NTH125" s="119"/>
      <c r="NTI125" s="119" t="s">
        <v>4</v>
      </c>
      <c r="NTJ125" s="119"/>
      <c r="NTK125" s="119"/>
      <c r="NTL125" s="119"/>
      <c r="NTM125" s="119"/>
      <c r="NTN125" s="119"/>
      <c r="NTO125" s="119"/>
      <c r="NTP125" s="119"/>
      <c r="NTQ125" s="119" t="s">
        <v>4</v>
      </c>
      <c r="NTR125" s="119"/>
      <c r="NTS125" s="119"/>
      <c r="NTT125" s="119"/>
      <c r="NTU125" s="119"/>
      <c r="NTV125" s="119"/>
      <c r="NTW125" s="119"/>
      <c r="NTX125" s="119"/>
      <c r="NTY125" s="119" t="s">
        <v>4</v>
      </c>
      <c r="NTZ125" s="119"/>
      <c r="NUA125" s="119"/>
      <c r="NUB125" s="119"/>
      <c r="NUC125" s="119"/>
      <c r="NUD125" s="119"/>
      <c r="NUE125" s="119"/>
      <c r="NUF125" s="119"/>
      <c r="NUG125" s="119" t="s">
        <v>4</v>
      </c>
      <c r="NUH125" s="119"/>
      <c r="NUI125" s="119"/>
      <c r="NUJ125" s="119"/>
      <c r="NUK125" s="119"/>
      <c r="NUL125" s="119"/>
      <c r="NUM125" s="119"/>
      <c r="NUN125" s="119"/>
      <c r="NUO125" s="119" t="s">
        <v>4</v>
      </c>
      <c r="NUP125" s="119"/>
      <c r="NUQ125" s="119"/>
      <c r="NUR125" s="119"/>
      <c r="NUS125" s="119"/>
      <c r="NUT125" s="119"/>
      <c r="NUU125" s="119"/>
      <c r="NUV125" s="119"/>
      <c r="NUW125" s="119" t="s">
        <v>4</v>
      </c>
      <c r="NUX125" s="119"/>
      <c r="NUY125" s="119"/>
      <c r="NUZ125" s="119"/>
      <c r="NVA125" s="119"/>
      <c r="NVB125" s="119"/>
      <c r="NVC125" s="119"/>
      <c r="NVD125" s="119"/>
      <c r="NVE125" s="119" t="s">
        <v>4</v>
      </c>
      <c r="NVF125" s="119"/>
      <c r="NVG125" s="119"/>
      <c r="NVH125" s="119"/>
      <c r="NVI125" s="119"/>
      <c r="NVJ125" s="119"/>
      <c r="NVK125" s="119"/>
      <c r="NVL125" s="119"/>
      <c r="NVM125" s="119" t="s">
        <v>4</v>
      </c>
      <c r="NVN125" s="119"/>
      <c r="NVO125" s="119"/>
      <c r="NVP125" s="119"/>
      <c r="NVQ125" s="119"/>
      <c r="NVR125" s="119"/>
      <c r="NVS125" s="119"/>
      <c r="NVT125" s="119"/>
      <c r="NVU125" s="119" t="s">
        <v>4</v>
      </c>
      <c r="NVV125" s="119"/>
      <c r="NVW125" s="119"/>
      <c r="NVX125" s="119"/>
      <c r="NVY125" s="119"/>
      <c r="NVZ125" s="119"/>
      <c r="NWA125" s="119"/>
      <c r="NWB125" s="119"/>
      <c r="NWC125" s="119" t="s">
        <v>4</v>
      </c>
      <c r="NWD125" s="119"/>
      <c r="NWE125" s="119"/>
      <c r="NWF125" s="119"/>
      <c r="NWG125" s="119"/>
      <c r="NWH125" s="119"/>
      <c r="NWI125" s="119"/>
      <c r="NWJ125" s="119"/>
      <c r="NWK125" s="119" t="s">
        <v>4</v>
      </c>
      <c r="NWL125" s="119"/>
      <c r="NWM125" s="119"/>
      <c r="NWN125" s="119"/>
      <c r="NWO125" s="119"/>
      <c r="NWP125" s="119"/>
      <c r="NWQ125" s="119"/>
      <c r="NWR125" s="119"/>
      <c r="NWS125" s="119" t="s">
        <v>4</v>
      </c>
      <c r="NWT125" s="119"/>
      <c r="NWU125" s="119"/>
      <c r="NWV125" s="119"/>
      <c r="NWW125" s="119"/>
      <c r="NWX125" s="119"/>
      <c r="NWY125" s="119"/>
      <c r="NWZ125" s="119"/>
      <c r="NXA125" s="119" t="s">
        <v>4</v>
      </c>
      <c r="NXB125" s="119"/>
      <c r="NXC125" s="119"/>
      <c r="NXD125" s="119"/>
      <c r="NXE125" s="119"/>
      <c r="NXF125" s="119"/>
      <c r="NXG125" s="119"/>
      <c r="NXH125" s="119"/>
      <c r="NXI125" s="119" t="s">
        <v>4</v>
      </c>
      <c r="NXJ125" s="119"/>
      <c r="NXK125" s="119"/>
      <c r="NXL125" s="119"/>
      <c r="NXM125" s="119"/>
      <c r="NXN125" s="119"/>
      <c r="NXO125" s="119"/>
      <c r="NXP125" s="119"/>
      <c r="NXQ125" s="119" t="s">
        <v>4</v>
      </c>
      <c r="NXR125" s="119"/>
      <c r="NXS125" s="119"/>
      <c r="NXT125" s="119"/>
      <c r="NXU125" s="119"/>
      <c r="NXV125" s="119"/>
      <c r="NXW125" s="119"/>
      <c r="NXX125" s="119"/>
      <c r="NXY125" s="119" t="s">
        <v>4</v>
      </c>
      <c r="NXZ125" s="119"/>
      <c r="NYA125" s="119"/>
      <c r="NYB125" s="119"/>
      <c r="NYC125" s="119"/>
      <c r="NYD125" s="119"/>
      <c r="NYE125" s="119"/>
      <c r="NYF125" s="119"/>
      <c r="NYG125" s="119" t="s">
        <v>4</v>
      </c>
      <c r="NYH125" s="119"/>
      <c r="NYI125" s="119"/>
      <c r="NYJ125" s="119"/>
      <c r="NYK125" s="119"/>
      <c r="NYL125" s="119"/>
      <c r="NYM125" s="119"/>
      <c r="NYN125" s="119"/>
      <c r="NYO125" s="119" t="s">
        <v>4</v>
      </c>
      <c r="NYP125" s="119"/>
      <c r="NYQ125" s="119"/>
      <c r="NYR125" s="119"/>
      <c r="NYS125" s="119"/>
      <c r="NYT125" s="119"/>
      <c r="NYU125" s="119"/>
      <c r="NYV125" s="119"/>
      <c r="NYW125" s="119" t="s">
        <v>4</v>
      </c>
      <c r="NYX125" s="119"/>
      <c r="NYY125" s="119"/>
      <c r="NYZ125" s="119"/>
      <c r="NZA125" s="119"/>
      <c r="NZB125" s="119"/>
      <c r="NZC125" s="119"/>
      <c r="NZD125" s="119"/>
      <c r="NZE125" s="119" t="s">
        <v>4</v>
      </c>
      <c r="NZF125" s="119"/>
      <c r="NZG125" s="119"/>
      <c r="NZH125" s="119"/>
      <c r="NZI125" s="119"/>
      <c r="NZJ125" s="119"/>
      <c r="NZK125" s="119"/>
      <c r="NZL125" s="119"/>
      <c r="NZM125" s="119" t="s">
        <v>4</v>
      </c>
      <c r="NZN125" s="119"/>
      <c r="NZO125" s="119"/>
      <c r="NZP125" s="119"/>
      <c r="NZQ125" s="119"/>
      <c r="NZR125" s="119"/>
      <c r="NZS125" s="119"/>
      <c r="NZT125" s="119"/>
      <c r="NZU125" s="119" t="s">
        <v>4</v>
      </c>
      <c r="NZV125" s="119"/>
      <c r="NZW125" s="119"/>
      <c r="NZX125" s="119"/>
      <c r="NZY125" s="119"/>
      <c r="NZZ125" s="119"/>
      <c r="OAA125" s="119"/>
      <c r="OAB125" s="119"/>
      <c r="OAC125" s="119" t="s">
        <v>4</v>
      </c>
      <c r="OAD125" s="119"/>
      <c r="OAE125" s="119"/>
      <c r="OAF125" s="119"/>
      <c r="OAG125" s="119"/>
      <c r="OAH125" s="119"/>
      <c r="OAI125" s="119"/>
      <c r="OAJ125" s="119"/>
      <c r="OAK125" s="119" t="s">
        <v>4</v>
      </c>
      <c r="OAL125" s="119"/>
      <c r="OAM125" s="119"/>
      <c r="OAN125" s="119"/>
      <c r="OAO125" s="119"/>
      <c r="OAP125" s="119"/>
      <c r="OAQ125" s="119"/>
      <c r="OAR125" s="119"/>
      <c r="OAS125" s="119" t="s">
        <v>4</v>
      </c>
      <c r="OAT125" s="119"/>
      <c r="OAU125" s="119"/>
      <c r="OAV125" s="119"/>
      <c r="OAW125" s="119"/>
      <c r="OAX125" s="119"/>
      <c r="OAY125" s="119"/>
      <c r="OAZ125" s="119"/>
      <c r="OBA125" s="119" t="s">
        <v>4</v>
      </c>
      <c r="OBB125" s="119"/>
      <c r="OBC125" s="119"/>
      <c r="OBD125" s="119"/>
      <c r="OBE125" s="119"/>
      <c r="OBF125" s="119"/>
      <c r="OBG125" s="119"/>
      <c r="OBH125" s="119"/>
      <c r="OBI125" s="119" t="s">
        <v>4</v>
      </c>
      <c r="OBJ125" s="119"/>
      <c r="OBK125" s="119"/>
      <c r="OBL125" s="119"/>
      <c r="OBM125" s="119"/>
      <c r="OBN125" s="119"/>
      <c r="OBO125" s="119"/>
      <c r="OBP125" s="119"/>
      <c r="OBQ125" s="119" t="s">
        <v>4</v>
      </c>
      <c r="OBR125" s="119"/>
      <c r="OBS125" s="119"/>
      <c r="OBT125" s="119"/>
      <c r="OBU125" s="119"/>
      <c r="OBV125" s="119"/>
      <c r="OBW125" s="119"/>
      <c r="OBX125" s="119"/>
      <c r="OBY125" s="119" t="s">
        <v>4</v>
      </c>
      <c r="OBZ125" s="119"/>
      <c r="OCA125" s="119"/>
      <c r="OCB125" s="119"/>
      <c r="OCC125" s="119"/>
      <c r="OCD125" s="119"/>
      <c r="OCE125" s="119"/>
      <c r="OCF125" s="119"/>
      <c r="OCG125" s="119" t="s">
        <v>4</v>
      </c>
      <c r="OCH125" s="119"/>
      <c r="OCI125" s="119"/>
      <c r="OCJ125" s="119"/>
      <c r="OCK125" s="119"/>
      <c r="OCL125" s="119"/>
      <c r="OCM125" s="119"/>
      <c r="OCN125" s="119"/>
      <c r="OCO125" s="119" t="s">
        <v>4</v>
      </c>
      <c r="OCP125" s="119"/>
      <c r="OCQ125" s="119"/>
      <c r="OCR125" s="119"/>
      <c r="OCS125" s="119"/>
      <c r="OCT125" s="119"/>
      <c r="OCU125" s="119"/>
      <c r="OCV125" s="119"/>
      <c r="OCW125" s="119" t="s">
        <v>4</v>
      </c>
      <c r="OCX125" s="119"/>
      <c r="OCY125" s="119"/>
      <c r="OCZ125" s="119"/>
      <c r="ODA125" s="119"/>
      <c r="ODB125" s="119"/>
      <c r="ODC125" s="119"/>
      <c r="ODD125" s="119"/>
      <c r="ODE125" s="119" t="s">
        <v>4</v>
      </c>
      <c r="ODF125" s="119"/>
      <c r="ODG125" s="119"/>
      <c r="ODH125" s="119"/>
      <c r="ODI125" s="119"/>
      <c r="ODJ125" s="119"/>
      <c r="ODK125" s="119"/>
      <c r="ODL125" s="119"/>
      <c r="ODM125" s="119" t="s">
        <v>4</v>
      </c>
      <c r="ODN125" s="119"/>
      <c r="ODO125" s="119"/>
      <c r="ODP125" s="119"/>
      <c r="ODQ125" s="119"/>
      <c r="ODR125" s="119"/>
      <c r="ODS125" s="119"/>
      <c r="ODT125" s="119"/>
      <c r="ODU125" s="119" t="s">
        <v>4</v>
      </c>
      <c r="ODV125" s="119"/>
      <c r="ODW125" s="119"/>
      <c r="ODX125" s="119"/>
      <c r="ODY125" s="119"/>
      <c r="ODZ125" s="119"/>
      <c r="OEA125" s="119"/>
      <c r="OEB125" s="119"/>
      <c r="OEC125" s="119" t="s">
        <v>4</v>
      </c>
      <c r="OED125" s="119"/>
      <c r="OEE125" s="119"/>
      <c r="OEF125" s="119"/>
      <c r="OEG125" s="119"/>
      <c r="OEH125" s="119"/>
      <c r="OEI125" s="119"/>
      <c r="OEJ125" s="119"/>
      <c r="OEK125" s="119" t="s">
        <v>4</v>
      </c>
      <c r="OEL125" s="119"/>
      <c r="OEM125" s="119"/>
      <c r="OEN125" s="119"/>
      <c r="OEO125" s="119"/>
      <c r="OEP125" s="119"/>
      <c r="OEQ125" s="119"/>
      <c r="OER125" s="119"/>
      <c r="OES125" s="119" t="s">
        <v>4</v>
      </c>
      <c r="OET125" s="119"/>
      <c r="OEU125" s="119"/>
      <c r="OEV125" s="119"/>
      <c r="OEW125" s="119"/>
      <c r="OEX125" s="119"/>
      <c r="OEY125" s="119"/>
      <c r="OEZ125" s="119"/>
      <c r="OFA125" s="119" t="s">
        <v>4</v>
      </c>
      <c r="OFB125" s="119"/>
      <c r="OFC125" s="119"/>
      <c r="OFD125" s="119"/>
      <c r="OFE125" s="119"/>
      <c r="OFF125" s="119"/>
      <c r="OFG125" s="119"/>
      <c r="OFH125" s="119"/>
      <c r="OFI125" s="119" t="s">
        <v>4</v>
      </c>
      <c r="OFJ125" s="119"/>
      <c r="OFK125" s="119"/>
      <c r="OFL125" s="119"/>
      <c r="OFM125" s="119"/>
      <c r="OFN125" s="119"/>
      <c r="OFO125" s="119"/>
      <c r="OFP125" s="119"/>
      <c r="OFQ125" s="119" t="s">
        <v>4</v>
      </c>
      <c r="OFR125" s="119"/>
      <c r="OFS125" s="119"/>
      <c r="OFT125" s="119"/>
      <c r="OFU125" s="119"/>
      <c r="OFV125" s="119"/>
      <c r="OFW125" s="119"/>
      <c r="OFX125" s="119"/>
      <c r="OFY125" s="119" t="s">
        <v>4</v>
      </c>
      <c r="OFZ125" s="119"/>
      <c r="OGA125" s="119"/>
      <c r="OGB125" s="119"/>
      <c r="OGC125" s="119"/>
      <c r="OGD125" s="119"/>
      <c r="OGE125" s="119"/>
      <c r="OGF125" s="119"/>
      <c r="OGG125" s="119" t="s">
        <v>4</v>
      </c>
      <c r="OGH125" s="119"/>
      <c r="OGI125" s="119"/>
      <c r="OGJ125" s="119"/>
      <c r="OGK125" s="119"/>
      <c r="OGL125" s="119"/>
      <c r="OGM125" s="119"/>
      <c r="OGN125" s="119"/>
      <c r="OGO125" s="119" t="s">
        <v>4</v>
      </c>
      <c r="OGP125" s="119"/>
      <c r="OGQ125" s="119"/>
      <c r="OGR125" s="119"/>
      <c r="OGS125" s="119"/>
      <c r="OGT125" s="119"/>
      <c r="OGU125" s="119"/>
      <c r="OGV125" s="119"/>
      <c r="OGW125" s="119" t="s">
        <v>4</v>
      </c>
      <c r="OGX125" s="119"/>
      <c r="OGY125" s="119"/>
      <c r="OGZ125" s="119"/>
      <c r="OHA125" s="119"/>
      <c r="OHB125" s="119"/>
      <c r="OHC125" s="119"/>
      <c r="OHD125" s="119"/>
      <c r="OHE125" s="119" t="s">
        <v>4</v>
      </c>
      <c r="OHF125" s="119"/>
      <c r="OHG125" s="119"/>
      <c r="OHH125" s="119"/>
      <c r="OHI125" s="119"/>
      <c r="OHJ125" s="119"/>
      <c r="OHK125" s="119"/>
      <c r="OHL125" s="119"/>
      <c r="OHM125" s="119" t="s">
        <v>4</v>
      </c>
      <c r="OHN125" s="119"/>
      <c r="OHO125" s="119"/>
      <c r="OHP125" s="119"/>
      <c r="OHQ125" s="119"/>
      <c r="OHR125" s="119"/>
      <c r="OHS125" s="119"/>
      <c r="OHT125" s="119"/>
      <c r="OHU125" s="119" t="s">
        <v>4</v>
      </c>
      <c r="OHV125" s="119"/>
      <c r="OHW125" s="119"/>
      <c r="OHX125" s="119"/>
      <c r="OHY125" s="119"/>
      <c r="OHZ125" s="119"/>
      <c r="OIA125" s="119"/>
      <c r="OIB125" s="119"/>
      <c r="OIC125" s="119" t="s">
        <v>4</v>
      </c>
      <c r="OID125" s="119"/>
      <c r="OIE125" s="119"/>
      <c r="OIF125" s="119"/>
      <c r="OIG125" s="119"/>
      <c r="OIH125" s="119"/>
      <c r="OII125" s="119"/>
      <c r="OIJ125" s="119"/>
      <c r="OIK125" s="119" t="s">
        <v>4</v>
      </c>
      <c r="OIL125" s="119"/>
      <c r="OIM125" s="119"/>
      <c r="OIN125" s="119"/>
      <c r="OIO125" s="119"/>
      <c r="OIP125" s="119"/>
      <c r="OIQ125" s="119"/>
      <c r="OIR125" s="119"/>
      <c r="OIS125" s="119" t="s">
        <v>4</v>
      </c>
      <c r="OIT125" s="119"/>
      <c r="OIU125" s="119"/>
      <c r="OIV125" s="119"/>
      <c r="OIW125" s="119"/>
      <c r="OIX125" s="119"/>
      <c r="OIY125" s="119"/>
      <c r="OIZ125" s="119"/>
      <c r="OJA125" s="119" t="s">
        <v>4</v>
      </c>
      <c r="OJB125" s="119"/>
      <c r="OJC125" s="119"/>
      <c r="OJD125" s="119"/>
      <c r="OJE125" s="119"/>
      <c r="OJF125" s="119"/>
      <c r="OJG125" s="119"/>
      <c r="OJH125" s="119"/>
      <c r="OJI125" s="119" t="s">
        <v>4</v>
      </c>
      <c r="OJJ125" s="119"/>
      <c r="OJK125" s="119"/>
      <c r="OJL125" s="119"/>
      <c r="OJM125" s="119"/>
      <c r="OJN125" s="119"/>
      <c r="OJO125" s="119"/>
      <c r="OJP125" s="119"/>
      <c r="OJQ125" s="119" t="s">
        <v>4</v>
      </c>
      <c r="OJR125" s="119"/>
      <c r="OJS125" s="119"/>
      <c r="OJT125" s="119"/>
      <c r="OJU125" s="119"/>
      <c r="OJV125" s="119"/>
      <c r="OJW125" s="119"/>
      <c r="OJX125" s="119"/>
      <c r="OJY125" s="119" t="s">
        <v>4</v>
      </c>
      <c r="OJZ125" s="119"/>
      <c r="OKA125" s="119"/>
      <c r="OKB125" s="119"/>
      <c r="OKC125" s="119"/>
      <c r="OKD125" s="119"/>
      <c r="OKE125" s="119"/>
      <c r="OKF125" s="119"/>
      <c r="OKG125" s="119" t="s">
        <v>4</v>
      </c>
      <c r="OKH125" s="119"/>
      <c r="OKI125" s="119"/>
      <c r="OKJ125" s="119"/>
      <c r="OKK125" s="119"/>
      <c r="OKL125" s="119"/>
      <c r="OKM125" s="119"/>
      <c r="OKN125" s="119"/>
      <c r="OKO125" s="119" t="s">
        <v>4</v>
      </c>
      <c r="OKP125" s="119"/>
      <c r="OKQ125" s="119"/>
      <c r="OKR125" s="119"/>
      <c r="OKS125" s="119"/>
      <c r="OKT125" s="119"/>
      <c r="OKU125" s="119"/>
      <c r="OKV125" s="119"/>
      <c r="OKW125" s="119" t="s">
        <v>4</v>
      </c>
      <c r="OKX125" s="119"/>
      <c r="OKY125" s="119"/>
      <c r="OKZ125" s="119"/>
      <c r="OLA125" s="119"/>
      <c r="OLB125" s="119"/>
      <c r="OLC125" s="119"/>
      <c r="OLD125" s="119"/>
      <c r="OLE125" s="119" t="s">
        <v>4</v>
      </c>
      <c r="OLF125" s="119"/>
      <c r="OLG125" s="119"/>
      <c r="OLH125" s="119"/>
      <c r="OLI125" s="119"/>
      <c r="OLJ125" s="119"/>
      <c r="OLK125" s="119"/>
      <c r="OLL125" s="119"/>
      <c r="OLM125" s="119" t="s">
        <v>4</v>
      </c>
      <c r="OLN125" s="119"/>
      <c r="OLO125" s="119"/>
      <c r="OLP125" s="119"/>
      <c r="OLQ125" s="119"/>
      <c r="OLR125" s="119"/>
      <c r="OLS125" s="119"/>
      <c r="OLT125" s="119"/>
      <c r="OLU125" s="119" t="s">
        <v>4</v>
      </c>
      <c r="OLV125" s="119"/>
      <c r="OLW125" s="119"/>
      <c r="OLX125" s="119"/>
      <c r="OLY125" s="119"/>
      <c r="OLZ125" s="119"/>
      <c r="OMA125" s="119"/>
      <c r="OMB125" s="119"/>
      <c r="OMC125" s="119" t="s">
        <v>4</v>
      </c>
      <c r="OMD125" s="119"/>
      <c r="OME125" s="119"/>
      <c r="OMF125" s="119"/>
      <c r="OMG125" s="119"/>
      <c r="OMH125" s="119"/>
      <c r="OMI125" s="119"/>
      <c r="OMJ125" s="119"/>
      <c r="OMK125" s="119" t="s">
        <v>4</v>
      </c>
      <c r="OML125" s="119"/>
      <c r="OMM125" s="119"/>
      <c r="OMN125" s="119"/>
      <c r="OMO125" s="119"/>
      <c r="OMP125" s="119"/>
      <c r="OMQ125" s="119"/>
      <c r="OMR125" s="119"/>
      <c r="OMS125" s="119" t="s">
        <v>4</v>
      </c>
      <c r="OMT125" s="119"/>
      <c r="OMU125" s="119"/>
      <c r="OMV125" s="119"/>
      <c r="OMW125" s="119"/>
      <c r="OMX125" s="119"/>
      <c r="OMY125" s="119"/>
      <c r="OMZ125" s="119"/>
      <c r="ONA125" s="119" t="s">
        <v>4</v>
      </c>
      <c r="ONB125" s="119"/>
      <c r="ONC125" s="119"/>
      <c r="OND125" s="119"/>
      <c r="ONE125" s="119"/>
      <c r="ONF125" s="119"/>
      <c r="ONG125" s="119"/>
      <c r="ONH125" s="119"/>
      <c r="ONI125" s="119" t="s">
        <v>4</v>
      </c>
      <c r="ONJ125" s="119"/>
      <c r="ONK125" s="119"/>
      <c r="ONL125" s="119"/>
      <c r="ONM125" s="119"/>
      <c r="ONN125" s="119"/>
      <c r="ONO125" s="119"/>
      <c r="ONP125" s="119"/>
      <c r="ONQ125" s="119" t="s">
        <v>4</v>
      </c>
      <c r="ONR125" s="119"/>
      <c r="ONS125" s="119"/>
      <c r="ONT125" s="119"/>
      <c r="ONU125" s="119"/>
      <c r="ONV125" s="119"/>
      <c r="ONW125" s="119"/>
      <c r="ONX125" s="119"/>
      <c r="ONY125" s="119" t="s">
        <v>4</v>
      </c>
      <c r="ONZ125" s="119"/>
      <c r="OOA125" s="119"/>
      <c r="OOB125" s="119"/>
      <c r="OOC125" s="119"/>
      <c r="OOD125" s="119"/>
      <c r="OOE125" s="119"/>
      <c r="OOF125" s="119"/>
      <c r="OOG125" s="119" t="s">
        <v>4</v>
      </c>
      <c r="OOH125" s="119"/>
      <c r="OOI125" s="119"/>
      <c r="OOJ125" s="119"/>
      <c r="OOK125" s="119"/>
      <c r="OOL125" s="119"/>
      <c r="OOM125" s="119"/>
      <c r="OON125" s="119"/>
      <c r="OOO125" s="119" t="s">
        <v>4</v>
      </c>
      <c r="OOP125" s="119"/>
      <c r="OOQ125" s="119"/>
      <c r="OOR125" s="119"/>
      <c r="OOS125" s="119"/>
      <c r="OOT125" s="119"/>
      <c r="OOU125" s="119"/>
      <c r="OOV125" s="119"/>
      <c r="OOW125" s="119" t="s">
        <v>4</v>
      </c>
      <c r="OOX125" s="119"/>
      <c r="OOY125" s="119"/>
      <c r="OOZ125" s="119"/>
      <c r="OPA125" s="119"/>
      <c r="OPB125" s="119"/>
      <c r="OPC125" s="119"/>
      <c r="OPD125" s="119"/>
      <c r="OPE125" s="119" t="s">
        <v>4</v>
      </c>
      <c r="OPF125" s="119"/>
      <c r="OPG125" s="119"/>
      <c r="OPH125" s="119"/>
      <c r="OPI125" s="119"/>
      <c r="OPJ125" s="119"/>
      <c r="OPK125" s="119"/>
      <c r="OPL125" s="119"/>
      <c r="OPM125" s="119" t="s">
        <v>4</v>
      </c>
      <c r="OPN125" s="119"/>
      <c r="OPO125" s="119"/>
      <c r="OPP125" s="119"/>
      <c r="OPQ125" s="119"/>
      <c r="OPR125" s="119"/>
      <c r="OPS125" s="119"/>
      <c r="OPT125" s="119"/>
      <c r="OPU125" s="119" t="s">
        <v>4</v>
      </c>
      <c r="OPV125" s="119"/>
      <c r="OPW125" s="119"/>
      <c r="OPX125" s="119"/>
      <c r="OPY125" s="119"/>
      <c r="OPZ125" s="119"/>
      <c r="OQA125" s="119"/>
      <c r="OQB125" s="119"/>
      <c r="OQC125" s="119" t="s">
        <v>4</v>
      </c>
      <c r="OQD125" s="119"/>
      <c r="OQE125" s="119"/>
      <c r="OQF125" s="119"/>
      <c r="OQG125" s="119"/>
      <c r="OQH125" s="119"/>
      <c r="OQI125" s="119"/>
      <c r="OQJ125" s="119"/>
      <c r="OQK125" s="119" t="s">
        <v>4</v>
      </c>
      <c r="OQL125" s="119"/>
      <c r="OQM125" s="119"/>
      <c r="OQN125" s="119"/>
      <c r="OQO125" s="119"/>
      <c r="OQP125" s="119"/>
      <c r="OQQ125" s="119"/>
      <c r="OQR125" s="119"/>
      <c r="OQS125" s="119" t="s">
        <v>4</v>
      </c>
      <c r="OQT125" s="119"/>
      <c r="OQU125" s="119"/>
      <c r="OQV125" s="119"/>
      <c r="OQW125" s="119"/>
      <c r="OQX125" s="119"/>
      <c r="OQY125" s="119"/>
      <c r="OQZ125" s="119"/>
      <c r="ORA125" s="119" t="s">
        <v>4</v>
      </c>
      <c r="ORB125" s="119"/>
      <c r="ORC125" s="119"/>
      <c r="ORD125" s="119"/>
      <c r="ORE125" s="119"/>
      <c r="ORF125" s="119"/>
      <c r="ORG125" s="119"/>
      <c r="ORH125" s="119"/>
      <c r="ORI125" s="119" t="s">
        <v>4</v>
      </c>
      <c r="ORJ125" s="119"/>
      <c r="ORK125" s="119"/>
      <c r="ORL125" s="119"/>
      <c r="ORM125" s="119"/>
      <c r="ORN125" s="119"/>
      <c r="ORO125" s="119"/>
      <c r="ORP125" s="119"/>
      <c r="ORQ125" s="119" t="s">
        <v>4</v>
      </c>
      <c r="ORR125" s="119"/>
      <c r="ORS125" s="119"/>
      <c r="ORT125" s="119"/>
      <c r="ORU125" s="119"/>
      <c r="ORV125" s="119"/>
      <c r="ORW125" s="119"/>
      <c r="ORX125" s="119"/>
      <c r="ORY125" s="119" t="s">
        <v>4</v>
      </c>
      <c r="ORZ125" s="119"/>
      <c r="OSA125" s="119"/>
      <c r="OSB125" s="119"/>
      <c r="OSC125" s="119"/>
      <c r="OSD125" s="119"/>
      <c r="OSE125" s="119"/>
      <c r="OSF125" s="119"/>
      <c r="OSG125" s="119" t="s">
        <v>4</v>
      </c>
      <c r="OSH125" s="119"/>
      <c r="OSI125" s="119"/>
      <c r="OSJ125" s="119"/>
      <c r="OSK125" s="119"/>
      <c r="OSL125" s="119"/>
      <c r="OSM125" s="119"/>
      <c r="OSN125" s="119"/>
      <c r="OSO125" s="119" t="s">
        <v>4</v>
      </c>
      <c r="OSP125" s="119"/>
      <c r="OSQ125" s="119"/>
      <c r="OSR125" s="119"/>
      <c r="OSS125" s="119"/>
      <c r="OST125" s="119"/>
      <c r="OSU125" s="119"/>
      <c r="OSV125" s="119"/>
      <c r="OSW125" s="119" t="s">
        <v>4</v>
      </c>
      <c r="OSX125" s="119"/>
      <c r="OSY125" s="119"/>
      <c r="OSZ125" s="119"/>
      <c r="OTA125" s="119"/>
      <c r="OTB125" s="119"/>
      <c r="OTC125" s="119"/>
      <c r="OTD125" s="119"/>
      <c r="OTE125" s="119" t="s">
        <v>4</v>
      </c>
      <c r="OTF125" s="119"/>
      <c r="OTG125" s="119"/>
      <c r="OTH125" s="119"/>
      <c r="OTI125" s="119"/>
      <c r="OTJ125" s="119"/>
      <c r="OTK125" s="119"/>
      <c r="OTL125" s="119"/>
      <c r="OTM125" s="119" t="s">
        <v>4</v>
      </c>
      <c r="OTN125" s="119"/>
      <c r="OTO125" s="119"/>
      <c r="OTP125" s="119"/>
      <c r="OTQ125" s="119"/>
      <c r="OTR125" s="119"/>
      <c r="OTS125" s="119"/>
      <c r="OTT125" s="119"/>
      <c r="OTU125" s="119" t="s">
        <v>4</v>
      </c>
      <c r="OTV125" s="119"/>
      <c r="OTW125" s="119"/>
      <c r="OTX125" s="119"/>
      <c r="OTY125" s="119"/>
      <c r="OTZ125" s="119"/>
      <c r="OUA125" s="119"/>
      <c r="OUB125" s="119"/>
      <c r="OUC125" s="119" t="s">
        <v>4</v>
      </c>
      <c r="OUD125" s="119"/>
      <c r="OUE125" s="119"/>
      <c r="OUF125" s="119"/>
      <c r="OUG125" s="119"/>
      <c r="OUH125" s="119"/>
      <c r="OUI125" s="119"/>
      <c r="OUJ125" s="119"/>
      <c r="OUK125" s="119" t="s">
        <v>4</v>
      </c>
      <c r="OUL125" s="119"/>
      <c r="OUM125" s="119"/>
      <c r="OUN125" s="119"/>
      <c r="OUO125" s="119"/>
      <c r="OUP125" s="119"/>
      <c r="OUQ125" s="119"/>
      <c r="OUR125" s="119"/>
      <c r="OUS125" s="119" t="s">
        <v>4</v>
      </c>
      <c r="OUT125" s="119"/>
      <c r="OUU125" s="119"/>
      <c r="OUV125" s="119"/>
      <c r="OUW125" s="119"/>
      <c r="OUX125" s="119"/>
      <c r="OUY125" s="119"/>
      <c r="OUZ125" s="119"/>
      <c r="OVA125" s="119" t="s">
        <v>4</v>
      </c>
      <c r="OVB125" s="119"/>
      <c r="OVC125" s="119"/>
      <c r="OVD125" s="119"/>
      <c r="OVE125" s="119"/>
      <c r="OVF125" s="119"/>
      <c r="OVG125" s="119"/>
      <c r="OVH125" s="119"/>
      <c r="OVI125" s="119" t="s">
        <v>4</v>
      </c>
      <c r="OVJ125" s="119"/>
      <c r="OVK125" s="119"/>
      <c r="OVL125" s="119"/>
      <c r="OVM125" s="119"/>
      <c r="OVN125" s="119"/>
      <c r="OVO125" s="119"/>
      <c r="OVP125" s="119"/>
      <c r="OVQ125" s="119" t="s">
        <v>4</v>
      </c>
      <c r="OVR125" s="119"/>
      <c r="OVS125" s="119"/>
      <c r="OVT125" s="119"/>
      <c r="OVU125" s="119"/>
      <c r="OVV125" s="119"/>
      <c r="OVW125" s="119"/>
      <c r="OVX125" s="119"/>
      <c r="OVY125" s="119" t="s">
        <v>4</v>
      </c>
      <c r="OVZ125" s="119"/>
      <c r="OWA125" s="119"/>
      <c r="OWB125" s="119"/>
      <c r="OWC125" s="119"/>
      <c r="OWD125" s="119"/>
      <c r="OWE125" s="119"/>
      <c r="OWF125" s="119"/>
      <c r="OWG125" s="119" t="s">
        <v>4</v>
      </c>
      <c r="OWH125" s="119"/>
      <c r="OWI125" s="119"/>
      <c r="OWJ125" s="119"/>
      <c r="OWK125" s="119"/>
      <c r="OWL125" s="119"/>
      <c r="OWM125" s="119"/>
      <c r="OWN125" s="119"/>
      <c r="OWO125" s="119" t="s">
        <v>4</v>
      </c>
      <c r="OWP125" s="119"/>
      <c r="OWQ125" s="119"/>
      <c r="OWR125" s="119"/>
      <c r="OWS125" s="119"/>
      <c r="OWT125" s="119"/>
      <c r="OWU125" s="119"/>
      <c r="OWV125" s="119"/>
      <c r="OWW125" s="119" t="s">
        <v>4</v>
      </c>
      <c r="OWX125" s="119"/>
      <c r="OWY125" s="119"/>
      <c r="OWZ125" s="119"/>
      <c r="OXA125" s="119"/>
      <c r="OXB125" s="119"/>
      <c r="OXC125" s="119"/>
      <c r="OXD125" s="119"/>
      <c r="OXE125" s="119" t="s">
        <v>4</v>
      </c>
      <c r="OXF125" s="119"/>
      <c r="OXG125" s="119"/>
      <c r="OXH125" s="119"/>
      <c r="OXI125" s="119"/>
      <c r="OXJ125" s="119"/>
      <c r="OXK125" s="119"/>
      <c r="OXL125" s="119"/>
      <c r="OXM125" s="119" t="s">
        <v>4</v>
      </c>
      <c r="OXN125" s="119"/>
      <c r="OXO125" s="119"/>
      <c r="OXP125" s="119"/>
      <c r="OXQ125" s="119"/>
      <c r="OXR125" s="119"/>
      <c r="OXS125" s="119"/>
      <c r="OXT125" s="119"/>
      <c r="OXU125" s="119" t="s">
        <v>4</v>
      </c>
      <c r="OXV125" s="119"/>
      <c r="OXW125" s="119"/>
      <c r="OXX125" s="119"/>
      <c r="OXY125" s="119"/>
      <c r="OXZ125" s="119"/>
      <c r="OYA125" s="119"/>
      <c r="OYB125" s="119"/>
      <c r="OYC125" s="119" t="s">
        <v>4</v>
      </c>
      <c r="OYD125" s="119"/>
      <c r="OYE125" s="119"/>
      <c r="OYF125" s="119"/>
      <c r="OYG125" s="119"/>
      <c r="OYH125" s="119"/>
      <c r="OYI125" s="119"/>
      <c r="OYJ125" s="119"/>
      <c r="OYK125" s="119" t="s">
        <v>4</v>
      </c>
      <c r="OYL125" s="119"/>
      <c r="OYM125" s="119"/>
      <c r="OYN125" s="119"/>
      <c r="OYO125" s="119"/>
      <c r="OYP125" s="119"/>
      <c r="OYQ125" s="119"/>
      <c r="OYR125" s="119"/>
      <c r="OYS125" s="119" t="s">
        <v>4</v>
      </c>
      <c r="OYT125" s="119"/>
      <c r="OYU125" s="119"/>
      <c r="OYV125" s="119"/>
      <c r="OYW125" s="119"/>
      <c r="OYX125" s="119"/>
      <c r="OYY125" s="119"/>
      <c r="OYZ125" s="119"/>
      <c r="OZA125" s="119" t="s">
        <v>4</v>
      </c>
      <c r="OZB125" s="119"/>
      <c r="OZC125" s="119"/>
      <c r="OZD125" s="119"/>
      <c r="OZE125" s="119"/>
      <c r="OZF125" s="119"/>
      <c r="OZG125" s="119"/>
      <c r="OZH125" s="119"/>
      <c r="OZI125" s="119" t="s">
        <v>4</v>
      </c>
      <c r="OZJ125" s="119"/>
      <c r="OZK125" s="119"/>
      <c r="OZL125" s="119"/>
      <c r="OZM125" s="119"/>
      <c r="OZN125" s="119"/>
      <c r="OZO125" s="119"/>
      <c r="OZP125" s="119"/>
      <c r="OZQ125" s="119" t="s">
        <v>4</v>
      </c>
      <c r="OZR125" s="119"/>
      <c r="OZS125" s="119"/>
      <c r="OZT125" s="119"/>
      <c r="OZU125" s="119"/>
      <c r="OZV125" s="119"/>
      <c r="OZW125" s="119"/>
      <c r="OZX125" s="119"/>
      <c r="OZY125" s="119" t="s">
        <v>4</v>
      </c>
      <c r="OZZ125" s="119"/>
      <c r="PAA125" s="119"/>
      <c r="PAB125" s="119"/>
      <c r="PAC125" s="119"/>
      <c r="PAD125" s="119"/>
      <c r="PAE125" s="119"/>
      <c r="PAF125" s="119"/>
      <c r="PAG125" s="119" t="s">
        <v>4</v>
      </c>
      <c r="PAH125" s="119"/>
      <c r="PAI125" s="119"/>
      <c r="PAJ125" s="119"/>
      <c r="PAK125" s="119"/>
      <c r="PAL125" s="119"/>
      <c r="PAM125" s="119"/>
      <c r="PAN125" s="119"/>
      <c r="PAO125" s="119" t="s">
        <v>4</v>
      </c>
      <c r="PAP125" s="119"/>
      <c r="PAQ125" s="119"/>
      <c r="PAR125" s="119"/>
      <c r="PAS125" s="119"/>
      <c r="PAT125" s="119"/>
      <c r="PAU125" s="119"/>
      <c r="PAV125" s="119"/>
      <c r="PAW125" s="119" t="s">
        <v>4</v>
      </c>
      <c r="PAX125" s="119"/>
      <c r="PAY125" s="119"/>
      <c r="PAZ125" s="119"/>
      <c r="PBA125" s="119"/>
      <c r="PBB125" s="119"/>
      <c r="PBC125" s="119"/>
      <c r="PBD125" s="119"/>
      <c r="PBE125" s="119" t="s">
        <v>4</v>
      </c>
      <c r="PBF125" s="119"/>
      <c r="PBG125" s="119"/>
      <c r="PBH125" s="119"/>
      <c r="PBI125" s="119"/>
      <c r="PBJ125" s="119"/>
      <c r="PBK125" s="119"/>
      <c r="PBL125" s="119"/>
      <c r="PBM125" s="119" t="s">
        <v>4</v>
      </c>
      <c r="PBN125" s="119"/>
      <c r="PBO125" s="119"/>
      <c r="PBP125" s="119"/>
      <c r="PBQ125" s="119"/>
      <c r="PBR125" s="119"/>
      <c r="PBS125" s="119"/>
      <c r="PBT125" s="119"/>
      <c r="PBU125" s="119" t="s">
        <v>4</v>
      </c>
      <c r="PBV125" s="119"/>
      <c r="PBW125" s="119"/>
      <c r="PBX125" s="119"/>
      <c r="PBY125" s="119"/>
      <c r="PBZ125" s="119"/>
      <c r="PCA125" s="119"/>
      <c r="PCB125" s="119"/>
      <c r="PCC125" s="119" t="s">
        <v>4</v>
      </c>
      <c r="PCD125" s="119"/>
      <c r="PCE125" s="119"/>
      <c r="PCF125" s="119"/>
      <c r="PCG125" s="119"/>
      <c r="PCH125" s="119"/>
      <c r="PCI125" s="119"/>
      <c r="PCJ125" s="119"/>
      <c r="PCK125" s="119" t="s">
        <v>4</v>
      </c>
      <c r="PCL125" s="119"/>
      <c r="PCM125" s="119"/>
      <c r="PCN125" s="119"/>
      <c r="PCO125" s="119"/>
      <c r="PCP125" s="119"/>
      <c r="PCQ125" s="119"/>
      <c r="PCR125" s="119"/>
      <c r="PCS125" s="119" t="s">
        <v>4</v>
      </c>
      <c r="PCT125" s="119"/>
      <c r="PCU125" s="119"/>
      <c r="PCV125" s="119"/>
      <c r="PCW125" s="119"/>
      <c r="PCX125" s="119"/>
      <c r="PCY125" s="119"/>
      <c r="PCZ125" s="119"/>
      <c r="PDA125" s="119" t="s">
        <v>4</v>
      </c>
      <c r="PDB125" s="119"/>
      <c r="PDC125" s="119"/>
      <c r="PDD125" s="119"/>
      <c r="PDE125" s="119"/>
      <c r="PDF125" s="119"/>
      <c r="PDG125" s="119"/>
      <c r="PDH125" s="119"/>
      <c r="PDI125" s="119" t="s">
        <v>4</v>
      </c>
      <c r="PDJ125" s="119"/>
      <c r="PDK125" s="119"/>
      <c r="PDL125" s="119"/>
      <c r="PDM125" s="119"/>
      <c r="PDN125" s="119"/>
      <c r="PDO125" s="119"/>
      <c r="PDP125" s="119"/>
      <c r="PDQ125" s="119" t="s">
        <v>4</v>
      </c>
      <c r="PDR125" s="119"/>
      <c r="PDS125" s="119"/>
      <c r="PDT125" s="119"/>
      <c r="PDU125" s="119"/>
      <c r="PDV125" s="119"/>
      <c r="PDW125" s="119"/>
      <c r="PDX125" s="119"/>
      <c r="PDY125" s="119" t="s">
        <v>4</v>
      </c>
      <c r="PDZ125" s="119"/>
      <c r="PEA125" s="119"/>
      <c r="PEB125" s="119"/>
      <c r="PEC125" s="119"/>
      <c r="PED125" s="119"/>
      <c r="PEE125" s="119"/>
      <c r="PEF125" s="119"/>
      <c r="PEG125" s="119" t="s">
        <v>4</v>
      </c>
      <c r="PEH125" s="119"/>
      <c r="PEI125" s="119"/>
      <c r="PEJ125" s="119"/>
      <c r="PEK125" s="119"/>
      <c r="PEL125" s="119"/>
      <c r="PEM125" s="119"/>
      <c r="PEN125" s="119"/>
      <c r="PEO125" s="119" t="s">
        <v>4</v>
      </c>
      <c r="PEP125" s="119"/>
      <c r="PEQ125" s="119"/>
      <c r="PER125" s="119"/>
      <c r="PES125" s="119"/>
      <c r="PET125" s="119"/>
      <c r="PEU125" s="119"/>
      <c r="PEV125" s="119"/>
      <c r="PEW125" s="119" t="s">
        <v>4</v>
      </c>
      <c r="PEX125" s="119"/>
      <c r="PEY125" s="119"/>
      <c r="PEZ125" s="119"/>
      <c r="PFA125" s="119"/>
      <c r="PFB125" s="119"/>
      <c r="PFC125" s="119"/>
      <c r="PFD125" s="119"/>
      <c r="PFE125" s="119" t="s">
        <v>4</v>
      </c>
      <c r="PFF125" s="119"/>
      <c r="PFG125" s="119"/>
      <c r="PFH125" s="119"/>
      <c r="PFI125" s="119"/>
      <c r="PFJ125" s="119"/>
      <c r="PFK125" s="119"/>
      <c r="PFL125" s="119"/>
      <c r="PFM125" s="119" t="s">
        <v>4</v>
      </c>
      <c r="PFN125" s="119"/>
      <c r="PFO125" s="119"/>
      <c r="PFP125" s="119"/>
      <c r="PFQ125" s="119"/>
      <c r="PFR125" s="119"/>
      <c r="PFS125" s="119"/>
      <c r="PFT125" s="119"/>
      <c r="PFU125" s="119" t="s">
        <v>4</v>
      </c>
      <c r="PFV125" s="119"/>
      <c r="PFW125" s="119"/>
      <c r="PFX125" s="119"/>
      <c r="PFY125" s="119"/>
      <c r="PFZ125" s="119"/>
      <c r="PGA125" s="119"/>
      <c r="PGB125" s="119"/>
      <c r="PGC125" s="119" t="s">
        <v>4</v>
      </c>
      <c r="PGD125" s="119"/>
      <c r="PGE125" s="119"/>
      <c r="PGF125" s="119"/>
      <c r="PGG125" s="119"/>
      <c r="PGH125" s="119"/>
      <c r="PGI125" s="119"/>
      <c r="PGJ125" s="119"/>
      <c r="PGK125" s="119" t="s">
        <v>4</v>
      </c>
      <c r="PGL125" s="119"/>
      <c r="PGM125" s="119"/>
      <c r="PGN125" s="119"/>
      <c r="PGO125" s="119"/>
      <c r="PGP125" s="119"/>
      <c r="PGQ125" s="119"/>
      <c r="PGR125" s="119"/>
      <c r="PGS125" s="119" t="s">
        <v>4</v>
      </c>
      <c r="PGT125" s="119"/>
      <c r="PGU125" s="119"/>
      <c r="PGV125" s="119"/>
      <c r="PGW125" s="119"/>
      <c r="PGX125" s="119"/>
      <c r="PGY125" s="119"/>
      <c r="PGZ125" s="119"/>
      <c r="PHA125" s="119" t="s">
        <v>4</v>
      </c>
      <c r="PHB125" s="119"/>
      <c r="PHC125" s="119"/>
      <c r="PHD125" s="119"/>
      <c r="PHE125" s="119"/>
      <c r="PHF125" s="119"/>
      <c r="PHG125" s="119"/>
      <c r="PHH125" s="119"/>
      <c r="PHI125" s="119" t="s">
        <v>4</v>
      </c>
      <c r="PHJ125" s="119"/>
      <c r="PHK125" s="119"/>
      <c r="PHL125" s="119"/>
      <c r="PHM125" s="119"/>
      <c r="PHN125" s="119"/>
      <c r="PHO125" s="119"/>
      <c r="PHP125" s="119"/>
      <c r="PHQ125" s="119" t="s">
        <v>4</v>
      </c>
      <c r="PHR125" s="119"/>
      <c r="PHS125" s="119"/>
      <c r="PHT125" s="119"/>
      <c r="PHU125" s="119"/>
      <c r="PHV125" s="119"/>
      <c r="PHW125" s="119"/>
      <c r="PHX125" s="119"/>
      <c r="PHY125" s="119" t="s">
        <v>4</v>
      </c>
      <c r="PHZ125" s="119"/>
      <c r="PIA125" s="119"/>
      <c r="PIB125" s="119"/>
      <c r="PIC125" s="119"/>
      <c r="PID125" s="119"/>
      <c r="PIE125" s="119"/>
      <c r="PIF125" s="119"/>
      <c r="PIG125" s="119" t="s">
        <v>4</v>
      </c>
      <c r="PIH125" s="119"/>
      <c r="PII125" s="119"/>
      <c r="PIJ125" s="119"/>
      <c r="PIK125" s="119"/>
      <c r="PIL125" s="119"/>
      <c r="PIM125" s="119"/>
      <c r="PIN125" s="119"/>
      <c r="PIO125" s="119" t="s">
        <v>4</v>
      </c>
      <c r="PIP125" s="119"/>
      <c r="PIQ125" s="119"/>
      <c r="PIR125" s="119"/>
      <c r="PIS125" s="119"/>
      <c r="PIT125" s="119"/>
      <c r="PIU125" s="119"/>
      <c r="PIV125" s="119"/>
      <c r="PIW125" s="119" t="s">
        <v>4</v>
      </c>
      <c r="PIX125" s="119"/>
      <c r="PIY125" s="119"/>
      <c r="PIZ125" s="119"/>
      <c r="PJA125" s="119"/>
      <c r="PJB125" s="119"/>
      <c r="PJC125" s="119"/>
      <c r="PJD125" s="119"/>
      <c r="PJE125" s="119" t="s">
        <v>4</v>
      </c>
      <c r="PJF125" s="119"/>
      <c r="PJG125" s="119"/>
      <c r="PJH125" s="119"/>
      <c r="PJI125" s="119"/>
      <c r="PJJ125" s="119"/>
      <c r="PJK125" s="119"/>
      <c r="PJL125" s="119"/>
      <c r="PJM125" s="119" t="s">
        <v>4</v>
      </c>
      <c r="PJN125" s="119"/>
      <c r="PJO125" s="119"/>
      <c r="PJP125" s="119"/>
      <c r="PJQ125" s="119"/>
      <c r="PJR125" s="119"/>
      <c r="PJS125" s="119"/>
      <c r="PJT125" s="119"/>
      <c r="PJU125" s="119" t="s">
        <v>4</v>
      </c>
      <c r="PJV125" s="119"/>
      <c r="PJW125" s="119"/>
      <c r="PJX125" s="119"/>
      <c r="PJY125" s="119"/>
      <c r="PJZ125" s="119"/>
      <c r="PKA125" s="119"/>
      <c r="PKB125" s="119"/>
      <c r="PKC125" s="119" t="s">
        <v>4</v>
      </c>
      <c r="PKD125" s="119"/>
      <c r="PKE125" s="119"/>
      <c r="PKF125" s="119"/>
      <c r="PKG125" s="119"/>
      <c r="PKH125" s="119"/>
      <c r="PKI125" s="119"/>
      <c r="PKJ125" s="119"/>
      <c r="PKK125" s="119" t="s">
        <v>4</v>
      </c>
      <c r="PKL125" s="119"/>
      <c r="PKM125" s="119"/>
      <c r="PKN125" s="119"/>
      <c r="PKO125" s="119"/>
      <c r="PKP125" s="119"/>
      <c r="PKQ125" s="119"/>
      <c r="PKR125" s="119"/>
      <c r="PKS125" s="119" t="s">
        <v>4</v>
      </c>
      <c r="PKT125" s="119"/>
      <c r="PKU125" s="119"/>
      <c r="PKV125" s="119"/>
      <c r="PKW125" s="119"/>
      <c r="PKX125" s="119"/>
      <c r="PKY125" s="119"/>
      <c r="PKZ125" s="119"/>
      <c r="PLA125" s="119" t="s">
        <v>4</v>
      </c>
      <c r="PLB125" s="119"/>
      <c r="PLC125" s="119"/>
      <c r="PLD125" s="119"/>
      <c r="PLE125" s="119"/>
      <c r="PLF125" s="119"/>
      <c r="PLG125" s="119"/>
      <c r="PLH125" s="119"/>
      <c r="PLI125" s="119" t="s">
        <v>4</v>
      </c>
      <c r="PLJ125" s="119"/>
      <c r="PLK125" s="119"/>
      <c r="PLL125" s="119"/>
      <c r="PLM125" s="119"/>
      <c r="PLN125" s="119"/>
      <c r="PLO125" s="119"/>
      <c r="PLP125" s="119"/>
      <c r="PLQ125" s="119" t="s">
        <v>4</v>
      </c>
      <c r="PLR125" s="119"/>
      <c r="PLS125" s="119"/>
      <c r="PLT125" s="119"/>
      <c r="PLU125" s="119"/>
      <c r="PLV125" s="119"/>
      <c r="PLW125" s="119"/>
      <c r="PLX125" s="119"/>
      <c r="PLY125" s="119" t="s">
        <v>4</v>
      </c>
      <c r="PLZ125" s="119"/>
      <c r="PMA125" s="119"/>
      <c r="PMB125" s="119"/>
      <c r="PMC125" s="119"/>
      <c r="PMD125" s="119"/>
      <c r="PME125" s="119"/>
      <c r="PMF125" s="119"/>
      <c r="PMG125" s="119" t="s">
        <v>4</v>
      </c>
      <c r="PMH125" s="119"/>
      <c r="PMI125" s="119"/>
      <c r="PMJ125" s="119"/>
      <c r="PMK125" s="119"/>
      <c r="PML125" s="119"/>
      <c r="PMM125" s="119"/>
      <c r="PMN125" s="119"/>
      <c r="PMO125" s="119" t="s">
        <v>4</v>
      </c>
      <c r="PMP125" s="119"/>
      <c r="PMQ125" s="119"/>
      <c r="PMR125" s="119"/>
      <c r="PMS125" s="119"/>
      <c r="PMT125" s="119"/>
      <c r="PMU125" s="119"/>
      <c r="PMV125" s="119"/>
      <c r="PMW125" s="119" t="s">
        <v>4</v>
      </c>
      <c r="PMX125" s="119"/>
      <c r="PMY125" s="119"/>
      <c r="PMZ125" s="119"/>
      <c r="PNA125" s="119"/>
      <c r="PNB125" s="119"/>
      <c r="PNC125" s="119"/>
      <c r="PND125" s="119"/>
      <c r="PNE125" s="119" t="s">
        <v>4</v>
      </c>
      <c r="PNF125" s="119"/>
      <c r="PNG125" s="119"/>
      <c r="PNH125" s="119"/>
      <c r="PNI125" s="119"/>
      <c r="PNJ125" s="119"/>
      <c r="PNK125" s="119"/>
      <c r="PNL125" s="119"/>
      <c r="PNM125" s="119" t="s">
        <v>4</v>
      </c>
      <c r="PNN125" s="119"/>
      <c r="PNO125" s="119"/>
      <c r="PNP125" s="119"/>
      <c r="PNQ125" s="119"/>
      <c r="PNR125" s="119"/>
      <c r="PNS125" s="119"/>
      <c r="PNT125" s="119"/>
      <c r="PNU125" s="119" t="s">
        <v>4</v>
      </c>
      <c r="PNV125" s="119"/>
      <c r="PNW125" s="119"/>
      <c r="PNX125" s="119"/>
      <c r="PNY125" s="119"/>
      <c r="PNZ125" s="119"/>
      <c r="POA125" s="119"/>
      <c r="POB125" s="119"/>
      <c r="POC125" s="119" t="s">
        <v>4</v>
      </c>
      <c r="POD125" s="119"/>
      <c r="POE125" s="119"/>
      <c r="POF125" s="119"/>
      <c r="POG125" s="119"/>
      <c r="POH125" s="119"/>
      <c r="POI125" s="119"/>
      <c r="POJ125" s="119"/>
      <c r="POK125" s="119" t="s">
        <v>4</v>
      </c>
      <c r="POL125" s="119"/>
      <c r="POM125" s="119"/>
      <c r="PON125" s="119"/>
      <c r="POO125" s="119"/>
      <c r="POP125" s="119"/>
      <c r="POQ125" s="119"/>
      <c r="POR125" s="119"/>
      <c r="POS125" s="119" t="s">
        <v>4</v>
      </c>
      <c r="POT125" s="119"/>
      <c r="POU125" s="119"/>
      <c r="POV125" s="119"/>
      <c r="POW125" s="119"/>
      <c r="POX125" s="119"/>
      <c r="POY125" s="119"/>
      <c r="POZ125" s="119"/>
      <c r="PPA125" s="119" t="s">
        <v>4</v>
      </c>
      <c r="PPB125" s="119"/>
      <c r="PPC125" s="119"/>
      <c r="PPD125" s="119"/>
      <c r="PPE125" s="119"/>
      <c r="PPF125" s="119"/>
      <c r="PPG125" s="119"/>
      <c r="PPH125" s="119"/>
      <c r="PPI125" s="119" t="s">
        <v>4</v>
      </c>
      <c r="PPJ125" s="119"/>
      <c r="PPK125" s="119"/>
      <c r="PPL125" s="119"/>
      <c r="PPM125" s="119"/>
      <c r="PPN125" s="119"/>
      <c r="PPO125" s="119"/>
      <c r="PPP125" s="119"/>
      <c r="PPQ125" s="119" t="s">
        <v>4</v>
      </c>
      <c r="PPR125" s="119"/>
      <c r="PPS125" s="119"/>
      <c r="PPT125" s="119"/>
      <c r="PPU125" s="119"/>
      <c r="PPV125" s="119"/>
      <c r="PPW125" s="119"/>
      <c r="PPX125" s="119"/>
      <c r="PPY125" s="119" t="s">
        <v>4</v>
      </c>
      <c r="PPZ125" s="119"/>
      <c r="PQA125" s="119"/>
      <c r="PQB125" s="119"/>
      <c r="PQC125" s="119"/>
      <c r="PQD125" s="119"/>
      <c r="PQE125" s="119"/>
      <c r="PQF125" s="119"/>
      <c r="PQG125" s="119" t="s">
        <v>4</v>
      </c>
      <c r="PQH125" s="119"/>
      <c r="PQI125" s="119"/>
      <c r="PQJ125" s="119"/>
      <c r="PQK125" s="119"/>
      <c r="PQL125" s="119"/>
      <c r="PQM125" s="119"/>
      <c r="PQN125" s="119"/>
      <c r="PQO125" s="119" t="s">
        <v>4</v>
      </c>
      <c r="PQP125" s="119"/>
      <c r="PQQ125" s="119"/>
      <c r="PQR125" s="119"/>
      <c r="PQS125" s="119"/>
      <c r="PQT125" s="119"/>
      <c r="PQU125" s="119"/>
      <c r="PQV125" s="119"/>
      <c r="PQW125" s="119" t="s">
        <v>4</v>
      </c>
      <c r="PQX125" s="119"/>
      <c r="PQY125" s="119"/>
      <c r="PQZ125" s="119"/>
      <c r="PRA125" s="119"/>
      <c r="PRB125" s="119"/>
      <c r="PRC125" s="119"/>
      <c r="PRD125" s="119"/>
      <c r="PRE125" s="119" t="s">
        <v>4</v>
      </c>
      <c r="PRF125" s="119"/>
      <c r="PRG125" s="119"/>
      <c r="PRH125" s="119"/>
      <c r="PRI125" s="119"/>
      <c r="PRJ125" s="119"/>
      <c r="PRK125" s="119"/>
      <c r="PRL125" s="119"/>
      <c r="PRM125" s="119" t="s">
        <v>4</v>
      </c>
      <c r="PRN125" s="119"/>
      <c r="PRO125" s="119"/>
      <c r="PRP125" s="119"/>
      <c r="PRQ125" s="119"/>
      <c r="PRR125" s="119"/>
      <c r="PRS125" s="119"/>
      <c r="PRT125" s="119"/>
      <c r="PRU125" s="119" t="s">
        <v>4</v>
      </c>
      <c r="PRV125" s="119"/>
      <c r="PRW125" s="119"/>
      <c r="PRX125" s="119"/>
      <c r="PRY125" s="119"/>
      <c r="PRZ125" s="119"/>
      <c r="PSA125" s="119"/>
      <c r="PSB125" s="119"/>
      <c r="PSC125" s="119" t="s">
        <v>4</v>
      </c>
      <c r="PSD125" s="119"/>
      <c r="PSE125" s="119"/>
      <c r="PSF125" s="119"/>
      <c r="PSG125" s="119"/>
      <c r="PSH125" s="119"/>
      <c r="PSI125" s="119"/>
      <c r="PSJ125" s="119"/>
      <c r="PSK125" s="119" t="s">
        <v>4</v>
      </c>
      <c r="PSL125" s="119"/>
      <c r="PSM125" s="119"/>
      <c r="PSN125" s="119"/>
      <c r="PSO125" s="119"/>
      <c r="PSP125" s="119"/>
      <c r="PSQ125" s="119"/>
      <c r="PSR125" s="119"/>
      <c r="PSS125" s="119" t="s">
        <v>4</v>
      </c>
      <c r="PST125" s="119"/>
      <c r="PSU125" s="119"/>
      <c r="PSV125" s="119"/>
      <c r="PSW125" s="119"/>
      <c r="PSX125" s="119"/>
      <c r="PSY125" s="119"/>
      <c r="PSZ125" s="119"/>
      <c r="PTA125" s="119" t="s">
        <v>4</v>
      </c>
      <c r="PTB125" s="119"/>
      <c r="PTC125" s="119"/>
      <c r="PTD125" s="119"/>
      <c r="PTE125" s="119"/>
      <c r="PTF125" s="119"/>
      <c r="PTG125" s="119"/>
      <c r="PTH125" s="119"/>
      <c r="PTI125" s="119" t="s">
        <v>4</v>
      </c>
      <c r="PTJ125" s="119"/>
      <c r="PTK125" s="119"/>
      <c r="PTL125" s="119"/>
      <c r="PTM125" s="119"/>
      <c r="PTN125" s="119"/>
      <c r="PTO125" s="119"/>
      <c r="PTP125" s="119"/>
      <c r="PTQ125" s="119" t="s">
        <v>4</v>
      </c>
      <c r="PTR125" s="119"/>
      <c r="PTS125" s="119"/>
      <c r="PTT125" s="119"/>
      <c r="PTU125" s="119"/>
      <c r="PTV125" s="119"/>
      <c r="PTW125" s="119"/>
      <c r="PTX125" s="119"/>
      <c r="PTY125" s="119" t="s">
        <v>4</v>
      </c>
      <c r="PTZ125" s="119"/>
      <c r="PUA125" s="119"/>
      <c r="PUB125" s="119"/>
      <c r="PUC125" s="119"/>
      <c r="PUD125" s="119"/>
      <c r="PUE125" s="119"/>
      <c r="PUF125" s="119"/>
      <c r="PUG125" s="119" t="s">
        <v>4</v>
      </c>
      <c r="PUH125" s="119"/>
      <c r="PUI125" s="119"/>
      <c r="PUJ125" s="119"/>
      <c r="PUK125" s="119"/>
      <c r="PUL125" s="119"/>
      <c r="PUM125" s="119"/>
      <c r="PUN125" s="119"/>
      <c r="PUO125" s="119" t="s">
        <v>4</v>
      </c>
      <c r="PUP125" s="119"/>
      <c r="PUQ125" s="119"/>
      <c r="PUR125" s="119"/>
      <c r="PUS125" s="119"/>
      <c r="PUT125" s="119"/>
      <c r="PUU125" s="119"/>
      <c r="PUV125" s="119"/>
      <c r="PUW125" s="119" t="s">
        <v>4</v>
      </c>
      <c r="PUX125" s="119"/>
      <c r="PUY125" s="119"/>
      <c r="PUZ125" s="119"/>
      <c r="PVA125" s="119"/>
      <c r="PVB125" s="119"/>
      <c r="PVC125" s="119"/>
      <c r="PVD125" s="119"/>
      <c r="PVE125" s="119" t="s">
        <v>4</v>
      </c>
      <c r="PVF125" s="119"/>
      <c r="PVG125" s="119"/>
      <c r="PVH125" s="119"/>
      <c r="PVI125" s="119"/>
      <c r="PVJ125" s="119"/>
      <c r="PVK125" s="119"/>
      <c r="PVL125" s="119"/>
      <c r="PVM125" s="119" t="s">
        <v>4</v>
      </c>
      <c r="PVN125" s="119"/>
      <c r="PVO125" s="119"/>
      <c r="PVP125" s="119"/>
      <c r="PVQ125" s="119"/>
      <c r="PVR125" s="119"/>
      <c r="PVS125" s="119"/>
      <c r="PVT125" s="119"/>
      <c r="PVU125" s="119" t="s">
        <v>4</v>
      </c>
      <c r="PVV125" s="119"/>
      <c r="PVW125" s="119"/>
      <c r="PVX125" s="119"/>
      <c r="PVY125" s="119"/>
      <c r="PVZ125" s="119"/>
      <c r="PWA125" s="119"/>
      <c r="PWB125" s="119"/>
      <c r="PWC125" s="119" t="s">
        <v>4</v>
      </c>
      <c r="PWD125" s="119"/>
      <c r="PWE125" s="119"/>
      <c r="PWF125" s="119"/>
      <c r="PWG125" s="119"/>
      <c r="PWH125" s="119"/>
      <c r="PWI125" s="119"/>
      <c r="PWJ125" s="119"/>
      <c r="PWK125" s="119" t="s">
        <v>4</v>
      </c>
      <c r="PWL125" s="119"/>
      <c r="PWM125" s="119"/>
      <c r="PWN125" s="119"/>
      <c r="PWO125" s="119"/>
      <c r="PWP125" s="119"/>
      <c r="PWQ125" s="119"/>
      <c r="PWR125" s="119"/>
      <c r="PWS125" s="119" t="s">
        <v>4</v>
      </c>
      <c r="PWT125" s="119"/>
      <c r="PWU125" s="119"/>
      <c r="PWV125" s="119"/>
      <c r="PWW125" s="119"/>
      <c r="PWX125" s="119"/>
      <c r="PWY125" s="119"/>
      <c r="PWZ125" s="119"/>
      <c r="PXA125" s="119" t="s">
        <v>4</v>
      </c>
      <c r="PXB125" s="119"/>
      <c r="PXC125" s="119"/>
      <c r="PXD125" s="119"/>
      <c r="PXE125" s="119"/>
      <c r="PXF125" s="119"/>
      <c r="PXG125" s="119"/>
      <c r="PXH125" s="119"/>
      <c r="PXI125" s="119" t="s">
        <v>4</v>
      </c>
      <c r="PXJ125" s="119"/>
      <c r="PXK125" s="119"/>
      <c r="PXL125" s="119"/>
      <c r="PXM125" s="119"/>
      <c r="PXN125" s="119"/>
      <c r="PXO125" s="119"/>
      <c r="PXP125" s="119"/>
      <c r="PXQ125" s="119" t="s">
        <v>4</v>
      </c>
      <c r="PXR125" s="119"/>
      <c r="PXS125" s="119"/>
      <c r="PXT125" s="119"/>
      <c r="PXU125" s="119"/>
      <c r="PXV125" s="119"/>
      <c r="PXW125" s="119"/>
      <c r="PXX125" s="119"/>
      <c r="PXY125" s="119" t="s">
        <v>4</v>
      </c>
      <c r="PXZ125" s="119"/>
      <c r="PYA125" s="119"/>
      <c r="PYB125" s="119"/>
      <c r="PYC125" s="119"/>
      <c r="PYD125" s="119"/>
      <c r="PYE125" s="119"/>
      <c r="PYF125" s="119"/>
      <c r="PYG125" s="119" t="s">
        <v>4</v>
      </c>
      <c r="PYH125" s="119"/>
      <c r="PYI125" s="119"/>
      <c r="PYJ125" s="119"/>
      <c r="PYK125" s="119"/>
      <c r="PYL125" s="119"/>
      <c r="PYM125" s="119"/>
      <c r="PYN125" s="119"/>
      <c r="PYO125" s="119" t="s">
        <v>4</v>
      </c>
      <c r="PYP125" s="119"/>
      <c r="PYQ125" s="119"/>
      <c r="PYR125" s="119"/>
      <c r="PYS125" s="119"/>
      <c r="PYT125" s="119"/>
      <c r="PYU125" s="119"/>
      <c r="PYV125" s="119"/>
      <c r="PYW125" s="119" t="s">
        <v>4</v>
      </c>
      <c r="PYX125" s="119"/>
      <c r="PYY125" s="119"/>
      <c r="PYZ125" s="119"/>
      <c r="PZA125" s="119"/>
      <c r="PZB125" s="119"/>
      <c r="PZC125" s="119"/>
      <c r="PZD125" s="119"/>
      <c r="PZE125" s="119" t="s">
        <v>4</v>
      </c>
      <c r="PZF125" s="119"/>
      <c r="PZG125" s="119"/>
      <c r="PZH125" s="119"/>
      <c r="PZI125" s="119"/>
      <c r="PZJ125" s="119"/>
      <c r="PZK125" s="119"/>
      <c r="PZL125" s="119"/>
      <c r="PZM125" s="119" t="s">
        <v>4</v>
      </c>
      <c r="PZN125" s="119"/>
      <c r="PZO125" s="119"/>
      <c r="PZP125" s="119"/>
      <c r="PZQ125" s="119"/>
      <c r="PZR125" s="119"/>
      <c r="PZS125" s="119"/>
      <c r="PZT125" s="119"/>
      <c r="PZU125" s="119" t="s">
        <v>4</v>
      </c>
      <c r="PZV125" s="119"/>
      <c r="PZW125" s="119"/>
      <c r="PZX125" s="119"/>
      <c r="PZY125" s="119"/>
      <c r="PZZ125" s="119"/>
      <c r="QAA125" s="119"/>
      <c r="QAB125" s="119"/>
      <c r="QAC125" s="119" t="s">
        <v>4</v>
      </c>
      <c r="QAD125" s="119"/>
      <c r="QAE125" s="119"/>
      <c r="QAF125" s="119"/>
      <c r="QAG125" s="119"/>
      <c r="QAH125" s="119"/>
      <c r="QAI125" s="119"/>
      <c r="QAJ125" s="119"/>
      <c r="QAK125" s="119" t="s">
        <v>4</v>
      </c>
      <c r="QAL125" s="119"/>
      <c r="QAM125" s="119"/>
      <c r="QAN125" s="119"/>
      <c r="QAO125" s="119"/>
      <c r="QAP125" s="119"/>
      <c r="QAQ125" s="119"/>
      <c r="QAR125" s="119"/>
      <c r="QAS125" s="119" t="s">
        <v>4</v>
      </c>
      <c r="QAT125" s="119"/>
      <c r="QAU125" s="119"/>
      <c r="QAV125" s="119"/>
      <c r="QAW125" s="119"/>
      <c r="QAX125" s="119"/>
      <c r="QAY125" s="119"/>
      <c r="QAZ125" s="119"/>
      <c r="QBA125" s="119" t="s">
        <v>4</v>
      </c>
      <c r="QBB125" s="119"/>
      <c r="QBC125" s="119"/>
      <c r="QBD125" s="119"/>
      <c r="QBE125" s="119"/>
      <c r="QBF125" s="119"/>
      <c r="QBG125" s="119"/>
      <c r="QBH125" s="119"/>
      <c r="QBI125" s="119" t="s">
        <v>4</v>
      </c>
      <c r="QBJ125" s="119"/>
      <c r="QBK125" s="119"/>
      <c r="QBL125" s="119"/>
      <c r="QBM125" s="119"/>
      <c r="QBN125" s="119"/>
      <c r="QBO125" s="119"/>
      <c r="QBP125" s="119"/>
      <c r="QBQ125" s="119" t="s">
        <v>4</v>
      </c>
      <c r="QBR125" s="119"/>
      <c r="QBS125" s="119"/>
      <c r="QBT125" s="119"/>
      <c r="QBU125" s="119"/>
      <c r="QBV125" s="119"/>
      <c r="QBW125" s="119"/>
      <c r="QBX125" s="119"/>
      <c r="QBY125" s="119" t="s">
        <v>4</v>
      </c>
      <c r="QBZ125" s="119"/>
      <c r="QCA125" s="119"/>
      <c r="QCB125" s="119"/>
      <c r="QCC125" s="119"/>
      <c r="QCD125" s="119"/>
      <c r="QCE125" s="119"/>
      <c r="QCF125" s="119"/>
      <c r="QCG125" s="119" t="s">
        <v>4</v>
      </c>
      <c r="QCH125" s="119"/>
      <c r="QCI125" s="119"/>
      <c r="QCJ125" s="119"/>
      <c r="QCK125" s="119"/>
      <c r="QCL125" s="119"/>
      <c r="QCM125" s="119"/>
      <c r="QCN125" s="119"/>
      <c r="QCO125" s="119" t="s">
        <v>4</v>
      </c>
      <c r="QCP125" s="119"/>
      <c r="QCQ125" s="119"/>
      <c r="QCR125" s="119"/>
      <c r="QCS125" s="119"/>
      <c r="QCT125" s="119"/>
      <c r="QCU125" s="119"/>
      <c r="QCV125" s="119"/>
      <c r="QCW125" s="119" t="s">
        <v>4</v>
      </c>
      <c r="QCX125" s="119"/>
      <c r="QCY125" s="119"/>
      <c r="QCZ125" s="119"/>
      <c r="QDA125" s="119"/>
      <c r="QDB125" s="119"/>
      <c r="QDC125" s="119"/>
      <c r="QDD125" s="119"/>
      <c r="QDE125" s="119" t="s">
        <v>4</v>
      </c>
      <c r="QDF125" s="119"/>
      <c r="QDG125" s="119"/>
      <c r="QDH125" s="119"/>
      <c r="QDI125" s="119"/>
      <c r="QDJ125" s="119"/>
      <c r="QDK125" s="119"/>
      <c r="QDL125" s="119"/>
      <c r="QDM125" s="119" t="s">
        <v>4</v>
      </c>
      <c r="QDN125" s="119"/>
      <c r="QDO125" s="119"/>
      <c r="QDP125" s="119"/>
      <c r="QDQ125" s="119"/>
      <c r="QDR125" s="119"/>
      <c r="QDS125" s="119"/>
      <c r="QDT125" s="119"/>
      <c r="QDU125" s="119" t="s">
        <v>4</v>
      </c>
      <c r="QDV125" s="119"/>
      <c r="QDW125" s="119"/>
      <c r="QDX125" s="119"/>
      <c r="QDY125" s="119"/>
      <c r="QDZ125" s="119"/>
      <c r="QEA125" s="119"/>
      <c r="QEB125" s="119"/>
      <c r="QEC125" s="119" t="s">
        <v>4</v>
      </c>
      <c r="QED125" s="119"/>
      <c r="QEE125" s="119"/>
      <c r="QEF125" s="119"/>
      <c r="QEG125" s="119"/>
      <c r="QEH125" s="119"/>
      <c r="QEI125" s="119"/>
      <c r="QEJ125" s="119"/>
      <c r="QEK125" s="119" t="s">
        <v>4</v>
      </c>
      <c r="QEL125" s="119"/>
      <c r="QEM125" s="119"/>
      <c r="QEN125" s="119"/>
      <c r="QEO125" s="119"/>
      <c r="QEP125" s="119"/>
      <c r="QEQ125" s="119"/>
      <c r="QER125" s="119"/>
      <c r="QES125" s="119" t="s">
        <v>4</v>
      </c>
      <c r="QET125" s="119"/>
      <c r="QEU125" s="119"/>
      <c r="QEV125" s="119"/>
      <c r="QEW125" s="119"/>
      <c r="QEX125" s="119"/>
      <c r="QEY125" s="119"/>
      <c r="QEZ125" s="119"/>
      <c r="QFA125" s="119" t="s">
        <v>4</v>
      </c>
      <c r="QFB125" s="119"/>
      <c r="QFC125" s="119"/>
      <c r="QFD125" s="119"/>
      <c r="QFE125" s="119"/>
      <c r="QFF125" s="119"/>
      <c r="QFG125" s="119"/>
      <c r="QFH125" s="119"/>
      <c r="QFI125" s="119" t="s">
        <v>4</v>
      </c>
      <c r="QFJ125" s="119"/>
      <c r="QFK125" s="119"/>
      <c r="QFL125" s="119"/>
      <c r="QFM125" s="119"/>
      <c r="QFN125" s="119"/>
      <c r="QFO125" s="119"/>
      <c r="QFP125" s="119"/>
      <c r="QFQ125" s="119" t="s">
        <v>4</v>
      </c>
      <c r="QFR125" s="119"/>
      <c r="QFS125" s="119"/>
      <c r="QFT125" s="119"/>
      <c r="QFU125" s="119"/>
      <c r="QFV125" s="119"/>
      <c r="QFW125" s="119"/>
      <c r="QFX125" s="119"/>
      <c r="QFY125" s="119" t="s">
        <v>4</v>
      </c>
      <c r="QFZ125" s="119"/>
      <c r="QGA125" s="119"/>
      <c r="QGB125" s="119"/>
      <c r="QGC125" s="119"/>
      <c r="QGD125" s="119"/>
      <c r="QGE125" s="119"/>
      <c r="QGF125" s="119"/>
      <c r="QGG125" s="119" t="s">
        <v>4</v>
      </c>
      <c r="QGH125" s="119"/>
      <c r="QGI125" s="119"/>
      <c r="QGJ125" s="119"/>
      <c r="QGK125" s="119"/>
      <c r="QGL125" s="119"/>
      <c r="QGM125" s="119"/>
      <c r="QGN125" s="119"/>
      <c r="QGO125" s="119" t="s">
        <v>4</v>
      </c>
      <c r="QGP125" s="119"/>
      <c r="QGQ125" s="119"/>
      <c r="QGR125" s="119"/>
      <c r="QGS125" s="119"/>
      <c r="QGT125" s="119"/>
      <c r="QGU125" s="119"/>
      <c r="QGV125" s="119"/>
      <c r="QGW125" s="119" t="s">
        <v>4</v>
      </c>
      <c r="QGX125" s="119"/>
      <c r="QGY125" s="119"/>
      <c r="QGZ125" s="119"/>
      <c r="QHA125" s="119"/>
      <c r="QHB125" s="119"/>
      <c r="QHC125" s="119"/>
      <c r="QHD125" s="119"/>
      <c r="QHE125" s="119" t="s">
        <v>4</v>
      </c>
      <c r="QHF125" s="119"/>
      <c r="QHG125" s="119"/>
      <c r="QHH125" s="119"/>
      <c r="QHI125" s="119"/>
      <c r="QHJ125" s="119"/>
      <c r="QHK125" s="119"/>
      <c r="QHL125" s="119"/>
      <c r="QHM125" s="119" t="s">
        <v>4</v>
      </c>
      <c r="QHN125" s="119"/>
      <c r="QHO125" s="119"/>
      <c r="QHP125" s="119"/>
      <c r="QHQ125" s="119"/>
      <c r="QHR125" s="119"/>
      <c r="QHS125" s="119"/>
      <c r="QHT125" s="119"/>
      <c r="QHU125" s="119" t="s">
        <v>4</v>
      </c>
      <c r="QHV125" s="119"/>
      <c r="QHW125" s="119"/>
      <c r="QHX125" s="119"/>
      <c r="QHY125" s="119"/>
      <c r="QHZ125" s="119"/>
      <c r="QIA125" s="119"/>
      <c r="QIB125" s="119"/>
      <c r="QIC125" s="119" t="s">
        <v>4</v>
      </c>
      <c r="QID125" s="119"/>
      <c r="QIE125" s="119"/>
      <c r="QIF125" s="119"/>
      <c r="QIG125" s="119"/>
      <c r="QIH125" s="119"/>
      <c r="QII125" s="119"/>
      <c r="QIJ125" s="119"/>
      <c r="QIK125" s="119" t="s">
        <v>4</v>
      </c>
      <c r="QIL125" s="119"/>
      <c r="QIM125" s="119"/>
      <c r="QIN125" s="119"/>
      <c r="QIO125" s="119"/>
      <c r="QIP125" s="119"/>
      <c r="QIQ125" s="119"/>
      <c r="QIR125" s="119"/>
      <c r="QIS125" s="119" t="s">
        <v>4</v>
      </c>
      <c r="QIT125" s="119"/>
      <c r="QIU125" s="119"/>
      <c r="QIV125" s="119"/>
      <c r="QIW125" s="119"/>
      <c r="QIX125" s="119"/>
      <c r="QIY125" s="119"/>
      <c r="QIZ125" s="119"/>
      <c r="QJA125" s="119" t="s">
        <v>4</v>
      </c>
      <c r="QJB125" s="119"/>
      <c r="QJC125" s="119"/>
      <c r="QJD125" s="119"/>
      <c r="QJE125" s="119"/>
      <c r="QJF125" s="119"/>
      <c r="QJG125" s="119"/>
      <c r="QJH125" s="119"/>
      <c r="QJI125" s="119" t="s">
        <v>4</v>
      </c>
      <c r="QJJ125" s="119"/>
      <c r="QJK125" s="119"/>
      <c r="QJL125" s="119"/>
      <c r="QJM125" s="119"/>
      <c r="QJN125" s="119"/>
      <c r="QJO125" s="119"/>
      <c r="QJP125" s="119"/>
      <c r="QJQ125" s="119" t="s">
        <v>4</v>
      </c>
      <c r="QJR125" s="119"/>
      <c r="QJS125" s="119"/>
      <c r="QJT125" s="119"/>
      <c r="QJU125" s="119"/>
      <c r="QJV125" s="119"/>
      <c r="QJW125" s="119"/>
      <c r="QJX125" s="119"/>
      <c r="QJY125" s="119" t="s">
        <v>4</v>
      </c>
      <c r="QJZ125" s="119"/>
      <c r="QKA125" s="119"/>
      <c r="QKB125" s="119"/>
      <c r="QKC125" s="119"/>
      <c r="QKD125" s="119"/>
      <c r="QKE125" s="119"/>
      <c r="QKF125" s="119"/>
      <c r="QKG125" s="119" t="s">
        <v>4</v>
      </c>
      <c r="QKH125" s="119"/>
      <c r="QKI125" s="119"/>
      <c r="QKJ125" s="119"/>
      <c r="QKK125" s="119"/>
      <c r="QKL125" s="119"/>
      <c r="QKM125" s="119"/>
      <c r="QKN125" s="119"/>
      <c r="QKO125" s="119" t="s">
        <v>4</v>
      </c>
      <c r="QKP125" s="119"/>
      <c r="QKQ125" s="119"/>
      <c r="QKR125" s="119"/>
      <c r="QKS125" s="119"/>
      <c r="QKT125" s="119"/>
      <c r="QKU125" s="119"/>
      <c r="QKV125" s="119"/>
      <c r="QKW125" s="119" t="s">
        <v>4</v>
      </c>
      <c r="QKX125" s="119"/>
      <c r="QKY125" s="119"/>
      <c r="QKZ125" s="119"/>
      <c r="QLA125" s="119"/>
      <c r="QLB125" s="119"/>
      <c r="QLC125" s="119"/>
      <c r="QLD125" s="119"/>
      <c r="QLE125" s="119" t="s">
        <v>4</v>
      </c>
      <c r="QLF125" s="119"/>
      <c r="QLG125" s="119"/>
      <c r="QLH125" s="119"/>
      <c r="QLI125" s="119"/>
      <c r="QLJ125" s="119"/>
      <c r="QLK125" s="119"/>
      <c r="QLL125" s="119"/>
      <c r="QLM125" s="119" t="s">
        <v>4</v>
      </c>
      <c r="QLN125" s="119"/>
      <c r="QLO125" s="119"/>
      <c r="QLP125" s="119"/>
      <c r="QLQ125" s="119"/>
      <c r="QLR125" s="119"/>
      <c r="QLS125" s="119"/>
      <c r="QLT125" s="119"/>
      <c r="QLU125" s="119" t="s">
        <v>4</v>
      </c>
      <c r="QLV125" s="119"/>
      <c r="QLW125" s="119"/>
      <c r="QLX125" s="119"/>
      <c r="QLY125" s="119"/>
      <c r="QLZ125" s="119"/>
      <c r="QMA125" s="119"/>
      <c r="QMB125" s="119"/>
      <c r="QMC125" s="119" t="s">
        <v>4</v>
      </c>
      <c r="QMD125" s="119"/>
      <c r="QME125" s="119"/>
      <c r="QMF125" s="119"/>
      <c r="QMG125" s="119"/>
      <c r="QMH125" s="119"/>
      <c r="QMI125" s="119"/>
      <c r="QMJ125" s="119"/>
      <c r="QMK125" s="119" t="s">
        <v>4</v>
      </c>
      <c r="QML125" s="119"/>
      <c r="QMM125" s="119"/>
      <c r="QMN125" s="119"/>
      <c r="QMO125" s="119"/>
      <c r="QMP125" s="119"/>
      <c r="QMQ125" s="119"/>
      <c r="QMR125" s="119"/>
      <c r="QMS125" s="119" t="s">
        <v>4</v>
      </c>
      <c r="QMT125" s="119"/>
      <c r="QMU125" s="119"/>
      <c r="QMV125" s="119"/>
      <c r="QMW125" s="119"/>
      <c r="QMX125" s="119"/>
      <c r="QMY125" s="119"/>
      <c r="QMZ125" s="119"/>
      <c r="QNA125" s="119" t="s">
        <v>4</v>
      </c>
      <c r="QNB125" s="119"/>
      <c r="QNC125" s="119"/>
      <c r="QND125" s="119"/>
      <c r="QNE125" s="119"/>
      <c r="QNF125" s="119"/>
      <c r="QNG125" s="119"/>
      <c r="QNH125" s="119"/>
      <c r="QNI125" s="119" t="s">
        <v>4</v>
      </c>
      <c r="QNJ125" s="119"/>
      <c r="QNK125" s="119"/>
      <c r="QNL125" s="119"/>
      <c r="QNM125" s="119"/>
      <c r="QNN125" s="119"/>
      <c r="QNO125" s="119"/>
      <c r="QNP125" s="119"/>
      <c r="QNQ125" s="119" t="s">
        <v>4</v>
      </c>
      <c r="QNR125" s="119"/>
      <c r="QNS125" s="119"/>
      <c r="QNT125" s="119"/>
      <c r="QNU125" s="119"/>
      <c r="QNV125" s="119"/>
      <c r="QNW125" s="119"/>
      <c r="QNX125" s="119"/>
      <c r="QNY125" s="119" t="s">
        <v>4</v>
      </c>
      <c r="QNZ125" s="119"/>
      <c r="QOA125" s="119"/>
      <c r="QOB125" s="119"/>
      <c r="QOC125" s="119"/>
      <c r="QOD125" s="119"/>
      <c r="QOE125" s="119"/>
      <c r="QOF125" s="119"/>
      <c r="QOG125" s="119" t="s">
        <v>4</v>
      </c>
      <c r="QOH125" s="119"/>
      <c r="QOI125" s="119"/>
      <c r="QOJ125" s="119"/>
      <c r="QOK125" s="119"/>
      <c r="QOL125" s="119"/>
      <c r="QOM125" s="119"/>
      <c r="QON125" s="119"/>
      <c r="QOO125" s="119" t="s">
        <v>4</v>
      </c>
      <c r="QOP125" s="119"/>
      <c r="QOQ125" s="119"/>
      <c r="QOR125" s="119"/>
      <c r="QOS125" s="119"/>
      <c r="QOT125" s="119"/>
      <c r="QOU125" s="119"/>
      <c r="QOV125" s="119"/>
      <c r="QOW125" s="119" t="s">
        <v>4</v>
      </c>
      <c r="QOX125" s="119"/>
      <c r="QOY125" s="119"/>
      <c r="QOZ125" s="119"/>
      <c r="QPA125" s="119"/>
      <c r="QPB125" s="119"/>
      <c r="QPC125" s="119"/>
      <c r="QPD125" s="119"/>
      <c r="QPE125" s="119" t="s">
        <v>4</v>
      </c>
      <c r="QPF125" s="119"/>
      <c r="QPG125" s="119"/>
      <c r="QPH125" s="119"/>
      <c r="QPI125" s="119"/>
      <c r="QPJ125" s="119"/>
      <c r="QPK125" s="119"/>
      <c r="QPL125" s="119"/>
      <c r="QPM125" s="119" t="s">
        <v>4</v>
      </c>
      <c r="QPN125" s="119"/>
      <c r="QPO125" s="119"/>
      <c r="QPP125" s="119"/>
      <c r="QPQ125" s="119"/>
      <c r="QPR125" s="119"/>
      <c r="QPS125" s="119"/>
      <c r="QPT125" s="119"/>
      <c r="QPU125" s="119" t="s">
        <v>4</v>
      </c>
      <c r="QPV125" s="119"/>
      <c r="QPW125" s="119"/>
      <c r="QPX125" s="119"/>
      <c r="QPY125" s="119"/>
      <c r="QPZ125" s="119"/>
      <c r="QQA125" s="119"/>
      <c r="QQB125" s="119"/>
      <c r="QQC125" s="119" t="s">
        <v>4</v>
      </c>
      <c r="QQD125" s="119"/>
      <c r="QQE125" s="119"/>
      <c r="QQF125" s="119"/>
      <c r="QQG125" s="119"/>
      <c r="QQH125" s="119"/>
      <c r="QQI125" s="119"/>
      <c r="QQJ125" s="119"/>
      <c r="QQK125" s="119" t="s">
        <v>4</v>
      </c>
      <c r="QQL125" s="119"/>
      <c r="QQM125" s="119"/>
      <c r="QQN125" s="119"/>
      <c r="QQO125" s="119"/>
      <c r="QQP125" s="119"/>
      <c r="QQQ125" s="119"/>
      <c r="QQR125" s="119"/>
      <c r="QQS125" s="119" t="s">
        <v>4</v>
      </c>
      <c r="QQT125" s="119"/>
      <c r="QQU125" s="119"/>
      <c r="QQV125" s="119"/>
      <c r="QQW125" s="119"/>
      <c r="QQX125" s="119"/>
      <c r="QQY125" s="119"/>
      <c r="QQZ125" s="119"/>
      <c r="QRA125" s="119" t="s">
        <v>4</v>
      </c>
      <c r="QRB125" s="119"/>
      <c r="QRC125" s="119"/>
      <c r="QRD125" s="119"/>
      <c r="QRE125" s="119"/>
      <c r="QRF125" s="119"/>
      <c r="QRG125" s="119"/>
      <c r="QRH125" s="119"/>
      <c r="QRI125" s="119" t="s">
        <v>4</v>
      </c>
      <c r="QRJ125" s="119"/>
      <c r="QRK125" s="119"/>
      <c r="QRL125" s="119"/>
      <c r="QRM125" s="119"/>
      <c r="QRN125" s="119"/>
      <c r="QRO125" s="119"/>
      <c r="QRP125" s="119"/>
      <c r="QRQ125" s="119" t="s">
        <v>4</v>
      </c>
      <c r="QRR125" s="119"/>
      <c r="QRS125" s="119"/>
      <c r="QRT125" s="119"/>
      <c r="QRU125" s="119"/>
      <c r="QRV125" s="119"/>
      <c r="QRW125" s="119"/>
      <c r="QRX125" s="119"/>
      <c r="QRY125" s="119" t="s">
        <v>4</v>
      </c>
      <c r="QRZ125" s="119"/>
      <c r="QSA125" s="119"/>
      <c r="QSB125" s="119"/>
      <c r="QSC125" s="119"/>
      <c r="QSD125" s="119"/>
      <c r="QSE125" s="119"/>
      <c r="QSF125" s="119"/>
      <c r="QSG125" s="119" t="s">
        <v>4</v>
      </c>
      <c r="QSH125" s="119"/>
      <c r="QSI125" s="119"/>
      <c r="QSJ125" s="119"/>
      <c r="QSK125" s="119"/>
      <c r="QSL125" s="119"/>
      <c r="QSM125" s="119"/>
      <c r="QSN125" s="119"/>
      <c r="QSO125" s="119" t="s">
        <v>4</v>
      </c>
      <c r="QSP125" s="119"/>
      <c r="QSQ125" s="119"/>
      <c r="QSR125" s="119"/>
      <c r="QSS125" s="119"/>
      <c r="QST125" s="119"/>
      <c r="QSU125" s="119"/>
      <c r="QSV125" s="119"/>
      <c r="QSW125" s="119" t="s">
        <v>4</v>
      </c>
      <c r="QSX125" s="119"/>
      <c r="QSY125" s="119"/>
      <c r="QSZ125" s="119"/>
      <c r="QTA125" s="119"/>
      <c r="QTB125" s="119"/>
      <c r="QTC125" s="119"/>
      <c r="QTD125" s="119"/>
      <c r="QTE125" s="119" t="s">
        <v>4</v>
      </c>
      <c r="QTF125" s="119"/>
      <c r="QTG125" s="119"/>
      <c r="QTH125" s="119"/>
      <c r="QTI125" s="119"/>
      <c r="QTJ125" s="119"/>
      <c r="QTK125" s="119"/>
      <c r="QTL125" s="119"/>
      <c r="QTM125" s="119" t="s">
        <v>4</v>
      </c>
      <c r="QTN125" s="119"/>
      <c r="QTO125" s="119"/>
      <c r="QTP125" s="119"/>
      <c r="QTQ125" s="119"/>
      <c r="QTR125" s="119"/>
      <c r="QTS125" s="119"/>
      <c r="QTT125" s="119"/>
      <c r="QTU125" s="119" t="s">
        <v>4</v>
      </c>
      <c r="QTV125" s="119"/>
      <c r="QTW125" s="119"/>
      <c r="QTX125" s="119"/>
      <c r="QTY125" s="119"/>
      <c r="QTZ125" s="119"/>
      <c r="QUA125" s="119"/>
      <c r="QUB125" s="119"/>
      <c r="QUC125" s="119" t="s">
        <v>4</v>
      </c>
      <c r="QUD125" s="119"/>
      <c r="QUE125" s="119"/>
      <c r="QUF125" s="119"/>
      <c r="QUG125" s="119"/>
      <c r="QUH125" s="119"/>
      <c r="QUI125" s="119"/>
      <c r="QUJ125" s="119"/>
      <c r="QUK125" s="119" t="s">
        <v>4</v>
      </c>
      <c r="QUL125" s="119"/>
      <c r="QUM125" s="119"/>
      <c r="QUN125" s="119"/>
      <c r="QUO125" s="119"/>
      <c r="QUP125" s="119"/>
      <c r="QUQ125" s="119"/>
      <c r="QUR125" s="119"/>
      <c r="QUS125" s="119" t="s">
        <v>4</v>
      </c>
      <c r="QUT125" s="119"/>
      <c r="QUU125" s="119"/>
      <c r="QUV125" s="119"/>
      <c r="QUW125" s="119"/>
      <c r="QUX125" s="119"/>
      <c r="QUY125" s="119"/>
      <c r="QUZ125" s="119"/>
      <c r="QVA125" s="119" t="s">
        <v>4</v>
      </c>
      <c r="QVB125" s="119"/>
      <c r="QVC125" s="119"/>
      <c r="QVD125" s="119"/>
      <c r="QVE125" s="119"/>
      <c r="QVF125" s="119"/>
      <c r="QVG125" s="119"/>
      <c r="QVH125" s="119"/>
      <c r="QVI125" s="119" t="s">
        <v>4</v>
      </c>
      <c r="QVJ125" s="119"/>
      <c r="QVK125" s="119"/>
      <c r="QVL125" s="119"/>
      <c r="QVM125" s="119"/>
      <c r="QVN125" s="119"/>
      <c r="QVO125" s="119"/>
      <c r="QVP125" s="119"/>
      <c r="QVQ125" s="119" t="s">
        <v>4</v>
      </c>
      <c r="QVR125" s="119"/>
      <c r="QVS125" s="119"/>
      <c r="QVT125" s="119"/>
      <c r="QVU125" s="119"/>
      <c r="QVV125" s="119"/>
      <c r="QVW125" s="119"/>
      <c r="QVX125" s="119"/>
      <c r="QVY125" s="119" t="s">
        <v>4</v>
      </c>
      <c r="QVZ125" s="119"/>
      <c r="QWA125" s="119"/>
      <c r="QWB125" s="119"/>
      <c r="QWC125" s="119"/>
      <c r="QWD125" s="119"/>
      <c r="QWE125" s="119"/>
      <c r="QWF125" s="119"/>
      <c r="QWG125" s="119" t="s">
        <v>4</v>
      </c>
      <c r="QWH125" s="119"/>
      <c r="QWI125" s="119"/>
      <c r="QWJ125" s="119"/>
      <c r="QWK125" s="119"/>
      <c r="QWL125" s="119"/>
      <c r="QWM125" s="119"/>
      <c r="QWN125" s="119"/>
      <c r="QWO125" s="119" t="s">
        <v>4</v>
      </c>
      <c r="QWP125" s="119"/>
      <c r="QWQ125" s="119"/>
      <c r="QWR125" s="119"/>
      <c r="QWS125" s="119"/>
      <c r="QWT125" s="119"/>
      <c r="QWU125" s="119"/>
      <c r="QWV125" s="119"/>
      <c r="QWW125" s="119" t="s">
        <v>4</v>
      </c>
      <c r="QWX125" s="119"/>
      <c r="QWY125" s="119"/>
      <c r="QWZ125" s="119"/>
      <c r="QXA125" s="119"/>
      <c r="QXB125" s="119"/>
      <c r="QXC125" s="119"/>
      <c r="QXD125" s="119"/>
      <c r="QXE125" s="119" t="s">
        <v>4</v>
      </c>
      <c r="QXF125" s="119"/>
      <c r="QXG125" s="119"/>
      <c r="QXH125" s="119"/>
      <c r="QXI125" s="119"/>
      <c r="QXJ125" s="119"/>
      <c r="QXK125" s="119"/>
      <c r="QXL125" s="119"/>
      <c r="QXM125" s="119" t="s">
        <v>4</v>
      </c>
      <c r="QXN125" s="119"/>
      <c r="QXO125" s="119"/>
      <c r="QXP125" s="119"/>
      <c r="QXQ125" s="119"/>
      <c r="QXR125" s="119"/>
      <c r="QXS125" s="119"/>
      <c r="QXT125" s="119"/>
      <c r="QXU125" s="119" t="s">
        <v>4</v>
      </c>
      <c r="QXV125" s="119"/>
      <c r="QXW125" s="119"/>
      <c r="QXX125" s="119"/>
      <c r="QXY125" s="119"/>
      <c r="QXZ125" s="119"/>
      <c r="QYA125" s="119"/>
      <c r="QYB125" s="119"/>
      <c r="QYC125" s="119" t="s">
        <v>4</v>
      </c>
      <c r="QYD125" s="119"/>
      <c r="QYE125" s="119"/>
      <c r="QYF125" s="119"/>
      <c r="QYG125" s="119"/>
      <c r="QYH125" s="119"/>
      <c r="QYI125" s="119"/>
      <c r="QYJ125" s="119"/>
      <c r="QYK125" s="119" t="s">
        <v>4</v>
      </c>
      <c r="QYL125" s="119"/>
      <c r="QYM125" s="119"/>
      <c r="QYN125" s="119"/>
      <c r="QYO125" s="119"/>
      <c r="QYP125" s="119"/>
      <c r="QYQ125" s="119"/>
      <c r="QYR125" s="119"/>
      <c r="QYS125" s="119" t="s">
        <v>4</v>
      </c>
      <c r="QYT125" s="119"/>
      <c r="QYU125" s="119"/>
      <c r="QYV125" s="119"/>
      <c r="QYW125" s="119"/>
      <c r="QYX125" s="119"/>
      <c r="QYY125" s="119"/>
      <c r="QYZ125" s="119"/>
      <c r="QZA125" s="119" t="s">
        <v>4</v>
      </c>
      <c r="QZB125" s="119"/>
      <c r="QZC125" s="119"/>
      <c r="QZD125" s="119"/>
      <c r="QZE125" s="119"/>
      <c r="QZF125" s="119"/>
      <c r="QZG125" s="119"/>
      <c r="QZH125" s="119"/>
      <c r="QZI125" s="119" t="s">
        <v>4</v>
      </c>
      <c r="QZJ125" s="119"/>
      <c r="QZK125" s="119"/>
      <c r="QZL125" s="119"/>
      <c r="QZM125" s="119"/>
      <c r="QZN125" s="119"/>
      <c r="QZO125" s="119"/>
      <c r="QZP125" s="119"/>
      <c r="QZQ125" s="119" t="s">
        <v>4</v>
      </c>
      <c r="QZR125" s="119"/>
      <c r="QZS125" s="119"/>
      <c r="QZT125" s="119"/>
      <c r="QZU125" s="119"/>
      <c r="QZV125" s="119"/>
      <c r="QZW125" s="119"/>
      <c r="QZX125" s="119"/>
      <c r="QZY125" s="119" t="s">
        <v>4</v>
      </c>
      <c r="QZZ125" s="119"/>
      <c r="RAA125" s="119"/>
      <c r="RAB125" s="119"/>
      <c r="RAC125" s="119"/>
      <c r="RAD125" s="119"/>
      <c r="RAE125" s="119"/>
      <c r="RAF125" s="119"/>
      <c r="RAG125" s="119" t="s">
        <v>4</v>
      </c>
      <c r="RAH125" s="119"/>
      <c r="RAI125" s="119"/>
      <c r="RAJ125" s="119"/>
      <c r="RAK125" s="119"/>
      <c r="RAL125" s="119"/>
      <c r="RAM125" s="119"/>
      <c r="RAN125" s="119"/>
      <c r="RAO125" s="119" t="s">
        <v>4</v>
      </c>
      <c r="RAP125" s="119"/>
      <c r="RAQ125" s="119"/>
      <c r="RAR125" s="119"/>
      <c r="RAS125" s="119"/>
      <c r="RAT125" s="119"/>
      <c r="RAU125" s="119"/>
      <c r="RAV125" s="119"/>
      <c r="RAW125" s="119" t="s">
        <v>4</v>
      </c>
      <c r="RAX125" s="119"/>
      <c r="RAY125" s="119"/>
      <c r="RAZ125" s="119"/>
      <c r="RBA125" s="119"/>
      <c r="RBB125" s="119"/>
      <c r="RBC125" s="119"/>
      <c r="RBD125" s="119"/>
      <c r="RBE125" s="119" t="s">
        <v>4</v>
      </c>
      <c r="RBF125" s="119"/>
      <c r="RBG125" s="119"/>
      <c r="RBH125" s="119"/>
      <c r="RBI125" s="119"/>
      <c r="RBJ125" s="119"/>
      <c r="RBK125" s="119"/>
      <c r="RBL125" s="119"/>
      <c r="RBM125" s="119" t="s">
        <v>4</v>
      </c>
      <c r="RBN125" s="119"/>
      <c r="RBO125" s="119"/>
      <c r="RBP125" s="119"/>
      <c r="RBQ125" s="119"/>
      <c r="RBR125" s="119"/>
      <c r="RBS125" s="119"/>
      <c r="RBT125" s="119"/>
      <c r="RBU125" s="119" t="s">
        <v>4</v>
      </c>
      <c r="RBV125" s="119"/>
      <c r="RBW125" s="119"/>
      <c r="RBX125" s="119"/>
      <c r="RBY125" s="119"/>
      <c r="RBZ125" s="119"/>
      <c r="RCA125" s="119"/>
      <c r="RCB125" s="119"/>
      <c r="RCC125" s="119" t="s">
        <v>4</v>
      </c>
      <c r="RCD125" s="119"/>
      <c r="RCE125" s="119"/>
      <c r="RCF125" s="119"/>
      <c r="RCG125" s="119"/>
      <c r="RCH125" s="119"/>
      <c r="RCI125" s="119"/>
      <c r="RCJ125" s="119"/>
      <c r="RCK125" s="119" t="s">
        <v>4</v>
      </c>
      <c r="RCL125" s="119"/>
      <c r="RCM125" s="119"/>
      <c r="RCN125" s="119"/>
      <c r="RCO125" s="119"/>
      <c r="RCP125" s="119"/>
      <c r="RCQ125" s="119"/>
      <c r="RCR125" s="119"/>
      <c r="RCS125" s="119" t="s">
        <v>4</v>
      </c>
      <c r="RCT125" s="119"/>
      <c r="RCU125" s="119"/>
      <c r="RCV125" s="119"/>
      <c r="RCW125" s="119"/>
      <c r="RCX125" s="119"/>
      <c r="RCY125" s="119"/>
      <c r="RCZ125" s="119"/>
      <c r="RDA125" s="119" t="s">
        <v>4</v>
      </c>
      <c r="RDB125" s="119"/>
      <c r="RDC125" s="119"/>
      <c r="RDD125" s="119"/>
      <c r="RDE125" s="119"/>
      <c r="RDF125" s="119"/>
      <c r="RDG125" s="119"/>
      <c r="RDH125" s="119"/>
      <c r="RDI125" s="119" t="s">
        <v>4</v>
      </c>
      <c r="RDJ125" s="119"/>
      <c r="RDK125" s="119"/>
      <c r="RDL125" s="119"/>
      <c r="RDM125" s="119"/>
      <c r="RDN125" s="119"/>
      <c r="RDO125" s="119"/>
      <c r="RDP125" s="119"/>
      <c r="RDQ125" s="119" t="s">
        <v>4</v>
      </c>
      <c r="RDR125" s="119"/>
      <c r="RDS125" s="119"/>
      <c r="RDT125" s="119"/>
      <c r="RDU125" s="119"/>
      <c r="RDV125" s="119"/>
      <c r="RDW125" s="119"/>
      <c r="RDX125" s="119"/>
      <c r="RDY125" s="119" t="s">
        <v>4</v>
      </c>
      <c r="RDZ125" s="119"/>
      <c r="REA125" s="119"/>
      <c r="REB125" s="119"/>
      <c r="REC125" s="119"/>
      <c r="RED125" s="119"/>
      <c r="REE125" s="119"/>
      <c r="REF125" s="119"/>
      <c r="REG125" s="119" t="s">
        <v>4</v>
      </c>
      <c r="REH125" s="119"/>
      <c r="REI125" s="119"/>
      <c r="REJ125" s="119"/>
      <c r="REK125" s="119"/>
      <c r="REL125" s="119"/>
      <c r="REM125" s="119"/>
      <c r="REN125" s="119"/>
      <c r="REO125" s="119" t="s">
        <v>4</v>
      </c>
      <c r="REP125" s="119"/>
      <c r="REQ125" s="119"/>
      <c r="RER125" s="119"/>
      <c r="RES125" s="119"/>
      <c r="RET125" s="119"/>
      <c r="REU125" s="119"/>
      <c r="REV125" s="119"/>
      <c r="REW125" s="119" t="s">
        <v>4</v>
      </c>
      <c r="REX125" s="119"/>
      <c r="REY125" s="119"/>
      <c r="REZ125" s="119"/>
      <c r="RFA125" s="119"/>
      <c r="RFB125" s="119"/>
      <c r="RFC125" s="119"/>
      <c r="RFD125" s="119"/>
      <c r="RFE125" s="119" t="s">
        <v>4</v>
      </c>
      <c r="RFF125" s="119"/>
      <c r="RFG125" s="119"/>
      <c r="RFH125" s="119"/>
      <c r="RFI125" s="119"/>
      <c r="RFJ125" s="119"/>
      <c r="RFK125" s="119"/>
      <c r="RFL125" s="119"/>
      <c r="RFM125" s="119" t="s">
        <v>4</v>
      </c>
      <c r="RFN125" s="119"/>
      <c r="RFO125" s="119"/>
      <c r="RFP125" s="119"/>
      <c r="RFQ125" s="119"/>
      <c r="RFR125" s="119"/>
      <c r="RFS125" s="119"/>
      <c r="RFT125" s="119"/>
      <c r="RFU125" s="119" t="s">
        <v>4</v>
      </c>
      <c r="RFV125" s="119"/>
      <c r="RFW125" s="119"/>
      <c r="RFX125" s="119"/>
      <c r="RFY125" s="119"/>
      <c r="RFZ125" s="119"/>
      <c r="RGA125" s="119"/>
      <c r="RGB125" s="119"/>
      <c r="RGC125" s="119" t="s">
        <v>4</v>
      </c>
      <c r="RGD125" s="119"/>
      <c r="RGE125" s="119"/>
      <c r="RGF125" s="119"/>
      <c r="RGG125" s="119"/>
      <c r="RGH125" s="119"/>
      <c r="RGI125" s="119"/>
      <c r="RGJ125" s="119"/>
      <c r="RGK125" s="119" t="s">
        <v>4</v>
      </c>
      <c r="RGL125" s="119"/>
      <c r="RGM125" s="119"/>
      <c r="RGN125" s="119"/>
      <c r="RGO125" s="119"/>
      <c r="RGP125" s="119"/>
      <c r="RGQ125" s="119"/>
      <c r="RGR125" s="119"/>
      <c r="RGS125" s="119" t="s">
        <v>4</v>
      </c>
      <c r="RGT125" s="119"/>
      <c r="RGU125" s="119"/>
      <c r="RGV125" s="119"/>
      <c r="RGW125" s="119"/>
      <c r="RGX125" s="119"/>
      <c r="RGY125" s="119"/>
      <c r="RGZ125" s="119"/>
      <c r="RHA125" s="119" t="s">
        <v>4</v>
      </c>
      <c r="RHB125" s="119"/>
      <c r="RHC125" s="119"/>
      <c r="RHD125" s="119"/>
      <c r="RHE125" s="119"/>
      <c r="RHF125" s="119"/>
      <c r="RHG125" s="119"/>
      <c r="RHH125" s="119"/>
      <c r="RHI125" s="119" t="s">
        <v>4</v>
      </c>
      <c r="RHJ125" s="119"/>
      <c r="RHK125" s="119"/>
      <c r="RHL125" s="119"/>
      <c r="RHM125" s="119"/>
      <c r="RHN125" s="119"/>
      <c r="RHO125" s="119"/>
      <c r="RHP125" s="119"/>
      <c r="RHQ125" s="119" t="s">
        <v>4</v>
      </c>
      <c r="RHR125" s="119"/>
      <c r="RHS125" s="119"/>
      <c r="RHT125" s="119"/>
      <c r="RHU125" s="119"/>
      <c r="RHV125" s="119"/>
      <c r="RHW125" s="119"/>
      <c r="RHX125" s="119"/>
      <c r="RHY125" s="119" t="s">
        <v>4</v>
      </c>
      <c r="RHZ125" s="119"/>
      <c r="RIA125" s="119"/>
      <c r="RIB125" s="119"/>
      <c r="RIC125" s="119"/>
      <c r="RID125" s="119"/>
      <c r="RIE125" s="119"/>
      <c r="RIF125" s="119"/>
      <c r="RIG125" s="119" t="s">
        <v>4</v>
      </c>
      <c r="RIH125" s="119"/>
      <c r="RII125" s="119"/>
      <c r="RIJ125" s="119"/>
      <c r="RIK125" s="119"/>
      <c r="RIL125" s="119"/>
      <c r="RIM125" s="119"/>
      <c r="RIN125" s="119"/>
      <c r="RIO125" s="119" t="s">
        <v>4</v>
      </c>
      <c r="RIP125" s="119"/>
      <c r="RIQ125" s="119"/>
      <c r="RIR125" s="119"/>
      <c r="RIS125" s="119"/>
      <c r="RIT125" s="119"/>
      <c r="RIU125" s="119"/>
      <c r="RIV125" s="119"/>
      <c r="RIW125" s="119" t="s">
        <v>4</v>
      </c>
      <c r="RIX125" s="119"/>
      <c r="RIY125" s="119"/>
      <c r="RIZ125" s="119"/>
      <c r="RJA125" s="119"/>
      <c r="RJB125" s="119"/>
      <c r="RJC125" s="119"/>
      <c r="RJD125" s="119"/>
      <c r="RJE125" s="119" t="s">
        <v>4</v>
      </c>
      <c r="RJF125" s="119"/>
      <c r="RJG125" s="119"/>
      <c r="RJH125" s="119"/>
      <c r="RJI125" s="119"/>
      <c r="RJJ125" s="119"/>
      <c r="RJK125" s="119"/>
      <c r="RJL125" s="119"/>
      <c r="RJM125" s="119" t="s">
        <v>4</v>
      </c>
      <c r="RJN125" s="119"/>
      <c r="RJO125" s="119"/>
      <c r="RJP125" s="119"/>
      <c r="RJQ125" s="119"/>
      <c r="RJR125" s="119"/>
      <c r="RJS125" s="119"/>
      <c r="RJT125" s="119"/>
      <c r="RJU125" s="119" t="s">
        <v>4</v>
      </c>
      <c r="RJV125" s="119"/>
      <c r="RJW125" s="119"/>
      <c r="RJX125" s="119"/>
      <c r="RJY125" s="119"/>
      <c r="RJZ125" s="119"/>
      <c r="RKA125" s="119"/>
      <c r="RKB125" s="119"/>
      <c r="RKC125" s="119" t="s">
        <v>4</v>
      </c>
      <c r="RKD125" s="119"/>
      <c r="RKE125" s="119"/>
      <c r="RKF125" s="119"/>
      <c r="RKG125" s="119"/>
      <c r="RKH125" s="119"/>
      <c r="RKI125" s="119"/>
      <c r="RKJ125" s="119"/>
      <c r="RKK125" s="119" t="s">
        <v>4</v>
      </c>
      <c r="RKL125" s="119"/>
      <c r="RKM125" s="119"/>
      <c r="RKN125" s="119"/>
      <c r="RKO125" s="119"/>
      <c r="RKP125" s="119"/>
      <c r="RKQ125" s="119"/>
      <c r="RKR125" s="119"/>
      <c r="RKS125" s="119" t="s">
        <v>4</v>
      </c>
      <c r="RKT125" s="119"/>
      <c r="RKU125" s="119"/>
      <c r="RKV125" s="119"/>
      <c r="RKW125" s="119"/>
      <c r="RKX125" s="119"/>
      <c r="RKY125" s="119"/>
      <c r="RKZ125" s="119"/>
      <c r="RLA125" s="119" t="s">
        <v>4</v>
      </c>
      <c r="RLB125" s="119"/>
      <c r="RLC125" s="119"/>
      <c r="RLD125" s="119"/>
      <c r="RLE125" s="119"/>
      <c r="RLF125" s="119"/>
      <c r="RLG125" s="119"/>
      <c r="RLH125" s="119"/>
      <c r="RLI125" s="119" t="s">
        <v>4</v>
      </c>
      <c r="RLJ125" s="119"/>
      <c r="RLK125" s="119"/>
      <c r="RLL125" s="119"/>
      <c r="RLM125" s="119"/>
      <c r="RLN125" s="119"/>
      <c r="RLO125" s="119"/>
      <c r="RLP125" s="119"/>
      <c r="RLQ125" s="119" t="s">
        <v>4</v>
      </c>
      <c r="RLR125" s="119"/>
      <c r="RLS125" s="119"/>
      <c r="RLT125" s="119"/>
      <c r="RLU125" s="119"/>
      <c r="RLV125" s="119"/>
      <c r="RLW125" s="119"/>
      <c r="RLX125" s="119"/>
      <c r="RLY125" s="119" t="s">
        <v>4</v>
      </c>
      <c r="RLZ125" s="119"/>
      <c r="RMA125" s="119"/>
      <c r="RMB125" s="119"/>
      <c r="RMC125" s="119"/>
      <c r="RMD125" s="119"/>
      <c r="RME125" s="119"/>
      <c r="RMF125" s="119"/>
      <c r="RMG125" s="119" t="s">
        <v>4</v>
      </c>
      <c r="RMH125" s="119"/>
      <c r="RMI125" s="119"/>
      <c r="RMJ125" s="119"/>
      <c r="RMK125" s="119"/>
      <c r="RML125" s="119"/>
      <c r="RMM125" s="119"/>
      <c r="RMN125" s="119"/>
      <c r="RMO125" s="119" t="s">
        <v>4</v>
      </c>
      <c r="RMP125" s="119"/>
      <c r="RMQ125" s="119"/>
      <c r="RMR125" s="119"/>
      <c r="RMS125" s="119"/>
      <c r="RMT125" s="119"/>
      <c r="RMU125" s="119"/>
      <c r="RMV125" s="119"/>
      <c r="RMW125" s="119" t="s">
        <v>4</v>
      </c>
      <c r="RMX125" s="119"/>
      <c r="RMY125" s="119"/>
      <c r="RMZ125" s="119"/>
      <c r="RNA125" s="119"/>
      <c r="RNB125" s="119"/>
      <c r="RNC125" s="119"/>
      <c r="RND125" s="119"/>
      <c r="RNE125" s="119" t="s">
        <v>4</v>
      </c>
      <c r="RNF125" s="119"/>
      <c r="RNG125" s="119"/>
      <c r="RNH125" s="119"/>
      <c r="RNI125" s="119"/>
      <c r="RNJ125" s="119"/>
      <c r="RNK125" s="119"/>
      <c r="RNL125" s="119"/>
      <c r="RNM125" s="119" t="s">
        <v>4</v>
      </c>
      <c r="RNN125" s="119"/>
      <c r="RNO125" s="119"/>
      <c r="RNP125" s="119"/>
      <c r="RNQ125" s="119"/>
      <c r="RNR125" s="119"/>
      <c r="RNS125" s="119"/>
      <c r="RNT125" s="119"/>
      <c r="RNU125" s="119" t="s">
        <v>4</v>
      </c>
      <c r="RNV125" s="119"/>
      <c r="RNW125" s="119"/>
      <c r="RNX125" s="119"/>
      <c r="RNY125" s="119"/>
      <c r="RNZ125" s="119"/>
      <c r="ROA125" s="119"/>
      <c r="ROB125" s="119"/>
      <c r="ROC125" s="119" t="s">
        <v>4</v>
      </c>
      <c r="ROD125" s="119"/>
      <c r="ROE125" s="119"/>
      <c r="ROF125" s="119"/>
      <c r="ROG125" s="119"/>
      <c r="ROH125" s="119"/>
      <c r="ROI125" s="119"/>
      <c r="ROJ125" s="119"/>
      <c r="ROK125" s="119" t="s">
        <v>4</v>
      </c>
      <c r="ROL125" s="119"/>
      <c r="ROM125" s="119"/>
      <c r="RON125" s="119"/>
      <c r="ROO125" s="119"/>
      <c r="ROP125" s="119"/>
      <c r="ROQ125" s="119"/>
      <c r="ROR125" s="119"/>
      <c r="ROS125" s="119" t="s">
        <v>4</v>
      </c>
      <c r="ROT125" s="119"/>
      <c r="ROU125" s="119"/>
      <c r="ROV125" s="119"/>
      <c r="ROW125" s="119"/>
      <c r="ROX125" s="119"/>
      <c r="ROY125" s="119"/>
      <c r="ROZ125" s="119"/>
      <c r="RPA125" s="119" t="s">
        <v>4</v>
      </c>
      <c r="RPB125" s="119"/>
      <c r="RPC125" s="119"/>
      <c r="RPD125" s="119"/>
      <c r="RPE125" s="119"/>
      <c r="RPF125" s="119"/>
      <c r="RPG125" s="119"/>
      <c r="RPH125" s="119"/>
      <c r="RPI125" s="119" t="s">
        <v>4</v>
      </c>
      <c r="RPJ125" s="119"/>
      <c r="RPK125" s="119"/>
      <c r="RPL125" s="119"/>
      <c r="RPM125" s="119"/>
      <c r="RPN125" s="119"/>
      <c r="RPO125" s="119"/>
      <c r="RPP125" s="119"/>
      <c r="RPQ125" s="119" t="s">
        <v>4</v>
      </c>
      <c r="RPR125" s="119"/>
      <c r="RPS125" s="119"/>
      <c r="RPT125" s="119"/>
      <c r="RPU125" s="119"/>
      <c r="RPV125" s="119"/>
      <c r="RPW125" s="119"/>
      <c r="RPX125" s="119"/>
      <c r="RPY125" s="119" t="s">
        <v>4</v>
      </c>
      <c r="RPZ125" s="119"/>
      <c r="RQA125" s="119"/>
      <c r="RQB125" s="119"/>
      <c r="RQC125" s="119"/>
      <c r="RQD125" s="119"/>
      <c r="RQE125" s="119"/>
      <c r="RQF125" s="119"/>
      <c r="RQG125" s="119" t="s">
        <v>4</v>
      </c>
      <c r="RQH125" s="119"/>
      <c r="RQI125" s="119"/>
      <c r="RQJ125" s="119"/>
      <c r="RQK125" s="119"/>
      <c r="RQL125" s="119"/>
      <c r="RQM125" s="119"/>
      <c r="RQN125" s="119"/>
      <c r="RQO125" s="119" t="s">
        <v>4</v>
      </c>
      <c r="RQP125" s="119"/>
      <c r="RQQ125" s="119"/>
      <c r="RQR125" s="119"/>
      <c r="RQS125" s="119"/>
      <c r="RQT125" s="119"/>
      <c r="RQU125" s="119"/>
      <c r="RQV125" s="119"/>
      <c r="RQW125" s="119" t="s">
        <v>4</v>
      </c>
      <c r="RQX125" s="119"/>
      <c r="RQY125" s="119"/>
      <c r="RQZ125" s="119"/>
      <c r="RRA125" s="119"/>
      <c r="RRB125" s="119"/>
      <c r="RRC125" s="119"/>
      <c r="RRD125" s="119"/>
      <c r="RRE125" s="119" t="s">
        <v>4</v>
      </c>
      <c r="RRF125" s="119"/>
      <c r="RRG125" s="119"/>
      <c r="RRH125" s="119"/>
      <c r="RRI125" s="119"/>
      <c r="RRJ125" s="119"/>
      <c r="RRK125" s="119"/>
      <c r="RRL125" s="119"/>
      <c r="RRM125" s="119" t="s">
        <v>4</v>
      </c>
      <c r="RRN125" s="119"/>
      <c r="RRO125" s="119"/>
      <c r="RRP125" s="119"/>
      <c r="RRQ125" s="119"/>
      <c r="RRR125" s="119"/>
      <c r="RRS125" s="119"/>
      <c r="RRT125" s="119"/>
      <c r="RRU125" s="119" t="s">
        <v>4</v>
      </c>
      <c r="RRV125" s="119"/>
      <c r="RRW125" s="119"/>
      <c r="RRX125" s="119"/>
      <c r="RRY125" s="119"/>
      <c r="RRZ125" s="119"/>
      <c r="RSA125" s="119"/>
      <c r="RSB125" s="119"/>
      <c r="RSC125" s="119" t="s">
        <v>4</v>
      </c>
      <c r="RSD125" s="119"/>
      <c r="RSE125" s="119"/>
      <c r="RSF125" s="119"/>
      <c r="RSG125" s="119"/>
      <c r="RSH125" s="119"/>
      <c r="RSI125" s="119"/>
      <c r="RSJ125" s="119"/>
      <c r="RSK125" s="119" t="s">
        <v>4</v>
      </c>
      <c r="RSL125" s="119"/>
      <c r="RSM125" s="119"/>
      <c r="RSN125" s="119"/>
      <c r="RSO125" s="119"/>
      <c r="RSP125" s="119"/>
      <c r="RSQ125" s="119"/>
      <c r="RSR125" s="119"/>
      <c r="RSS125" s="119" t="s">
        <v>4</v>
      </c>
      <c r="RST125" s="119"/>
      <c r="RSU125" s="119"/>
      <c r="RSV125" s="119"/>
      <c r="RSW125" s="119"/>
      <c r="RSX125" s="119"/>
      <c r="RSY125" s="119"/>
      <c r="RSZ125" s="119"/>
      <c r="RTA125" s="119" t="s">
        <v>4</v>
      </c>
      <c r="RTB125" s="119"/>
      <c r="RTC125" s="119"/>
      <c r="RTD125" s="119"/>
      <c r="RTE125" s="119"/>
      <c r="RTF125" s="119"/>
      <c r="RTG125" s="119"/>
      <c r="RTH125" s="119"/>
      <c r="RTI125" s="119" t="s">
        <v>4</v>
      </c>
      <c r="RTJ125" s="119"/>
      <c r="RTK125" s="119"/>
      <c r="RTL125" s="119"/>
      <c r="RTM125" s="119"/>
      <c r="RTN125" s="119"/>
      <c r="RTO125" s="119"/>
      <c r="RTP125" s="119"/>
      <c r="RTQ125" s="119" t="s">
        <v>4</v>
      </c>
      <c r="RTR125" s="119"/>
      <c r="RTS125" s="119"/>
      <c r="RTT125" s="119"/>
      <c r="RTU125" s="119"/>
      <c r="RTV125" s="119"/>
      <c r="RTW125" s="119"/>
      <c r="RTX125" s="119"/>
      <c r="RTY125" s="119" t="s">
        <v>4</v>
      </c>
      <c r="RTZ125" s="119"/>
      <c r="RUA125" s="119"/>
      <c r="RUB125" s="119"/>
      <c r="RUC125" s="119"/>
      <c r="RUD125" s="119"/>
      <c r="RUE125" s="119"/>
      <c r="RUF125" s="119"/>
      <c r="RUG125" s="119" t="s">
        <v>4</v>
      </c>
      <c r="RUH125" s="119"/>
      <c r="RUI125" s="119"/>
      <c r="RUJ125" s="119"/>
      <c r="RUK125" s="119"/>
      <c r="RUL125" s="119"/>
      <c r="RUM125" s="119"/>
      <c r="RUN125" s="119"/>
      <c r="RUO125" s="119" t="s">
        <v>4</v>
      </c>
      <c r="RUP125" s="119"/>
      <c r="RUQ125" s="119"/>
      <c r="RUR125" s="119"/>
      <c r="RUS125" s="119"/>
      <c r="RUT125" s="119"/>
      <c r="RUU125" s="119"/>
      <c r="RUV125" s="119"/>
      <c r="RUW125" s="119" t="s">
        <v>4</v>
      </c>
      <c r="RUX125" s="119"/>
      <c r="RUY125" s="119"/>
      <c r="RUZ125" s="119"/>
      <c r="RVA125" s="119"/>
      <c r="RVB125" s="119"/>
      <c r="RVC125" s="119"/>
      <c r="RVD125" s="119"/>
      <c r="RVE125" s="119" t="s">
        <v>4</v>
      </c>
      <c r="RVF125" s="119"/>
      <c r="RVG125" s="119"/>
      <c r="RVH125" s="119"/>
      <c r="RVI125" s="119"/>
      <c r="RVJ125" s="119"/>
      <c r="RVK125" s="119"/>
      <c r="RVL125" s="119"/>
      <c r="RVM125" s="119" t="s">
        <v>4</v>
      </c>
      <c r="RVN125" s="119"/>
      <c r="RVO125" s="119"/>
      <c r="RVP125" s="119"/>
      <c r="RVQ125" s="119"/>
      <c r="RVR125" s="119"/>
      <c r="RVS125" s="119"/>
      <c r="RVT125" s="119"/>
      <c r="RVU125" s="119" t="s">
        <v>4</v>
      </c>
      <c r="RVV125" s="119"/>
      <c r="RVW125" s="119"/>
      <c r="RVX125" s="119"/>
      <c r="RVY125" s="119"/>
      <c r="RVZ125" s="119"/>
      <c r="RWA125" s="119"/>
      <c r="RWB125" s="119"/>
      <c r="RWC125" s="119" t="s">
        <v>4</v>
      </c>
      <c r="RWD125" s="119"/>
      <c r="RWE125" s="119"/>
      <c r="RWF125" s="119"/>
      <c r="RWG125" s="119"/>
      <c r="RWH125" s="119"/>
      <c r="RWI125" s="119"/>
      <c r="RWJ125" s="119"/>
      <c r="RWK125" s="119" t="s">
        <v>4</v>
      </c>
      <c r="RWL125" s="119"/>
      <c r="RWM125" s="119"/>
      <c r="RWN125" s="119"/>
      <c r="RWO125" s="119"/>
      <c r="RWP125" s="119"/>
      <c r="RWQ125" s="119"/>
      <c r="RWR125" s="119"/>
      <c r="RWS125" s="119" t="s">
        <v>4</v>
      </c>
      <c r="RWT125" s="119"/>
      <c r="RWU125" s="119"/>
      <c r="RWV125" s="119"/>
      <c r="RWW125" s="119"/>
      <c r="RWX125" s="119"/>
      <c r="RWY125" s="119"/>
      <c r="RWZ125" s="119"/>
      <c r="RXA125" s="119" t="s">
        <v>4</v>
      </c>
      <c r="RXB125" s="119"/>
      <c r="RXC125" s="119"/>
      <c r="RXD125" s="119"/>
      <c r="RXE125" s="119"/>
      <c r="RXF125" s="119"/>
      <c r="RXG125" s="119"/>
      <c r="RXH125" s="119"/>
      <c r="RXI125" s="119" t="s">
        <v>4</v>
      </c>
      <c r="RXJ125" s="119"/>
      <c r="RXK125" s="119"/>
      <c r="RXL125" s="119"/>
      <c r="RXM125" s="119"/>
      <c r="RXN125" s="119"/>
      <c r="RXO125" s="119"/>
      <c r="RXP125" s="119"/>
      <c r="RXQ125" s="119" t="s">
        <v>4</v>
      </c>
      <c r="RXR125" s="119"/>
      <c r="RXS125" s="119"/>
      <c r="RXT125" s="119"/>
      <c r="RXU125" s="119"/>
      <c r="RXV125" s="119"/>
      <c r="RXW125" s="119"/>
      <c r="RXX125" s="119"/>
      <c r="RXY125" s="119" t="s">
        <v>4</v>
      </c>
      <c r="RXZ125" s="119"/>
      <c r="RYA125" s="119"/>
      <c r="RYB125" s="119"/>
      <c r="RYC125" s="119"/>
      <c r="RYD125" s="119"/>
      <c r="RYE125" s="119"/>
      <c r="RYF125" s="119"/>
      <c r="RYG125" s="119" t="s">
        <v>4</v>
      </c>
      <c r="RYH125" s="119"/>
      <c r="RYI125" s="119"/>
      <c r="RYJ125" s="119"/>
      <c r="RYK125" s="119"/>
      <c r="RYL125" s="119"/>
      <c r="RYM125" s="119"/>
      <c r="RYN125" s="119"/>
      <c r="RYO125" s="119" t="s">
        <v>4</v>
      </c>
      <c r="RYP125" s="119"/>
      <c r="RYQ125" s="119"/>
      <c r="RYR125" s="119"/>
      <c r="RYS125" s="119"/>
      <c r="RYT125" s="119"/>
      <c r="RYU125" s="119"/>
      <c r="RYV125" s="119"/>
      <c r="RYW125" s="119" t="s">
        <v>4</v>
      </c>
      <c r="RYX125" s="119"/>
      <c r="RYY125" s="119"/>
      <c r="RYZ125" s="119"/>
      <c r="RZA125" s="119"/>
      <c r="RZB125" s="119"/>
      <c r="RZC125" s="119"/>
      <c r="RZD125" s="119"/>
      <c r="RZE125" s="119" t="s">
        <v>4</v>
      </c>
      <c r="RZF125" s="119"/>
      <c r="RZG125" s="119"/>
      <c r="RZH125" s="119"/>
      <c r="RZI125" s="119"/>
      <c r="RZJ125" s="119"/>
      <c r="RZK125" s="119"/>
      <c r="RZL125" s="119"/>
      <c r="RZM125" s="119" t="s">
        <v>4</v>
      </c>
      <c r="RZN125" s="119"/>
      <c r="RZO125" s="119"/>
      <c r="RZP125" s="119"/>
      <c r="RZQ125" s="119"/>
      <c r="RZR125" s="119"/>
      <c r="RZS125" s="119"/>
      <c r="RZT125" s="119"/>
      <c r="RZU125" s="119" t="s">
        <v>4</v>
      </c>
      <c r="RZV125" s="119"/>
      <c r="RZW125" s="119"/>
      <c r="RZX125" s="119"/>
      <c r="RZY125" s="119"/>
      <c r="RZZ125" s="119"/>
      <c r="SAA125" s="119"/>
      <c r="SAB125" s="119"/>
      <c r="SAC125" s="119" t="s">
        <v>4</v>
      </c>
      <c r="SAD125" s="119"/>
      <c r="SAE125" s="119"/>
      <c r="SAF125" s="119"/>
      <c r="SAG125" s="119"/>
      <c r="SAH125" s="119"/>
      <c r="SAI125" s="119"/>
      <c r="SAJ125" s="119"/>
      <c r="SAK125" s="119" t="s">
        <v>4</v>
      </c>
      <c r="SAL125" s="119"/>
      <c r="SAM125" s="119"/>
      <c r="SAN125" s="119"/>
      <c r="SAO125" s="119"/>
      <c r="SAP125" s="119"/>
      <c r="SAQ125" s="119"/>
      <c r="SAR125" s="119"/>
      <c r="SAS125" s="119" t="s">
        <v>4</v>
      </c>
      <c r="SAT125" s="119"/>
      <c r="SAU125" s="119"/>
      <c r="SAV125" s="119"/>
      <c r="SAW125" s="119"/>
      <c r="SAX125" s="119"/>
      <c r="SAY125" s="119"/>
      <c r="SAZ125" s="119"/>
      <c r="SBA125" s="119" t="s">
        <v>4</v>
      </c>
      <c r="SBB125" s="119"/>
      <c r="SBC125" s="119"/>
      <c r="SBD125" s="119"/>
      <c r="SBE125" s="119"/>
      <c r="SBF125" s="119"/>
      <c r="SBG125" s="119"/>
      <c r="SBH125" s="119"/>
      <c r="SBI125" s="119" t="s">
        <v>4</v>
      </c>
      <c r="SBJ125" s="119"/>
      <c r="SBK125" s="119"/>
      <c r="SBL125" s="119"/>
      <c r="SBM125" s="119"/>
      <c r="SBN125" s="119"/>
      <c r="SBO125" s="119"/>
      <c r="SBP125" s="119"/>
      <c r="SBQ125" s="119" t="s">
        <v>4</v>
      </c>
      <c r="SBR125" s="119"/>
      <c r="SBS125" s="119"/>
      <c r="SBT125" s="119"/>
      <c r="SBU125" s="119"/>
      <c r="SBV125" s="119"/>
      <c r="SBW125" s="119"/>
      <c r="SBX125" s="119"/>
      <c r="SBY125" s="119" t="s">
        <v>4</v>
      </c>
      <c r="SBZ125" s="119"/>
      <c r="SCA125" s="119"/>
      <c r="SCB125" s="119"/>
      <c r="SCC125" s="119"/>
      <c r="SCD125" s="119"/>
      <c r="SCE125" s="119"/>
      <c r="SCF125" s="119"/>
      <c r="SCG125" s="119" t="s">
        <v>4</v>
      </c>
      <c r="SCH125" s="119"/>
      <c r="SCI125" s="119"/>
      <c r="SCJ125" s="119"/>
      <c r="SCK125" s="119"/>
      <c r="SCL125" s="119"/>
      <c r="SCM125" s="119"/>
      <c r="SCN125" s="119"/>
      <c r="SCO125" s="119" t="s">
        <v>4</v>
      </c>
      <c r="SCP125" s="119"/>
      <c r="SCQ125" s="119"/>
      <c r="SCR125" s="119"/>
      <c r="SCS125" s="119"/>
      <c r="SCT125" s="119"/>
      <c r="SCU125" s="119"/>
      <c r="SCV125" s="119"/>
      <c r="SCW125" s="119" t="s">
        <v>4</v>
      </c>
      <c r="SCX125" s="119"/>
      <c r="SCY125" s="119"/>
      <c r="SCZ125" s="119"/>
      <c r="SDA125" s="119"/>
      <c r="SDB125" s="119"/>
      <c r="SDC125" s="119"/>
      <c r="SDD125" s="119"/>
      <c r="SDE125" s="119" t="s">
        <v>4</v>
      </c>
      <c r="SDF125" s="119"/>
      <c r="SDG125" s="119"/>
      <c r="SDH125" s="119"/>
      <c r="SDI125" s="119"/>
      <c r="SDJ125" s="119"/>
      <c r="SDK125" s="119"/>
      <c r="SDL125" s="119"/>
      <c r="SDM125" s="119" t="s">
        <v>4</v>
      </c>
      <c r="SDN125" s="119"/>
      <c r="SDO125" s="119"/>
      <c r="SDP125" s="119"/>
      <c r="SDQ125" s="119"/>
      <c r="SDR125" s="119"/>
      <c r="SDS125" s="119"/>
      <c r="SDT125" s="119"/>
      <c r="SDU125" s="119" t="s">
        <v>4</v>
      </c>
      <c r="SDV125" s="119"/>
      <c r="SDW125" s="119"/>
      <c r="SDX125" s="119"/>
      <c r="SDY125" s="119"/>
      <c r="SDZ125" s="119"/>
      <c r="SEA125" s="119"/>
      <c r="SEB125" s="119"/>
      <c r="SEC125" s="119" t="s">
        <v>4</v>
      </c>
      <c r="SED125" s="119"/>
      <c r="SEE125" s="119"/>
      <c r="SEF125" s="119"/>
      <c r="SEG125" s="119"/>
      <c r="SEH125" s="119"/>
      <c r="SEI125" s="119"/>
      <c r="SEJ125" s="119"/>
      <c r="SEK125" s="119" t="s">
        <v>4</v>
      </c>
      <c r="SEL125" s="119"/>
      <c r="SEM125" s="119"/>
      <c r="SEN125" s="119"/>
      <c r="SEO125" s="119"/>
      <c r="SEP125" s="119"/>
      <c r="SEQ125" s="119"/>
      <c r="SER125" s="119"/>
      <c r="SES125" s="119" t="s">
        <v>4</v>
      </c>
      <c r="SET125" s="119"/>
      <c r="SEU125" s="119"/>
      <c r="SEV125" s="119"/>
      <c r="SEW125" s="119"/>
      <c r="SEX125" s="119"/>
      <c r="SEY125" s="119"/>
      <c r="SEZ125" s="119"/>
      <c r="SFA125" s="119" t="s">
        <v>4</v>
      </c>
      <c r="SFB125" s="119"/>
      <c r="SFC125" s="119"/>
      <c r="SFD125" s="119"/>
      <c r="SFE125" s="119"/>
      <c r="SFF125" s="119"/>
      <c r="SFG125" s="119"/>
      <c r="SFH125" s="119"/>
      <c r="SFI125" s="119" t="s">
        <v>4</v>
      </c>
      <c r="SFJ125" s="119"/>
      <c r="SFK125" s="119"/>
      <c r="SFL125" s="119"/>
      <c r="SFM125" s="119"/>
      <c r="SFN125" s="119"/>
      <c r="SFO125" s="119"/>
      <c r="SFP125" s="119"/>
      <c r="SFQ125" s="119" t="s">
        <v>4</v>
      </c>
      <c r="SFR125" s="119"/>
      <c r="SFS125" s="119"/>
      <c r="SFT125" s="119"/>
      <c r="SFU125" s="119"/>
      <c r="SFV125" s="119"/>
      <c r="SFW125" s="119"/>
      <c r="SFX125" s="119"/>
      <c r="SFY125" s="119" t="s">
        <v>4</v>
      </c>
      <c r="SFZ125" s="119"/>
      <c r="SGA125" s="119"/>
      <c r="SGB125" s="119"/>
      <c r="SGC125" s="119"/>
      <c r="SGD125" s="119"/>
      <c r="SGE125" s="119"/>
      <c r="SGF125" s="119"/>
      <c r="SGG125" s="119" t="s">
        <v>4</v>
      </c>
      <c r="SGH125" s="119"/>
      <c r="SGI125" s="119"/>
      <c r="SGJ125" s="119"/>
      <c r="SGK125" s="119"/>
      <c r="SGL125" s="119"/>
      <c r="SGM125" s="119"/>
      <c r="SGN125" s="119"/>
      <c r="SGO125" s="119" t="s">
        <v>4</v>
      </c>
      <c r="SGP125" s="119"/>
      <c r="SGQ125" s="119"/>
      <c r="SGR125" s="119"/>
      <c r="SGS125" s="119"/>
      <c r="SGT125" s="119"/>
      <c r="SGU125" s="119"/>
      <c r="SGV125" s="119"/>
      <c r="SGW125" s="119" t="s">
        <v>4</v>
      </c>
      <c r="SGX125" s="119"/>
      <c r="SGY125" s="119"/>
      <c r="SGZ125" s="119"/>
      <c r="SHA125" s="119"/>
      <c r="SHB125" s="119"/>
      <c r="SHC125" s="119"/>
      <c r="SHD125" s="119"/>
      <c r="SHE125" s="119" t="s">
        <v>4</v>
      </c>
      <c r="SHF125" s="119"/>
      <c r="SHG125" s="119"/>
      <c r="SHH125" s="119"/>
      <c r="SHI125" s="119"/>
      <c r="SHJ125" s="119"/>
      <c r="SHK125" s="119"/>
      <c r="SHL125" s="119"/>
      <c r="SHM125" s="119" t="s">
        <v>4</v>
      </c>
      <c r="SHN125" s="119"/>
      <c r="SHO125" s="119"/>
      <c r="SHP125" s="119"/>
      <c r="SHQ125" s="119"/>
      <c r="SHR125" s="119"/>
      <c r="SHS125" s="119"/>
      <c r="SHT125" s="119"/>
      <c r="SHU125" s="119" t="s">
        <v>4</v>
      </c>
      <c r="SHV125" s="119"/>
      <c r="SHW125" s="119"/>
      <c r="SHX125" s="119"/>
      <c r="SHY125" s="119"/>
      <c r="SHZ125" s="119"/>
      <c r="SIA125" s="119"/>
      <c r="SIB125" s="119"/>
      <c r="SIC125" s="119" t="s">
        <v>4</v>
      </c>
      <c r="SID125" s="119"/>
      <c r="SIE125" s="119"/>
      <c r="SIF125" s="119"/>
      <c r="SIG125" s="119"/>
      <c r="SIH125" s="119"/>
      <c r="SII125" s="119"/>
      <c r="SIJ125" s="119"/>
      <c r="SIK125" s="119" t="s">
        <v>4</v>
      </c>
      <c r="SIL125" s="119"/>
      <c r="SIM125" s="119"/>
      <c r="SIN125" s="119"/>
      <c r="SIO125" s="119"/>
      <c r="SIP125" s="119"/>
      <c r="SIQ125" s="119"/>
      <c r="SIR125" s="119"/>
      <c r="SIS125" s="119" t="s">
        <v>4</v>
      </c>
      <c r="SIT125" s="119"/>
      <c r="SIU125" s="119"/>
      <c r="SIV125" s="119"/>
      <c r="SIW125" s="119"/>
      <c r="SIX125" s="119"/>
      <c r="SIY125" s="119"/>
      <c r="SIZ125" s="119"/>
      <c r="SJA125" s="119" t="s">
        <v>4</v>
      </c>
      <c r="SJB125" s="119"/>
      <c r="SJC125" s="119"/>
      <c r="SJD125" s="119"/>
      <c r="SJE125" s="119"/>
      <c r="SJF125" s="119"/>
      <c r="SJG125" s="119"/>
      <c r="SJH125" s="119"/>
      <c r="SJI125" s="119" t="s">
        <v>4</v>
      </c>
      <c r="SJJ125" s="119"/>
      <c r="SJK125" s="119"/>
      <c r="SJL125" s="119"/>
      <c r="SJM125" s="119"/>
      <c r="SJN125" s="119"/>
      <c r="SJO125" s="119"/>
      <c r="SJP125" s="119"/>
      <c r="SJQ125" s="119" t="s">
        <v>4</v>
      </c>
      <c r="SJR125" s="119"/>
      <c r="SJS125" s="119"/>
      <c r="SJT125" s="119"/>
      <c r="SJU125" s="119"/>
      <c r="SJV125" s="119"/>
      <c r="SJW125" s="119"/>
      <c r="SJX125" s="119"/>
      <c r="SJY125" s="119" t="s">
        <v>4</v>
      </c>
      <c r="SJZ125" s="119"/>
      <c r="SKA125" s="119"/>
      <c r="SKB125" s="119"/>
      <c r="SKC125" s="119"/>
      <c r="SKD125" s="119"/>
      <c r="SKE125" s="119"/>
      <c r="SKF125" s="119"/>
      <c r="SKG125" s="119" t="s">
        <v>4</v>
      </c>
      <c r="SKH125" s="119"/>
      <c r="SKI125" s="119"/>
      <c r="SKJ125" s="119"/>
      <c r="SKK125" s="119"/>
      <c r="SKL125" s="119"/>
      <c r="SKM125" s="119"/>
      <c r="SKN125" s="119"/>
      <c r="SKO125" s="119" t="s">
        <v>4</v>
      </c>
      <c r="SKP125" s="119"/>
      <c r="SKQ125" s="119"/>
      <c r="SKR125" s="119"/>
      <c r="SKS125" s="119"/>
      <c r="SKT125" s="119"/>
      <c r="SKU125" s="119"/>
      <c r="SKV125" s="119"/>
      <c r="SKW125" s="119" t="s">
        <v>4</v>
      </c>
      <c r="SKX125" s="119"/>
      <c r="SKY125" s="119"/>
      <c r="SKZ125" s="119"/>
      <c r="SLA125" s="119"/>
      <c r="SLB125" s="119"/>
      <c r="SLC125" s="119"/>
      <c r="SLD125" s="119"/>
      <c r="SLE125" s="119" t="s">
        <v>4</v>
      </c>
      <c r="SLF125" s="119"/>
      <c r="SLG125" s="119"/>
      <c r="SLH125" s="119"/>
      <c r="SLI125" s="119"/>
      <c r="SLJ125" s="119"/>
      <c r="SLK125" s="119"/>
      <c r="SLL125" s="119"/>
      <c r="SLM125" s="119" t="s">
        <v>4</v>
      </c>
      <c r="SLN125" s="119"/>
      <c r="SLO125" s="119"/>
      <c r="SLP125" s="119"/>
      <c r="SLQ125" s="119"/>
      <c r="SLR125" s="119"/>
      <c r="SLS125" s="119"/>
      <c r="SLT125" s="119"/>
      <c r="SLU125" s="119" t="s">
        <v>4</v>
      </c>
      <c r="SLV125" s="119"/>
      <c r="SLW125" s="119"/>
      <c r="SLX125" s="119"/>
      <c r="SLY125" s="119"/>
      <c r="SLZ125" s="119"/>
      <c r="SMA125" s="119"/>
      <c r="SMB125" s="119"/>
      <c r="SMC125" s="119" t="s">
        <v>4</v>
      </c>
      <c r="SMD125" s="119"/>
      <c r="SME125" s="119"/>
      <c r="SMF125" s="119"/>
      <c r="SMG125" s="119"/>
      <c r="SMH125" s="119"/>
      <c r="SMI125" s="119"/>
      <c r="SMJ125" s="119"/>
      <c r="SMK125" s="119" t="s">
        <v>4</v>
      </c>
      <c r="SML125" s="119"/>
      <c r="SMM125" s="119"/>
      <c r="SMN125" s="119"/>
      <c r="SMO125" s="119"/>
      <c r="SMP125" s="119"/>
      <c r="SMQ125" s="119"/>
      <c r="SMR125" s="119"/>
      <c r="SMS125" s="119" t="s">
        <v>4</v>
      </c>
      <c r="SMT125" s="119"/>
      <c r="SMU125" s="119"/>
      <c r="SMV125" s="119"/>
      <c r="SMW125" s="119"/>
      <c r="SMX125" s="119"/>
      <c r="SMY125" s="119"/>
      <c r="SMZ125" s="119"/>
      <c r="SNA125" s="119" t="s">
        <v>4</v>
      </c>
      <c r="SNB125" s="119"/>
      <c r="SNC125" s="119"/>
      <c r="SND125" s="119"/>
      <c r="SNE125" s="119"/>
      <c r="SNF125" s="119"/>
      <c r="SNG125" s="119"/>
      <c r="SNH125" s="119"/>
      <c r="SNI125" s="119" t="s">
        <v>4</v>
      </c>
      <c r="SNJ125" s="119"/>
      <c r="SNK125" s="119"/>
      <c r="SNL125" s="119"/>
      <c r="SNM125" s="119"/>
      <c r="SNN125" s="119"/>
      <c r="SNO125" s="119"/>
      <c r="SNP125" s="119"/>
      <c r="SNQ125" s="119" t="s">
        <v>4</v>
      </c>
      <c r="SNR125" s="119"/>
      <c r="SNS125" s="119"/>
      <c r="SNT125" s="119"/>
      <c r="SNU125" s="119"/>
      <c r="SNV125" s="119"/>
      <c r="SNW125" s="119"/>
      <c r="SNX125" s="119"/>
      <c r="SNY125" s="119" t="s">
        <v>4</v>
      </c>
      <c r="SNZ125" s="119"/>
      <c r="SOA125" s="119"/>
      <c r="SOB125" s="119"/>
      <c r="SOC125" s="119"/>
      <c r="SOD125" s="119"/>
      <c r="SOE125" s="119"/>
      <c r="SOF125" s="119"/>
      <c r="SOG125" s="119" t="s">
        <v>4</v>
      </c>
      <c r="SOH125" s="119"/>
      <c r="SOI125" s="119"/>
      <c r="SOJ125" s="119"/>
      <c r="SOK125" s="119"/>
      <c r="SOL125" s="119"/>
      <c r="SOM125" s="119"/>
      <c r="SON125" s="119"/>
      <c r="SOO125" s="119" t="s">
        <v>4</v>
      </c>
      <c r="SOP125" s="119"/>
      <c r="SOQ125" s="119"/>
      <c r="SOR125" s="119"/>
      <c r="SOS125" s="119"/>
      <c r="SOT125" s="119"/>
      <c r="SOU125" s="119"/>
      <c r="SOV125" s="119"/>
      <c r="SOW125" s="119" t="s">
        <v>4</v>
      </c>
      <c r="SOX125" s="119"/>
      <c r="SOY125" s="119"/>
      <c r="SOZ125" s="119"/>
      <c r="SPA125" s="119"/>
      <c r="SPB125" s="119"/>
      <c r="SPC125" s="119"/>
      <c r="SPD125" s="119"/>
      <c r="SPE125" s="119" t="s">
        <v>4</v>
      </c>
      <c r="SPF125" s="119"/>
      <c r="SPG125" s="119"/>
      <c r="SPH125" s="119"/>
      <c r="SPI125" s="119"/>
      <c r="SPJ125" s="119"/>
      <c r="SPK125" s="119"/>
      <c r="SPL125" s="119"/>
      <c r="SPM125" s="119" t="s">
        <v>4</v>
      </c>
      <c r="SPN125" s="119"/>
      <c r="SPO125" s="119"/>
      <c r="SPP125" s="119"/>
      <c r="SPQ125" s="119"/>
      <c r="SPR125" s="119"/>
      <c r="SPS125" s="119"/>
      <c r="SPT125" s="119"/>
      <c r="SPU125" s="119" t="s">
        <v>4</v>
      </c>
      <c r="SPV125" s="119"/>
      <c r="SPW125" s="119"/>
      <c r="SPX125" s="119"/>
      <c r="SPY125" s="119"/>
      <c r="SPZ125" s="119"/>
      <c r="SQA125" s="119"/>
      <c r="SQB125" s="119"/>
      <c r="SQC125" s="119" t="s">
        <v>4</v>
      </c>
      <c r="SQD125" s="119"/>
      <c r="SQE125" s="119"/>
      <c r="SQF125" s="119"/>
      <c r="SQG125" s="119"/>
      <c r="SQH125" s="119"/>
      <c r="SQI125" s="119"/>
      <c r="SQJ125" s="119"/>
      <c r="SQK125" s="119" t="s">
        <v>4</v>
      </c>
      <c r="SQL125" s="119"/>
      <c r="SQM125" s="119"/>
      <c r="SQN125" s="119"/>
      <c r="SQO125" s="119"/>
      <c r="SQP125" s="119"/>
      <c r="SQQ125" s="119"/>
      <c r="SQR125" s="119"/>
      <c r="SQS125" s="119" t="s">
        <v>4</v>
      </c>
      <c r="SQT125" s="119"/>
      <c r="SQU125" s="119"/>
      <c r="SQV125" s="119"/>
      <c r="SQW125" s="119"/>
      <c r="SQX125" s="119"/>
      <c r="SQY125" s="119"/>
      <c r="SQZ125" s="119"/>
      <c r="SRA125" s="119" t="s">
        <v>4</v>
      </c>
      <c r="SRB125" s="119"/>
      <c r="SRC125" s="119"/>
      <c r="SRD125" s="119"/>
      <c r="SRE125" s="119"/>
      <c r="SRF125" s="119"/>
      <c r="SRG125" s="119"/>
      <c r="SRH125" s="119"/>
      <c r="SRI125" s="119" t="s">
        <v>4</v>
      </c>
      <c r="SRJ125" s="119"/>
      <c r="SRK125" s="119"/>
      <c r="SRL125" s="119"/>
      <c r="SRM125" s="119"/>
      <c r="SRN125" s="119"/>
      <c r="SRO125" s="119"/>
      <c r="SRP125" s="119"/>
      <c r="SRQ125" s="119" t="s">
        <v>4</v>
      </c>
      <c r="SRR125" s="119"/>
      <c r="SRS125" s="119"/>
      <c r="SRT125" s="119"/>
      <c r="SRU125" s="119"/>
      <c r="SRV125" s="119"/>
      <c r="SRW125" s="119"/>
      <c r="SRX125" s="119"/>
      <c r="SRY125" s="119" t="s">
        <v>4</v>
      </c>
      <c r="SRZ125" s="119"/>
      <c r="SSA125" s="119"/>
      <c r="SSB125" s="119"/>
      <c r="SSC125" s="119"/>
      <c r="SSD125" s="119"/>
      <c r="SSE125" s="119"/>
      <c r="SSF125" s="119"/>
      <c r="SSG125" s="119" t="s">
        <v>4</v>
      </c>
      <c r="SSH125" s="119"/>
      <c r="SSI125" s="119"/>
      <c r="SSJ125" s="119"/>
      <c r="SSK125" s="119"/>
      <c r="SSL125" s="119"/>
      <c r="SSM125" s="119"/>
      <c r="SSN125" s="119"/>
      <c r="SSO125" s="119" t="s">
        <v>4</v>
      </c>
      <c r="SSP125" s="119"/>
      <c r="SSQ125" s="119"/>
      <c r="SSR125" s="119"/>
      <c r="SSS125" s="119"/>
      <c r="SST125" s="119"/>
      <c r="SSU125" s="119"/>
      <c r="SSV125" s="119"/>
      <c r="SSW125" s="119" t="s">
        <v>4</v>
      </c>
      <c r="SSX125" s="119"/>
      <c r="SSY125" s="119"/>
      <c r="SSZ125" s="119"/>
      <c r="STA125" s="119"/>
      <c r="STB125" s="119"/>
      <c r="STC125" s="119"/>
      <c r="STD125" s="119"/>
      <c r="STE125" s="119" t="s">
        <v>4</v>
      </c>
      <c r="STF125" s="119"/>
      <c r="STG125" s="119"/>
      <c r="STH125" s="119"/>
      <c r="STI125" s="119"/>
      <c r="STJ125" s="119"/>
      <c r="STK125" s="119"/>
      <c r="STL125" s="119"/>
      <c r="STM125" s="119" t="s">
        <v>4</v>
      </c>
      <c r="STN125" s="119"/>
      <c r="STO125" s="119"/>
      <c r="STP125" s="119"/>
      <c r="STQ125" s="119"/>
      <c r="STR125" s="119"/>
      <c r="STS125" s="119"/>
      <c r="STT125" s="119"/>
      <c r="STU125" s="119" t="s">
        <v>4</v>
      </c>
      <c r="STV125" s="119"/>
      <c r="STW125" s="119"/>
      <c r="STX125" s="119"/>
      <c r="STY125" s="119"/>
      <c r="STZ125" s="119"/>
      <c r="SUA125" s="119"/>
      <c r="SUB125" s="119"/>
      <c r="SUC125" s="119" t="s">
        <v>4</v>
      </c>
      <c r="SUD125" s="119"/>
      <c r="SUE125" s="119"/>
      <c r="SUF125" s="119"/>
      <c r="SUG125" s="119"/>
      <c r="SUH125" s="119"/>
      <c r="SUI125" s="119"/>
      <c r="SUJ125" s="119"/>
      <c r="SUK125" s="119" t="s">
        <v>4</v>
      </c>
      <c r="SUL125" s="119"/>
      <c r="SUM125" s="119"/>
      <c r="SUN125" s="119"/>
      <c r="SUO125" s="119"/>
      <c r="SUP125" s="119"/>
      <c r="SUQ125" s="119"/>
      <c r="SUR125" s="119"/>
      <c r="SUS125" s="119" t="s">
        <v>4</v>
      </c>
      <c r="SUT125" s="119"/>
      <c r="SUU125" s="119"/>
      <c r="SUV125" s="119"/>
      <c r="SUW125" s="119"/>
      <c r="SUX125" s="119"/>
      <c r="SUY125" s="119"/>
      <c r="SUZ125" s="119"/>
      <c r="SVA125" s="119" t="s">
        <v>4</v>
      </c>
      <c r="SVB125" s="119"/>
      <c r="SVC125" s="119"/>
      <c r="SVD125" s="119"/>
      <c r="SVE125" s="119"/>
      <c r="SVF125" s="119"/>
      <c r="SVG125" s="119"/>
      <c r="SVH125" s="119"/>
      <c r="SVI125" s="119" t="s">
        <v>4</v>
      </c>
      <c r="SVJ125" s="119"/>
      <c r="SVK125" s="119"/>
      <c r="SVL125" s="119"/>
      <c r="SVM125" s="119"/>
      <c r="SVN125" s="119"/>
      <c r="SVO125" s="119"/>
      <c r="SVP125" s="119"/>
      <c r="SVQ125" s="119" t="s">
        <v>4</v>
      </c>
      <c r="SVR125" s="119"/>
      <c r="SVS125" s="119"/>
      <c r="SVT125" s="119"/>
      <c r="SVU125" s="119"/>
      <c r="SVV125" s="119"/>
      <c r="SVW125" s="119"/>
      <c r="SVX125" s="119"/>
      <c r="SVY125" s="119" t="s">
        <v>4</v>
      </c>
      <c r="SVZ125" s="119"/>
      <c r="SWA125" s="119"/>
      <c r="SWB125" s="119"/>
      <c r="SWC125" s="119"/>
      <c r="SWD125" s="119"/>
      <c r="SWE125" s="119"/>
      <c r="SWF125" s="119"/>
      <c r="SWG125" s="119" t="s">
        <v>4</v>
      </c>
      <c r="SWH125" s="119"/>
      <c r="SWI125" s="119"/>
      <c r="SWJ125" s="119"/>
      <c r="SWK125" s="119"/>
      <c r="SWL125" s="119"/>
      <c r="SWM125" s="119"/>
      <c r="SWN125" s="119"/>
      <c r="SWO125" s="119" t="s">
        <v>4</v>
      </c>
      <c r="SWP125" s="119"/>
      <c r="SWQ125" s="119"/>
      <c r="SWR125" s="119"/>
      <c r="SWS125" s="119"/>
      <c r="SWT125" s="119"/>
      <c r="SWU125" s="119"/>
      <c r="SWV125" s="119"/>
      <c r="SWW125" s="119" t="s">
        <v>4</v>
      </c>
      <c r="SWX125" s="119"/>
      <c r="SWY125" s="119"/>
      <c r="SWZ125" s="119"/>
      <c r="SXA125" s="119"/>
      <c r="SXB125" s="119"/>
      <c r="SXC125" s="119"/>
      <c r="SXD125" s="119"/>
      <c r="SXE125" s="119" t="s">
        <v>4</v>
      </c>
      <c r="SXF125" s="119"/>
      <c r="SXG125" s="119"/>
      <c r="SXH125" s="119"/>
      <c r="SXI125" s="119"/>
      <c r="SXJ125" s="119"/>
      <c r="SXK125" s="119"/>
      <c r="SXL125" s="119"/>
      <c r="SXM125" s="119" t="s">
        <v>4</v>
      </c>
      <c r="SXN125" s="119"/>
      <c r="SXO125" s="119"/>
      <c r="SXP125" s="119"/>
      <c r="SXQ125" s="119"/>
      <c r="SXR125" s="119"/>
      <c r="SXS125" s="119"/>
      <c r="SXT125" s="119"/>
      <c r="SXU125" s="119" t="s">
        <v>4</v>
      </c>
      <c r="SXV125" s="119"/>
      <c r="SXW125" s="119"/>
      <c r="SXX125" s="119"/>
      <c r="SXY125" s="119"/>
      <c r="SXZ125" s="119"/>
      <c r="SYA125" s="119"/>
      <c r="SYB125" s="119"/>
      <c r="SYC125" s="119" t="s">
        <v>4</v>
      </c>
      <c r="SYD125" s="119"/>
      <c r="SYE125" s="119"/>
      <c r="SYF125" s="119"/>
      <c r="SYG125" s="119"/>
      <c r="SYH125" s="119"/>
      <c r="SYI125" s="119"/>
      <c r="SYJ125" s="119"/>
      <c r="SYK125" s="119" t="s">
        <v>4</v>
      </c>
      <c r="SYL125" s="119"/>
      <c r="SYM125" s="119"/>
      <c r="SYN125" s="119"/>
      <c r="SYO125" s="119"/>
      <c r="SYP125" s="119"/>
      <c r="SYQ125" s="119"/>
      <c r="SYR125" s="119"/>
      <c r="SYS125" s="119" t="s">
        <v>4</v>
      </c>
      <c r="SYT125" s="119"/>
      <c r="SYU125" s="119"/>
      <c r="SYV125" s="119"/>
      <c r="SYW125" s="119"/>
      <c r="SYX125" s="119"/>
      <c r="SYY125" s="119"/>
      <c r="SYZ125" s="119"/>
      <c r="SZA125" s="119" t="s">
        <v>4</v>
      </c>
      <c r="SZB125" s="119"/>
      <c r="SZC125" s="119"/>
      <c r="SZD125" s="119"/>
      <c r="SZE125" s="119"/>
      <c r="SZF125" s="119"/>
      <c r="SZG125" s="119"/>
      <c r="SZH125" s="119"/>
      <c r="SZI125" s="119" t="s">
        <v>4</v>
      </c>
      <c r="SZJ125" s="119"/>
      <c r="SZK125" s="119"/>
      <c r="SZL125" s="119"/>
      <c r="SZM125" s="119"/>
      <c r="SZN125" s="119"/>
      <c r="SZO125" s="119"/>
      <c r="SZP125" s="119"/>
      <c r="SZQ125" s="119" t="s">
        <v>4</v>
      </c>
      <c r="SZR125" s="119"/>
      <c r="SZS125" s="119"/>
      <c r="SZT125" s="119"/>
      <c r="SZU125" s="119"/>
      <c r="SZV125" s="119"/>
      <c r="SZW125" s="119"/>
      <c r="SZX125" s="119"/>
      <c r="SZY125" s="119" t="s">
        <v>4</v>
      </c>
      <c r="SZZ125" s="119"/>
      <c r="TAA125" s="119"/>
      <c r="TAB125" s="119"/>
      <c r="TAC125" s="119"/>
      <c r="TAD125" s="119"/>
      <c r="TAE125" s="119"/>
      <c r="TAF125" s="119"/>
      <c r="TAG125" s="119" t="s">
        <v>4</v>
      </c>
      <c r="TAH125" s="119"/>
      <c r="TAI125" s="119"/>
      <c r="TAJ125" s="119"/>
      <c r="TAK125" s="119"/>
      <c r="TAL125" s="119"/>
      <c r="TAM125" s="119"/>
      <c r="TAN125" s="119"/>
      <c r="TAO125" s="119" t="s">
        <v>4</v>
      </c>
      <c r="TAP125" s="119"/>
      <c r="TAQ125" s="119"/>
      <c r="TAR125" s="119"/>
      <c r="TAS125" s="119"/>
      <c r="TAT125" s="119"/>
      <c r="TAU125" s="119"/>
      <c r="TAV125" s="119"/>
      <c r="TAW125" s="119" t="s">
        <v>4</v>
      </c>
      <c r="TAX125" s="119"/>
      <c r="TAY125" s="119"/>
      <c r="TAZ125" s="119"/>
      <c r="TBA125" s="119"/>
      <c r="TBB125" s="119"/>
      <c r="TBC125" s="119"/>
      <c r="TBD125" s="119"/>
      <c r="TBE125" s="119" t="s">
        <v>4</v>
      </c>
      <c r="TBF125" s="119"/>
      <c r="TBG125" s="119"/>
      <c r="TBH125" s="119"/>
      <c r="TBI125" s="119"/>
      <c r="TBJ125" s="119"/>
      <c r="TBK125" s="119"/>
      <c r="TBL125" s="119"/>
      <c r="TBM125" s="119" t="s">
        <v>4</v>
      </c>
      <c r="TBN125" s="119"/>
      <c r="TBO125" s="119"/>
      <c r="TBP125" s="119"/>
      <c r="TBQ125" s="119"/>
      <c r="TBR125" s="119"/>
      <c r="TBS125" s="119"/>
      <c r="TBT125" s="119"/>
      <c r="TBU125" s="119" t="s">
        <v>4</v>
      </c>
      <c r="TBV125" s="119"/>
      <c r="TBW125" s="119"/>
      <c r="TBX125" s="119"/>
      <c r="TBY125" s="119"/>
      <c r="TBZ125" s="119"/>
      <c r="TCA125" s="119"/>
      <c r="TCB125" s="119"/>
      <c r="TCC125" s="119" t="s">
        <v>4</v>
      </c>
      <c r="TCD125" s="119"/>
      <c r="TCE125" s="119"/>
      <c r="TCF125" s="119"/>
      <c r="TCG125" s="119"/>
      <c r="TCH125" s="119"/>
      <c r="TCI125" s="119"/>
      <c r="TCJ125" s="119"/>
      <c r="TCK125" s="119" t="s">
        <v>4</v>
      </c>
      <c r="TCL125" s="119"/>
      <c r="TCM125" s="119"/>
      <c r="TCN125" s="119"/>
      <c r="TCO125" s="119"/>
      <c r="TCP125" s="119"/>
      <c r="TCQ125" s="119"/>
      <c r="TCR125" s="119"/>
      <c r="TCS125" s="119" t="s">
        <v>4</v>
      </c>
      <c r="TCT125" s="119"/>
      <c r="TCU125" s="119"/>
      <c r="TCV125" s="119"/>
      <c r="TCW125" s="119"/>
      <c r="TCX125" s="119"/>
      <c r="TCY125" s="119"/>
      <c r="TCZ125" s="119"/>
      <c r="TDA125" s="119" t="s">
        <v>4</v>
      </c>
      <c r="TDB125" s="119"/>
      <c r="TDC125" s="119"/>
      <c r="TDD125" s="119"/>
      <c r="TDE125" s="119"/>
      <c r="TDF125" s="119"/>
      <c r="TDG125" s="119"/>
      <c r="TDH125" s="119"/>
      <c r="TDI125" s="119" t="s">
        <v>4</v>
      </c>
      <c r="TDJ125" s="119"/>
      <c r="TDK125" s="119"/>
      <c r="TDL125" s="119"/>
      <c r="TDM125" s="119"/>
      <c r="TDN125" s="119"/>
      <c r="TDO125" s="119"/>
      <c r="TDP125" s="119"/>
      <c r="TDQ125" s="119" t="s">
        <v>4</v>
      </c>
      <c r="TDR125" s="119"/>
      <c r="TDS125" s="119"/>
      <c r="TDT125" s="119"/>
      <c r="TDU125" s="119"/>
      <c r="TDV125" s="119"/>
      <c r="TDW125" s="119"/>
      <c r="TDX125" s="119"/>
      <c r="TDY125" s="119" t="s">
        <v>4</v>
      </c>
      <c r="TDZ125" s="119"/>
      <c r="TEA125" s="119"/>
      <c r="TEB125" s="119"/>
      <c r="TEC125" s="119"/>
      <c r="TED125" s="119"/>
      <c r="TEE125" s="119"/>
      <c r="TEF125" s="119"/>
      <c r="TEG125" s="119" t="s">
        <v>4</v>
      </c>
      <c r="TEH125" s="119"/>
      <c r="TEI125" s="119"/>
      <c r="TEJ125" s="119"/>
      <c r="TEK125" s="119"/>
      <c r="TEL125" s="119"/>
      <c r="TEM125" s="119"/>
      <c r="TEN125" s="119"/>
      <c r="TEO125" s="119" t="s">
        <v>4</v>
      </c>
      <c r="TEP125" s="119"/>
      <c r="TEQ125" s="119"/>
      <c r="TER125" s="119"/>
      <c r="TES125" s="119"/>
      <c r="TET125" s="119"/>
      <c r="TEU125" s="119"/>
      <c r="TEV125" s="119"/>
      <c r="TEW125" s="119" t="s">
        <v>4</v>
      </c>
      <c r="TEX125" s="119"/>
      <c r="TEY125" s="119"/>
      <c r="TEZ125" s="119"/>
      <c r="TFA125" s="119"/>
      <c r="TFB125" s="119"/>
      <c r="TFC125" s="119"/>
      <c r="TFD125" s="119"/>
      <c r="TFE125" s="119" t="s">
        <v>4</v>
      </c>
      <c r="TFF125" s="119"/>
      <c r="TFG125" s="119"/>
      <c r="TFH125" s="119"/>
      <c r="TFI125" s="119"/>
      <c r="TFJ125" s="119"/>
      <c r="TFK125" s="119"/>
      <c r="TFL125" s="119"/>
      <c r="TFM125" s="119" t="s">
        <v>4</v>
      </c>
      <c r="TFN125" s="119"/>
      <c r="TFO125" s="119"/>
      <c r="TFP125" s="119"/>
      <c r="TFQ125" s="119"/>
      <c r="TFR125" s="119"/>
      <c r="TFS125" s="119"/>
      <c r="TFT125" s="119"/>
      <c r="TFU125" s="119" t="s">
        <v>4</v>
      </c>
      <c r="TFV125" s="119"/>
      <c r="TFW125" s="119"/>
      <c r="TFX125" s="119"/>
      <c r="TFY125" s="119"/>
      <c r="TFZ125" s="119"/>
      <c r="TGA125" s="119"/>
      <c r="TGB125" s="119"/>
      <c r="TGC125" s="119" t="s">
        <v>4</v>
      </c>
      <c r="TGD125" s="119"/>
      <c r="TGE125" s="119"/>
      <c r="TGF125" s="119"/>
      <c r="TGG125" s="119"/>
      <c r="TGH125" s="119"/>
      <c r="TGI125" s="119"/>
      <c r="TGJ125" s="119"/>
      <c r="TGK125" s="119" t="s">
        <v>4</v>
      </c>
      <c r="TGL125" s="119"/>
      <c r="TGM125" s="119"/>
      <c r="TGN125" s="119"/>
      <c r="TGO125" s="119"/>
      <c r="TGP125" s="119"/>
      <c r="TGQ125" s="119"/>
      <c r="TGR125" s="119"/>
      <c r="TGS125" s="119" t="s">
        <v>4</v>
      </c>
      <c r="TGT125" s="119"/>
      <c r="TGU125" s="119"/>
      <c r="TGV125" s="119"/>
      <c r="TGW125" s="119"/>
      <c r="TGX125" s="119"/>
      <c r="TGY125" s="119"/>
      <c r="TGZ125" s="119"/>
      <c r="THA125" s="119" t="s">
        <v>4</v>
      </c>
      <c r="THB125" s="119"/>
      <c r="THC125" s="119"/>
      <c r="THD125" s="119"/>
      <c r="THE125" s="119"/>
      <c r="THF125" s="119"/>
      <c r="THG125" s="119"/>
      <c r="THH125" s="119"/>
      <c r="THI125" s="119" t="s">
        <v>4</v>
      </c>
      <c r="THJ125" s="119"/>
      <c r="THK125" s="119"/>
      <c r="THL125" s="119"/>
      <c r="THM125" s="119"/>
      <c r="THN125" s="119"/>
      <c r="THO125" s="119"/>
      <c r="THP125" s="119"/>
      <c r="THQ125" s="119" t="s">
        <v>4</v>
      </c>
      <c r="THR125" s="119"/>
      <c r="THS125" s="119"/>
      <c r="THT125" s="119"/>
      <c r="THU125" s="119"/>
      <c r="THV125" s="119"/>
      <c r="THW125" s="119"/>
      <c r="THX125" s="119"/>
      <c r="THY125" s="119" t="s">
        <v>4</v>
      </c>
      <c r="THZ125" s="119"/>
      <c r="TIA125" s="119"/>
      <c r="TIB125" s="119"/>
      <c r="TIC125" s="119"/>
      <c r="TID125" s="119"/>
      <c r="TIE125" s="119"/>
      <c r="TIF125" s="119"/>
      <c r="TIG125" s="119" t="s">
        <v>4</v>
      </c>
      <c r="TIH125" s="119"/>
      <c r="TII125" s="119"/>
      <c r="TIJ125" s="119"/>
      <c r="TIK125" s="119"/>
      <c r="TIL125" s="119"/>
      <c r="TIM125" s="119"/>
      <c r="TIN125" s="119"/>
      <c r="TIO125" s="119" t="s">
        <v>4</v>
      </c>
      <c r="TIP125" s="119"/>
      <c r="TIQ125" s="119"/>
      <c r="TIR125" s="119"/>
      <c r="TIS125" s="119"/>
      <c r="TIT125" s="119"/>
      <c r="TIU125" s="119"/>
      <c r="TIV125" s="119"/>
      <c r="TIW125" s="119" t="s">
        <v>4</v>
      </c>
      <c r="TIX125" s="119"/>
      <c r="TIY125" s="119"/>
      <c r="TIZ125" s="119"/>
      <c r="TJA125" s="119"/>
      <c r="TJB125" s="119"/>
      <c r="TJC125" s="119"/>
      <c r="TJD125" s="119"/>
      <c r="TJE125" s="119" t="s">
        <v>4</v>
      </c>
      <c r="TJF125" s="119"/>
      <c r="TJG125" s="119"/>
      <c r="TJH125" s="119"/>
      <c r="TJI125" s="119"/>
      <c r="TJJ125" s="119"/>
      <c r="TJK125" s="119"/>
      <c r="TJL125" s="119"/>
      <c r="TJM125" s="119" t="s">
        <v>4</v>
      </c>
      <c r="TJN125" s="119"/>
      <c r="TJO125" s="119"/>
      <c r="TJP125" s="119"/>
      <c r="TJQ125" s="119"/>
      <c r="TJR125" s="119"/>
      <c r="TJS125" s="119"/>
      <c r="TJT125" s="119"/>
      <c r="TJU125" s="119" t="s">
        <v>4</v>
      </c>
      <c r="TJV125" s="119"/>
      <c r="TJW125" s="119"/>
      <c r="TJX125" s="119"/>
      <c r="TJY125" s="119"/>
      <c r="TJZ125" s="119"/>
      <c r="TKA125" s="119"/>
      <c r="TKB125" s="119"/>
      <c r="TKC125" s="119" t="s">
        <v>4</v>
      </c>
      <c r="TKD125" s="119"/>
      <c r="TKE125" s="119"/>
      <c r="TKF125" s="119"/>
      <c r="TKG125" s="119"/>
      <c r="TKH125" s="119"/>
      <c r="TKI125" s="119"/>
      <c r="TKJ125" s="119"/>
      <c r="TKK125" s="119" t="s">
        <v>4</v>
      </c>
      <c r="TKL125" s="119"/>
      <c r="TKM125" s="119"/>
      <c r="TKN125" s="119"/>
      <c r="TKO125" s="119"/>
      <c r="TKP125" s="119"/>
      <c r="TKQ125" s="119"/>
      <c r="TKR125" s="119"/>
      <c r="TKS125" s="119" t="s">
        <v>4</v>
      </c>
      <c r="TKT125" s="119"/>
      <c r="TKU125" s="119"/>
      <c r="TKV125" s="119"/>
      <c r="TKW125" s="119"/>
      <c r="TKX125" s="119"/>
      <c r="TKY125" s="119"/>
      <c r="TKZ125" s="119"/>
      <c r="TLA125" s="119" t="s">
        <v>4</v>
      </c>
      <c r="TLB125" s="119"/>
      <c r="TLC125" s="119"/>
      <c r="TLD125" s="119"/>
      <c r="TLE125" s="119"/>
      <c r="TLF125" s="119"/>
      <c r="TLG125" s="119"/>
      <c r="TLH125" s="119"/>
      <c r="TLI125" s="119" t="s">
        <v>4</v>
      </c>
      <c r="TLJ125" s="119"/>
      <c r="TLK125" s="119"/>
      <c r="TLL125" s="119"/>
      <c r="TLM125" s="119"/>
      <c r="TLN125" s="119"/>
      <c r="TLO125" s="119"/>
      <c r="TLP125" s="119"/>
      <c r="TLQ125" s="119" t="s">
        <v>4</v>
      </c>
      <c r="TLR125" s="119"/>
      <c r="TLS125" s="119"/>
      <c r="TLT125" s="119"/>
      <c r="TLU125" s="119"/>
      <c r="TLV125" s="119"/>
      <c r="TLW125" s="119"/>
      <c r="TLX125" s="119"/>
      <c r="TLY125" s="119" t="s">
        <v>4</v>
      </c>
      <c r="TLZ125" s="119"/>
      <c r="TMA125" s="119"/>
      <c r="TMB125" s="119"/>
      <c r="TMC125" s="119"/>
      <c r="TMD125" s="119"/>
      <c r="TME125" s="119"/>
      <c r="TMF125" s="119"/>
      <c r="TMG125" s="119" t="s">
        <v>4</v>
      </c>
      <c r="TMH125" s="119"/>
      <c r="TMI125" s="119"/>
      <c r="TMJ125" s="119"/>
      <c r="TMK125" s="119"/>
      <c r="TML125" s="119"/>
      <c r="TMM125" s="119"/>
      <c r="TMN125" s="119"/>
      <c r="TMO125" s="119" t="s">
        <v>4</v>
      </c>
      <c r="TMP125" s="119"/>
      <c r="TMQ125" s="119"/>
      <c r="TMR125" s="119"/>
      <c r="TMS125" s="119"/>
      <c r="TMT125" s="119"/>
      <c r="TMU125" s="119"/>
      <c r="TMV125" s="119"/>
      <c r="TMW125" s="119" t="s">
        <v>4</v>
      </c>
      <c r="TMX125" s="119"/>
      <c r="TMY125" s="119"/>
      <c r="TMZ125" s="119"/>
      <c r="TNA125" s="119"/>
      <c r="TNB125" s="119"/>
      <c r="TNC125" s="119"/>
      <c r="TND125" s="119"/>
      <c r="TNE125" s="119" t="s">
        <v>4</v>
      </c>
      <c r="TNF125" s="119"/>
      <c r="TNG125" s="119"/>
      <c r="TNH125" s="119"/>
      <c r="TNI125" s="119"/>
      <c r="TNJ125" s="119"/>
      <c r="TNK125" s="119"/>
      <c r="TNL125" s="119"/>
      <c r="TNM125" s="119" t="s">
        <v>4</v>
      </c>
      <c r="TNN125" s="119"/>
      <c r="TNO125" s="119"/>
      <c r="TNP125" s="119"/>
      <c r="TNQ125" s="119"/>
      <c r="TNR125" s="119"/>
      <c r="TNS125" s="119"/>
      <c r="TNT125" s="119"/>
      <c r="TNU125" s="119" t="s">
        <v>4</v>
      </c>
      <c r="TNV125" s="119"/>
      <c r="TNW125" s="119"/>
      <c r="TNX125" s="119"/>
      <c r="TNY125" s="119"/>
      <c r="TNZ125" s="119"/>
      <c r="TOA125" s="119"/>
      <c r="TOB125" s="119"/>
      <c r="TOC125" s="119" t="s">
        <v>4</v>
      </c>
      <c r="TOD125" s="119"/>
      <c r="TOE125" s="119"/>
      <c r="TOF125" s="119"/>
      <c r="TOG125" s="119"/>
      <c r="TOH125" s="119"/>
      <c r="TOI125" s="119"/>
      <c r="TOJ125" s="119"/>
      <c r="TOK125" s="119" t="s">
        <v>4</v>
      </c>
      <c r="TOL125" s="119"/>
      <c r="TOM125" s="119"/>
      <c r="TON125" s="119"/>
      <c r="TOO125" s="119"/>
      <c r="TOP125" s="119"/>
      <c r="TOQ125" s="119"/>
      <c r="TOR125" s="119"/>
      <c r="TOS125" s="119" t="s">
        <v>4</v>
      </c>
      <c r="TOT125" s="119"/>
      <c r="TOU125" s="119"/>
      <c r="TOV125" s="119"/>
      <c r="TOW125" s="119"/>
      <c r="TOX125" s="119"/>
      <c r="TOY125" s="119"/>
      <c r="TOZ125" s="119"/>
      <c r="TPA125" s="119" t="s">
        <v>4</v>
      </c>
      <c r="TPB125" s="119"/>
      <c r="TPC125" s="119"/>
      <c r="TPD125" s="119"/>
      <c r="TPE125" s="119"/>
      <c r="TPF125" s="119"/>
      <c r="TPG125" s="119"/>
      <c r="TPH125" s="119"/>
      <c r="TPI125" s="119" t="s">
        <v>4</v>
      </c>
      <c r="TPJ125" s="119"/>
      <c r="TPK125" s="119"/>
      <c r="TPL125" s="119"/>
      <c r="TPM125" s="119"/>
      <c r="TPN125" s="119"/>
      <c r="TPO125" s="119"/>
      <c r="TPP125" s="119"/>
      <c r="TPQ125" s="119" t="s">
        <v>4</v>
      </c>
      <c r="TPR125" s="119"/>
      <c r="TPS125" s="119"/>
      <c r="TPT125" s="119"/>
      <c r="TPU125" s="119"/>
      <c r="TPV125" s="119"/>
      <c r="TPW125" s="119"/>
      <c r="TPX125" s="119"/>
      <c r="TPY125" s="119" t="s">
        <v>4</v>
      </c>
      <c r="TPZ125" s="119"/>
      <c r="TQA125" s="119"/>
      <c r="TQB125" s="119"/>
      <c r="TQC125" s="119"/>
      <c r="TQD125" s="119"/>
      <c r="TQE125" s="119"/>
      <c r="TQF125" s="119"/>
      <c r="TQG125" s="119" t="s">
        <v>4</v>
      </c>
      <c r="TQH125" s="119"/>
      <c r="TQI125" s="119"/>
      <c r="TQJ125" s="119"/>
      <c r="TQK125" s="119"/>
      <c r="TQL125" s="119"/>
      <c r="TQM125" s="119"/>
      <c r="TQN125" s="119"/>
      <c r="TQO125" s="119" t="s">
        <v>4</v>
      </c>
      <c r="TQP125" s="119"/>
      <c r="TQQ125" s="119"/>
      <c r="TQR125" s="119"/>
      <c r="TQS125" s="119"/>
      <c r="TQT125" s="119"/>
      <c r="TQU125" s="119"/>
      <c r="TQV125" s="119"/>
      <c r="TQW125" s="119" t="s">
        <v>4</v>
      </c>
      <c r="TQX125" s="119"/>
      <c r="TQY125" s="119"/>
      <c r="TQZ125" s="119"/>
      <c r="TRA125" s="119"/>
      <c r="TRB125" s="119"/>
      <c r="TRC125" s="119"/>
      <c r="TRD125" s="119"/>
      <c r="TRE125" s="119" t="s">
        <v>4</v>
      </c>
      <c r="TRF125" s="119"/>
      <c r="TRG125" s="119"/>
      <c r="TRH125" s="119"/>
      <c r="TRI125" s="119"/>
      <c r="TRJ125" s="119"/>
      <c r="TRK125" s="119"/>
      <c r="TRL125" s="119"/>
      <c r="TRM125" s="119" t="s">
        <v>4</v>
      </c>
      <c r="TRN125" s="119"/>
      <c r="TRO125" s="119"/>
      <c r="TRP125" s="119"/>
      <c r="TRQ125" s="119"/>
      <c r="TRR125" s="119"/>
      <c r="TRS125" s="119"/>
      <c r="TRT125" s="119"/>
      <c r="TRU125" s="119" t="s">
        <v>4</v>
      </c>
      <c r="TRV125" s="119"/>
      <c r="TRW125" s="119"/>
      <c r="TRX125" s="119"/>
      <c r="TRY125" s="119"/>
      <c r="TRZ125" s="119"/>
      <c r="TSA125" s="119"/>
      <c r="TSB125" s="119"/>
      <c r="TSC125" s="119" t="s">
        <v>4</v>
      </c>
      <c r="TSD125" s="119"/>
      <c r="TSE125" s="119"/>
      <c r="TSF125" s="119"/>
      <c r="TSG125" s="119"/>
      <c r="TSH125" s="119"/>
      <c r="TSI125" s="119"/>
      <c r="TSJ125" s="119"/>
      <c r="TSK125" s="119" t="s">
        <v>4</v>
      </c>
      <c r="TSL125" s="119"/>
      <c r="TSM125" s="119"/>
      <c r="TSN125" s="119"/>
      <c r="TSO125" s="119"/>
      <c r="TSP125" s="119"/>
      <c r="TSQ125" s="119"/>
      <c r="TSR125" s="119"/>
      <c r="TSS125" s="119" t="s">
        <v>4</v>
      </c>
      <c r="TST125" s="119"/>
      <c r="TSU125" s="119"/>
      <c r="TSV125" s="119"/>
      <c r="TSW125" s="119"/>
      <c r="TSX125" s="119"/>
      <c r="TSY125" s="119"/>
      <c r="TSZ125" s="119"/>
      <c r="TTA125" s="119" t="s">
        <v>4</v>
      </c>
      <c r="TTB125" s="119"/>
      <c r="TTC125" s="119"/>
      <c r="TTD125" s="119"/>
      <c r="TTE125" s="119"/>
      <c r="TTF125" s="119"/>
      <c r="TTG125" s="119"/>
      <c r="TTH125" s="119"/>
      <c r="TTI125" s="119" t="s">
        <v>4</v>
      </c>
      <c r="TTJ125" s="119"/>
      <c r="TTK125" s="119"/>
      <c r="TTL125" s="119"/>
      <c r="TTM125" s="119"/>
      <c r="TTN125" s="119"/>
      <c r="TTO125" s="119"/>
      <c r="TTP125" s="119"/>
      <c r="TTQ125" s="119" t="s">
        <v>4</v>
      </c>
      <c r="TTR125" s="119"/>
      <c r="TTS125" s="119"/>
      <c r="TTT125" s="119"/>
      <c r="TTU125" s="119"/>
      <c r="TTV125" s="119"/>
      <c r="TTW125" s="119"/>
      <c r="TTX125" s="119"/>
      <c r="TTY125" s="119" t="s">
        <v>4</v>
      </c>
      <c r="TTZ125" s="119"/>
      <c r="TUA125" s="119"/>
      <c r="TUB125" s="119"/>
      <c r="TUC125" s="119"/>
      <c r="TUD125" s="119"/>
      <c r="TUE125" s="119"/>
      <c r="TUF125" s="119"/>
      <c r="TUG125" s="119" t="s">
        <v>4</v>
      </c>
      <c r="TUH125" s="119"/>
      <c r="TUI125" s="119"/>
      <c r="TUJ125" s="119"/>
      <c r="TUK125" s="119"/>
      <c r="TUL125" s="119"/>
      <c r="TUM125" s="119"/>
      <c r="TUN125" s="119"/>
      <c r="TUO125" s="119" t="s">
        <v>4</v>
      </c>
      <c r="TUP125" s="119"/>
      <c r="TUQ125" s="119"/>
      <c r="TUR125" s="119"/>
      <c r="TUS125" s="119"/>
      <c r="TUT125" s="119"/>
      <c r="TUU125" s="119"/>
      <c r="TUV125" s="119"/>
      <c r="TUW125" s="119" t="s">
        <v>4</v>
      </c>
      <c r="TUX125" s="119"/>
      <c r="TUY125" s="119"/>
      <c r="TUZ125" s="119"/>
      <c r="TVA125" s="119"/>
      <c r="TVB125" s="119"/>
      <c r="TVC125" s="119"/>
      <c r="TVD125" s="119"/>
      <c r="TVE125" s="119" t="s">
        <v>4</v>
      </c>
      <c r="TVF125" s="119"/>
      <c r="TVG125" s="119"/>
      <c r="TVH125" s="119"/>
      <c r="TVI125" s="119"/>
      <c r="TVJ125" s="119"/>
      <c r="TVK125" s="119"/>
      <c r="TVL125" s="119"/>
      <c r="TVM125" s="119" t="s">
        <v>4</v>
      </c>
      <c r="TVN125" s="119"/>
      <c r="TVO125" s="119"/>
      <c r="TVP125" s="119"/>
      <c r="TVQ125" s="119"/>
      <c r="TVR125" s="119"/>
      <c r="TVS125" s="119"/>
      <c r="TVT125" s="119"/>
      <c r="TVU125" s="119" t="s">
        <v>4</v>
      </c>
      <c r="TVV125" s="119"/>
      <c r="TVW125" s="119"/>
      <c r="TVX125" s="119"/>
      <c r="TVY125" s="119"/>
      <c r="TVZ125" s="119"/>
      <c r="TWA125" s="119"/>
      <c r="TWB125" s="119"/>
      <c r="TWC125" s="119" t="s">
        <v>4</v>
      </c>
      <c r="TWD125" s="119"/>
      <c r="TWE125" s="119"/>
      <c r="TWF125" s="119"/>
      <c r="TWG125" s="119"/>
      <c r="TWH125" s="119"/>
      <c r="TWI125" s="119"/>
      <c r="TWJ125" s="119"/>
      <c r="TWK125" s="119" t="s">
        <v>4</v>
      </c>
      <c r="TWL125" s="119"/>
      <c r="TWM125" s="119"/>
      <c r="TWN125" s="119"/>
      <c r="TWO125" s="119"/>
      <c r="TWP125" s="119"/>
      <c r="TWQ125" s="119"/>
      <c r="TWR125" s="119"/>
      <c r="TWS125" s="119" t="s">
        <v>4</v>
      </c>
      <c r="TWT125" s="119"/>
      <c r="TWU125" s="119"/>
      <c r="TWV125" s="119"/>
      <c r="TWW125" s="119"/>
      <c r="TWX125" s="119"/>
      <c r="TWY125" s="119"/>
      <c r="TWZ125" s="119"/>
      <c r="TXA125" s="119" t="s">
        <v>4</v>
      </c>
      <c r="TXB125" s="119"/>
      <c r="TXC125" s="119"/>
      <c r="TXD125" s="119"/>
      <c r="TXE125" s="119"/>
      <c r="TXF125" s="119"/>
      <c r="TXG125" s="119"/>
      <c r="TXH125" s="119"/>
      <c r="TXI125" s="119" t="s">
        <v>4</v>
      </c>
      <c r="TXJ125" s="119"/>
      <c r="TXK125" s="119"/>
      <c r="TXL125" s="119"/>
      <c r="TXM125" s="119"/>
      <c r="TXN125" s="119"/>
      <c r="TXO125" s="119"/>
      <c r="TXP125" s="119"/>
      <c r="TXQ125" s="119" t="s">
        <v>4</v>
      </c>
      <c r="TXR125" s="119"/>
      <c r="TXS125" s="119"/>
      <c r="TXT125" s="119"/>
      <c r="TXU125" s="119"/>
      <c r="TXV125" s="119"/>
      <c r="TXW125" s="119"/>
      <c r="TXX125" s="119"/>
      <c r="TXY125" s="119" t="s">
        <v>4</v>
      </c>
      <c r="TXZ125" s="119"/>
      <c r="TYA125" s="119"/>
      <c r="TYB125" s="119"/>
      <c r="TYC125" s="119"/>
      <c r="TYD125" s="119"/>
      <c r="TYE125" s="119"/>
      <c r="TYF125" s="119"/>
      <c r="TYG125" s="119" t="s">
        <v>4</v>
      </c>
      <c r="TYH125" s="119"/>
      <c r="TYI125" s="119"/>
      <c r="TYJ125" s="119"/>
      <c r="TYK125" s="119"/>
      <c r="TYL125" s="119"/>
      <c r="TYM125" s="119"/>
      <c r="TYN125" s="119"/>
      <c r="TYO125" s="119" t="s">
        <v>4</v>
      </c>
      <c r="TYP125" s="119"/>
      <c r="TYQ125" s="119"/>
      <c r="TYR125" s="119"/>
      <c r="TYS125" s="119"/>
      <c r="TYT125" s="119"/>
      <c r="TYU125" s="119"/>
      <c r="TYV125" s="119"/>
      <c r="TYW125" s="119" t="s">
        <v>4</v>
      </c>
      <c r="TYX125" s="119"/>
      <c r="TYY125" s="119"/>
      <c r="TYZ125" s="119"/>
      <c r="TZA125" s="119"/>
      <c r="TZB125" s="119"/>
      <c r="TZC125" s="119"/>
      <c r="TZD125" s="119"/>
      <c r="TZE125" s="119" t="s">
        <v>4</v>
      </c>
      <c r="TZF125" s="119"/>
      <c r="TZG125" s="119"/>
      <c r="TZH125" s="119"/>
      <c r="TZI125" s="119"/>
      <c r="TZJ125" s="119"/>
      <c r="TZK125" s="119"/>
      <c r="TZL125" s="119"/>
      <c r="TZM125" s="119" t="s">
        <v>4</v>
      </c>
      <c r="TZN125" s="119"/>
      <c r="TZO125" s="119"/>
      <c r="TZP125" s="119"/>
      <c r="TZQ125" s="119"/>
      <c r="TZR125" s="119"/>
      <c r="TZS125" s="119"/>
      <c r="TZT125" s="119"/>
      <c r="TZU125" s="119" t="s">
        <v>4</v>
      </c>
      <c r="TZV125" s="119"/>
      <c r="TZW125" s="119"/>
      <c r="TZX125" s="119"/>
      <c r="TZY125" s="119"/>
      <c r="TZZ125" s="119"/>
      <c r="UAA125" s="119"/>
      <c r="UAB125" s="119"/>
      <c r="UAC125" s="119" t="s">
        <v>4</v>
      </c>
      <c r="UAD125" s="119"/>
      <c r="UAE125" s="119"/>
      <c r="UAF125" s="119"/>
      <c r="UAG125" s="119"/>
      <c r="UAH125" s="119"/>
      <c r="UAI125" s="119"/>
      <c r="UAJ125" s="119"/>
      <c r="UAK125" s="119" t="s">
        <v>4</v>
      </c>
      <c r="UAL125" s="119"/>
      <c r="UAM125" s="119"/>
      <c r="UAN125" s="119"/>
      <c r="UAO125" s="119"/>
      <c r="UAP125" s="119"/>
      <c r="UAQ125" s="119"/>
      <c r="UAR125" s="119"/>
      <c r="UAS125" s="119" t="s">
        <v>4</v>
      </c>
      <c r="UAT125" s="119"/>
      <c r="UAU125" s="119"/>
      <c r="UAV125" s="119"/>
      <c r="UAW125" s="119"/>
      <c r="UAX125" s="119"/>
      <c r="UAY125" s="119"/>
      <c r="UAZ125" s="119"/>
      <c r="UBA125" s="119" t="s">
        <v>4</v>
      </c>
      <c r="UBB125" s="119"/>
      <c r="UBC125" s="119"/>
      <c r="UBD125" s="119"/>
      <c r="UBE125" s="119"/>
      <c r="UBF125" s="119"/>
      <c r="UBG125" s="119"/>
      <c r="UBH125" s="119"/>
      <c r="UBI125" s="119" t="s">
        <v>4</v>
      </c>
      <c r="UBJ125" s="119"/>
      <c r="UBK125" s="119"/>
      <c r="UBL125" s="119"/>
      <c r="UBM125" s="119"/>
      <c r="UBN125" s="119"/>
      <c r="UBO125" s="119"/>
      <c r="UBP125" s="119"/>
      <c r="UBQ125" s="119" t="s">
        <v>4</v>
      </c>
      <c r="UBR125" s="119"/>
      <c r="UBS125" s="119"/>
      <c r="UBT125" s="119"/>
      <c r="UBU125" s="119"/>
      <c r="UBV125" s="119"/>
      <c r="UBW125" s="119"/>
      <c r="UBX125" s="119"/>
      <c r="UBY125" s="119" t="s">
        <v>4</v>
      </c>
      <c r="UBZ125" s="119"/>
      <c r="UCA125" s="119"/>
      <c r="UCB125" s="119"/>
      <c r="UCC125" s="119"/>
      <c r="UCD125" s="119"/>
      <c r="UCE125" s="119"/>
      <c r="UCF125" s="119"/>
      <c r="UCG125" s="119" t="s">
        <v>4</v>
      </c>
      <c r="UCH125" s="119"/>
      <c r="UCI125" s="119"/>
      <c r="UCJ125" s="119"/>
      <c r="UCK125" s="119"/>
      <c r="UCL125" s="119"/>
      <c r="UCM125" s="119"/>
      <c r="UCN125" s="119"/>
      <c r="UCO125" s="119" t="s">
        <v>4</v>
      </c>
      <c r="UCP125" s="119"/>
      <c r="UCQ125" s="119"/>
      <c r="UCR125" s="119"/>
      <c r="UCS125" s="119"/>
      <c r="UCT125" s="119"/>
      <c r="UCU125" s="119"/>
      <c r="UCV125" s="119"/>
      <c r="UCW125" s="119" t="s">
        <v>4</v>
      </c>
      <c r="UCX125" s="119"/>
      <c r="UCY125" s="119"/>
      <c r="UCZ125" s="119"/>
      <c r="UDA125" s="119"/>
      <c r="UDB125" s="119"/>
      <c r="UDC125" s="119"/>
      <c r="UDD125" s="119"/>
      <c r="UDE125" s="119" t="s">
        <v>4</v>
      </c>
      <c r="UDF125" s="119"/>
      <c r="UDG125" s="119"/>
      <c r="UDH125" s="119"/>
      <c r="UDI125" s="119"/>
      <c r="UDJ125" s="119"/>
      <c r="UDK125" s="119"/>
      <c r="UDL125" s="119"/>
      <c r="UDM125" s="119" t="s">
        <v>4</v>
      </c>
      <c r="UDN125" s="119"/>
      <c r="UDO125" s="119"/>
      <c r="UDP125" s="119"/>
      <c r="UDQ125" s="119"/>
      <c r="UDR125" s="119"/>
      <c r="UDS125" s="119"/>
      <c r="UDT125" s="119"/>
      <c r="UDU125" s="119" t="s">
        <v>4</v>
      </c>
      <c r="UDV125" s="119"/>
      <c r="UDW125" s="119"/>
      <c r="UDX125" s="119"/>
      <c r="UDY125" s="119"/>
      <c r="UDZ125" s="119"/>
      <c r="UEA125" s="119"/>
      <c r="UEB125" s="119"/>
      <c r="UEC125" s="119" t="s">
        <v>4</v>
      </c>
      <c r="UED125" s="119"/>
      <c r="UEE125" s="119"/>
      <c r="UEF125" s="119"/>
      <c r="UEG125" s="119"/>
      <c r="UEH125" s="119"/>
      <c r="UEI125" s="119"/>
      <c r="UEJ125" s="119"/>
      <c r="UEK125" s="119" t="s">
        <v>4</v>
      </c>
      <c r="UEL125" s="119"/>
      <c r="UEM125" s="119"/>
      <c r="UEN125" s="119"/>
      <c r="UEO125" s="119"/>
      <c r="UEP125" s="119"/>
      <c r="UEQ125" s="119"/>
      <c r="UER125" s="119"/>
      <c r="UES125" s="119" t="s">
        <v>4</v>
      </c>
      <c r="UET125" s="119"/>
      <c r="UEU125" s="119"/>
      <c r="UEV125" s="119"/>
      <c r="UEW125" s="119"/>
      <c r="UEX125" s="119"/>
      <c r="UEY125" s="119"/>
      <c r="UEZ125" s="119"/>
      <c r="UFA125" s="119" t="s">
        <v>4</v>
      </c>
      <c r="UFB125" s="119"/>
      <c r="UFC125" s="119"/>
      <c r="UFD125" s="119"/>
      <c r="UFE125" s="119"/>
      <c r="UFF125" s="119"/>
      <c r="UFG125" s="119"/>
      <c r="UFH125" s="119"/>
      <c r="UFI125" s="119" t="s">
        <v>4</v>
      </c>
      <c r="UFJ125" s="119"/>
      <c r="UFK125" s="119"/>
      <c r="UFL125" s="119"/>
      <c r="UFM125" s="119"/>
      <c r="UFN125" s="119"/>
      <c r="UFO125" s="119"/>
      <c r="UFP125" s="119"/>
      <c r="UFQ125" s="119" t="s">
        <v>4</v>
      </c>
      <c r="UFR125" s="119"/>
      <c r="UFS125" s="119"/>
      <c r="UFT125" s="119"/>
      <c r="UFU125" s="119"/>
      <c r="UFV125" s="119"/>
      <c r="UFW125" s="119"/>
      <c r="UFX125" s="119"/>
      <c r="UFY125" s="119" t="s">
        <v>4</v>
      </c>
      <c r="UFZ125" s="119"/>
      <c r="UGA125" s="119"/>
      <c r="UGB125" s="119"/>
      <c r="UGC125" s="119"/>
      <c r="UGD125" s="119"/>
      <c r="UGE125" s="119"/>
      <c r="UGF125" s="119"/>
      <c r="UGG125" s="119" t="s">
        <v>4</v>
      </c>
      <c r="UGH125" s="119"/>
      <c r="UGI125" s="119"/>
      <c r="UGJ125" s="119"/>
      <c r="UGK125" s="119"/>
      <c r="UGL125" s="119"/>
      <c r="UGM125" s="119"/>
      <c r="UGN125" s="119"/>
      <c r="UGO125" s="119" t="s">
        <v>4</v>
      </c>
      <c r="UGP125" s="119"/>
      <c r="UGQ125" s="119"/>
      <c r="UGR125" s="119"/>
      <c r="UGS125" s="119"/>
      <c r="UGT125" s="119"/>
      <c r="UGU125" s="119"/>
      <c r="UGV125" s="119"/>
      <c r="UGW125" s="119" t="s">
        <v>4</v>
      </c>
      <c r="UGX125" s="119"/>
      <c r="UGY125" s="119"/>
      <c r="UGZ125" s="119"/>
      <c r="UHA125" s="119"/>
      <c r="UHB125" s="119"/>
      <c r="UHC125" s="119"/>
      <c r="UHD125" s="119"/>
      <c r="UHE125" s="119" t="s">
        <v>4</v>
      </c>
      <c r="UHF125" s="119"/>
      <c r="UHG125" s="119"/>
      <c r="UHH125" s="119"/>
      <c r="UHI125" s="119"/>
      <c r="UHJ125" s="119"/>
      <c r="UHK125" s="119"/>
      <c r="UHL125" s="119"/>
      <c r="UHM125" s="119" t="s">
        <v>4</v>
      </c>
      <c r="UHN125" s="119"/>
      <c r="UHO125" s="119"/>
      <c r="UHP125" s="119"/>
      <c r="UHQ125" s="119"/>
      <c r="UHR125" s="119"/>
      <c r="UHS125" s="119"/>
      <c r="UHT125" s="119"/>
      <c r="UHU125" s="119" t="s">
        <v>4</v>
      </c>
      <c r="UHV125" s="119"/>
      <c r="UHW125" s="119"/>
      <c r="UHX125" s="119"/>
      <c r="UHY125" s="119"/>
      <c r="UHZ125" s="119"/>
      <c r="UIA125" s="119"/>
      <c r="UIB125" s="119"/>
      <c r="UIC125" s="119" t="s">
        <v>4</v>
      </c>
      <c r="UID125" s="119"/>
      <c r="UIE125" s="119"/>
      <c r="UIF125" s="119"/>
      <c r="UIG125" s="119"/>
      <c r="UIH125" s="119"/>
      <c r="UII125" s="119"/>
      <c r="UIJ125" s="119"/>
      <c r="UIK125" s="119" t="s">
        <v>4</v>
      </c>
      <c r="UIL125" s="119"/>
      <c r="UIM125" s="119"/>
      <c r="UIN125" s="119"/>
      <c r="UIO125" s="119"/>
      <c r="UIP125" s="119"/>
      <c r="UIQ125" s="119"/>
      <c r="UIR125" s="119"/>
      <c r="UIS125" s="119" t="s">
        <v>4</v>
      </c>
      <c r="UIT125" s="119"/>
      <c r="UIU125" s="119"/>
      <c r="UIV125" s="119"/>
      <c r="UIW125" s="119"/>
      <c r="UIX125" s="119"/>
      <c r="UIY125" s="119"/>
      <c r="UIZ125" s="119"/>
      <c r="UJA125" s="119" t="s">
        <v>4</v>
      </c>
      <c r="UJB125" s="119"/>
      <c r="UJC125" s="119"/>
      <c r="UJD125" s="119"/>
      <c r="UJE125" s="119"/>
      <c r="UJF125" s="119"/>
      <c r="UJG125" s="119"/>
      <c r="UJH125" s="119"/>
      <c r="UJI125" s="119" t="s">
        <v>4</v>
      </c>
      <c r="UJJ125" s="119"/>
      <c r="UJK125" s="119"/>
      <c r="UJL125" s="119"/>
      <c r="UJM125" s="119"/>
      <c r="UJN125" s="119"/>
      <c r="UJO125" s="119"/>
      <c r="UJP125" s="119"/>
      <c r="UJQ125" s="119" t="s">
        <v>4</v>
      </c>
      <c r="UJR125" s="119"/>
      <c r="UJS125" s="119"/>
      <c r="UJT125" s="119"/>
      <c r="UJU125" s="119"/>
      <c r="UJV125" s="119"/>
      <c r="UJW125" s="119"/>
      <c r="UJX125" s="119"/>
      <c r="UJY125" s="119" t="s">
        <v>4</v>
      </c>
      <c r="UJZ125" s="119"/>
      <c r="UKA125" s="119"/>
      <c r="UKB125" s="119"/>
      <c r="UKC125" s="119"/>
      <c r="UKD125" s="119"/>
      <c r="UKE125" s="119"/>
      <c r="UKF125" s="119"/>
      <c r="UKG125" s="119" t="s">
        <v>4</v>
      </c>
      <c r="UKH125" s="119"/>
      <c r="UKI125" s="119"/>
      <c r="UKJ125" s="119"/>
      <c r="UKK125" s="119"/>
      <c r="UKL125" s="119"/>
      <c r="UKM125" s="119"/>
      <c r="UKN125" s="119"/>
      <c r="UKO125" s="119" t="s">
        <v>4</v>
      </c>
      <c r="UKP125" s="119"/>
      <c r="UKQ125" s="119"/>
      <c r="UKR125" s="119"/>
      <c r="UKS125" s="119"/>
      <c r="UKT125" s="119"/>
      <c r="UKU125" s="119"/>
      <c r="UKV125" s="119"/>
      <c r="UKW125" s="119" t="s">
        <v>4</v>
      </c>
      <c r="UKX125" s="119"/>
      <c r="UKY125" s="119"/>
      <c r="UKZ125" s="119"/>
      <c r="ULA125" s="119"/>
      <c r="ULB125" s="119"/>
      <c r="ULC125" s="119"/>
      <c r="ULD125" s="119"/>
      <c r="ULE125" s="119" t="s">
        <v>4</v>
      </c>
      <c r="ULF125" s="119"/>
      <c r="ULG125" s="119"/>
      <c r="ULH125" s="119"/>
      <c r="ULI125" s="119"/>
      <c r="ULJ125" s="119"/>
      <c r="ULK125" s="119"/>
      <c r="ULL125" s="119"/>
      <c r="ULM125" s="119" t="s">
        <v>4</v>
      </c>
      <c r="ULN125" s="119"/>
      <c r="ULO125" s="119"/>
      <c r="ULP125" s="119"/>
      <c r="ULQ125" s="119"/>
      <c r="ULR125" s="119"/>
      <c r="ULS125" s="119"/>
      <c r="ULT125" s="119"/>
      <c r="ULU125" s="119" t="s">
        <v>4</v>
      </c>
      <c r="ULV125" s="119"/>
      <c r="ULW125" s="119"/>
      <c r="ULX125" s="119"/>
      <c r="ULY125" s="119"/>
      <c r="ULZ125" s="119"/>
      <c r="UMA125" s="119"/>
      <c r="UMB125" s="119"/>
      <c r="UMC125" s="119" t="s">
        <v>4</v>
      </c>
      <c r="UMD125" s="119"/>
      <c r="UME125" s="119"/>
      <c r="UMF125" s="119"/>
      <c r="UMG125" s="119"/>
      <c r="UMH125" s="119"/>
      <c r="UMI125" s="119"/>
      <c r="UMJ125" s="119"/>
      <c r="UMK125" s="119" t="s">
        <v>4</v>
      </c>
      <c r="UML125" s="119"/>
      <c r="UMM125" s="119"/>
      <c r="UMN125" s="119"/>
      <c r="UMO125" s="119"/>
      <c r="UMP125" s="119"/>
      <c r="UMQ125" s="119"/>
      <c r="UMR125" s="119"/>
      <c r="UMS125" s="119" t="s">
        <v>4</v>
      </c>
      <c r="UMT125" s="119"/>
      <c r="UMU125" s="119"/>
      <c r="UMV125" s="119"/>
      <c r="UMW125" s="119"/>
      <c r="UMX125" s="119"/>
      <c r="UMY125" s="119"/>
      <c r="UMZ125" s="119"/>
      <c r="UNA125" s="119" t="s">
        <v>4</v>
      </c>
      <c r="UNB125" s="119"/>
      <c r="UNC125" s="119"/>
      <c r="UND125" s="119"/>
      <c r="UNE125" s="119"/>
      <c r="UNF125" s="119"/>
      <c r="UNG125" s="119"/>
      <c r="UNH125" s="119"/>
      <c r="UNI125" s="119" t="s">
        <v>4</v>
      </c>
      <c r="UNJ125" s="119"/>
      <c r="UNK125" s="119"/>
      <c r="UNL125" s="119"/>
      <c r="UNM125" s="119"/>
      <c r="UNN125" s="119"/>
      <c r="UNO125" s="119"/>
      <c r="UNP125" s="119"/>
      <c r="UNQ125" s="119" t="s">
        <v>4</v>
      </c>
      <c r="UNR125" s="119"/>
      <c r="UNS125" s="119"/>
      <c r="UNT125" s="119"/>
      <c r="UNU125" s="119"/>
      <c r="UNV125" s="119"/>
      <c r="UNW125" s="119"/>
      <c r="UNX125" s="119"/>
      <c r="UNY125" s="119" t="s">
        <v>4</v>
      </c>
      <c r="UNZ125" s="119"/>
      <c r="UOA125" s="119"/>
      <c r="UOB125" s="119"/>
      <c r="UOC125" s="119"/>
      <c r="UOD125" s="119"/>
      <c r="UOE125" s="119"/>
      <c r="UOF125" s="119"/>
      <c r="UOG125" s="119" t="s">
        <v>4</v>
      </c>
      <c r="UOH125" s="119"/>
      <c r="UOI125" s="119"/>
      <c r="UOJ125" s="119"/>
      <c r="UOK125" s="119"/>
      <c r="UOL125" s="119"/>
      <c r="UOM125" s="119"/>
      <c r="UON125" s="119"/>
      <c r="UOO125" s="119" t="s">
        <v>4</v>
      </c>
      <c r="UOP125" s="119"/>
      <c r="UOQ125" s="119"/>
      <c r="UOR125" s="119"/>
      <c r="UOS125" s="119"/>
      <c r="UOT125" s="119"/>
      <c r="UOU125" s="119"/>
      <c r="UOV125" s="119"/>
      <c r="UOW125" s="119" t="s">
        <v>4</v>
      </c>
      <c r="UOX125" s="119"/>
      <c r="UOY125" s="119"/>
      <c r="UOZ125" s="119"/>
      <c r="UPA125" s="119"/>
      <c r="UPB125" s="119"/>
      <c r="UPC125" s="119"/>
      <c r="UPD125" s="119"/>
      <c r="UPE125" s="119" t="s">
        <v>4</v>
      </c>
      <c r="UPF125" s="119"/>
      <c r="UPG125" s="119"/>
      <c r="UPH125" s="119"/>
      <c r="UPI125" s="119"/>
      <c r="UPJ125" s="119"/>
      <c r="UPK125" s="119"/>
      <c r="UPL125" s="119"/>
      <c r="UPM125" s="119" t="s">
        <v>4</v>
      </c>
      <c r="UPN125" s="119"/>
      <c r="UPO125" s="119"/>
      <c r="UPP125" s="119"/>
      <c r="UPQ125" s="119"/>
      <c r="UPR125" s="119"/>
      <c r="UPS125" s="119"/>
      <c r="UPT125" s="119"/>
      <c r="UPU125" s="119" t="s">
        <v>4</v>
      </c>
      <c r="UPV125" s="119"/>
      <c r="UPW125" s="119"/>
      <c r="UPX125" s="119"/>
      <c r="UPY125" s="119"/>
      <c r="UPZ125" s="119"/>
      <c r="UQA125" s="119"/>
      <c r="UQB125" s="119"/>
      <c r="UQC125" s="119" t="s">
        <v>4</v>
      </c>
      <c r="UQD125" s="119"/>
      <c r="UQE125" s="119"/>
      <c r="UQF125" s="119"/>
      <c r="UQG125" s="119"/>
      <c r="UQH125" s="119"/>
      <c r="UQI125" s="119"/>
      <c r="UQJ125" s="119"/>
      <c r="UQK125" s="119" t="s">
        <v>4</v>
      </c>
      <c r="UQL125" s="119"/>
      <c r="UQM125" s="119"/>
      <c r="UQN125" s="119"/>
      <c r="UQO125" s="119"/>
      <c r="UQP125" s="119"/>
      <c r="UQQ125" s="119"/>
      <c r="UQR125" s="119"/>
      <c r="UQS125" s="119" t="s">
        <v>4</v>
      </c>
      <c r="UQT125" s="119"/>
      <c r="UQU125" s="119"/>
      <c r="UQV125" s="119"/>
      <c r="UQW125" s="119"/>
      <c r="UQX125" s="119"/>
      <c r="UQY125" s="119"/>
      <c r="UQZ125" s="119"/>
      <c r="URA125" s="119" t="s">
        <v>4</v>
      </c>
      <c r="URB125" s="119"/>
      <c r="URC125" s="119"/>
      <c r="URD125" s="119"/>
      <c r="URE125" s="119"/>
      <c r="URF125" s="119"/>
      <c r="URG125" s="119"/>
      <c r="URH125" s="119"/>
      <c r="URI125" s="119" t="s">
        <v>4</v>
      </c>
      <c r="URJ125" s="119"/>
      <c r="URK125" s="119"/>
      <c r="URL125" s="119"/>
      <c r="URM125" s="119"/>
      <c r="URN125" s="119"/>
      <c r="URO125" s="119"/>
      <c r="URP125" s="119"/>
      <c r="URQ125" s="119" t="s">
        <v>4</v>
      </c>
      <c r="URR125" s="119"/>
      <c r="URS125" s="119"/>
      <c r="URT125" s="119"/>
      <c r="URU125" s="119"/>
      <c r="URV125" s="119"/>
      <c r="URW125" s="119"/>
      <c r="URX125" s="119"/>
      <c r="URY125" s="119" t="s">
        <v>4</v>
      </c>
      <c r="URZ125" s="119"/>
      <c r="USA125" s="119"/>
      <c r="USB125" s="119"/>
      <c r="USC125" s="119"/>
      <c r="USD125" s="119"/>
      <c r="USE125" s="119"/>
      <c r="USF125" s="119"/>
      <c r="USG125" s="119" t="s">
        <v>4</v>
      </c>
      <c r="USH125" s="119"/>
      <c r="USI125" s="119"/>
      <c r="USJ125" s="119"/>
      <c r="USK125" s="119"/>
      <c r="USL125" s="119"/>
      <c r="USM125" s="119"/>
      <c r="USN125" s="119"/>
      <c r="USO125" s="119" t="s">
        <v>4</v>
      </c>
      <c r="USP125" s="119"/>
      <c r="USQ125" s="119"/>
      <c r="USR125" s="119"/>
      <c r="USS125" s="119"/>
      <c r="UST125" s="119"/>
      <c r="USU125" s="119"/>
      <c r="USV125" s="119"/>
      <c r="USW125" s="119" t="s">
        <v>4</v>
      </c>
      <c r="USX125" s="119"/>
      <c r="USY125" s="119"/>
      <c r="USZ125" s="119"/>
      <c r="UTA125" s="119"/>
      <c r="UTB125" s="119"/>
      <c r="UTC125" s="119"/>
      <c r="UTD125" s="119"/>
      <c r="UTE125" s="119" t="s">
        <v>4</v>
      </c>
      <c r="UTF125" s="119"/>
      <c r="UTG125" s="119"/>
      <c r="UTH125" s="119"/>
      <c r="UTI125" s="119"/>
      <c r="UTJ125" s="119"/>
      <c r="UTK125" s="119"/>
      <c r="UTL125" s="119"/>
      <c r="UTM125" s="119" t="s">
        <v>4</v>
      </c>
      <c r="UTN125" s="119"/>
      <c r="UTO125" s="119"/>
      <c r="UTP125" s="119"/>
      <c r="UTQ125" s="119"/>
      <c r="UTR125" s="119"/>
      <c r="UTS125" s="119"/>
      <c r="UTT125" s="119"/>
      <c r="UTU125" s="119" t="s">
        <v>4</v>
      </c>
      <c r="UTV125" s="119"/>
      <c r="UTW125" s="119"/>
      <c r="UTX125" s="119"/>
      <c r="UTY125" s="119"/>
      <c r="UTZ125" s="119"/>
      <c r="UUA125" s="119"/>
      <c r="UUB125" s="119"/>
      <c r="UUC125" s="119" t="s">
        <v>4</v>
      </c>
      <c r="UUD125" s="119"/>
      <c r="UUE125" s="119"/>
      <c r="UUF125" s="119"/>
      <c r="UUG125" s="119"/>
      <c r="UUH125" s="119"/>
      <c r="UUI125" s="119"/>
      <c r="UUJ125" s="119"/>
      <c r="UUK125" s="119" t="s">
        <v>4</v>
      </c>
      <c r="UUL125" s="119"/>
      <c r="UUM125" s="119"/>
      <c r="UUN125" s="119"/>
      <c r="UUO125" s="119"/>
      <c r="UUP125" s="119"/>
      <c r="UUQ125" s="119"/>
      <c r="UUR125" s="119"/>
      <c r="UUS125" s="119" t="s">
        <v>4</v>
      </c>
      <c r="UUT125" s="119"/>
      <c r="UUU125" s="119"/>
      <c r="UUV125" s="119"/>
      <c r="UUW125" s="119"/>
      <c r="UUX125" s="119"/>
      <c r="UUY125" s="119"/>
      <c r="UUZ125" s="119"/>
      <c r="UVA125" s="119" t="s">
        <v>4</v>
      </c>
      <c r="UVB125" s="119"/>
      <c r="UVC125" s="119"/>
      <c r="UVD125" s="119"/>
      <c r="UVE125" s="119"/>
      <c r="UVF125" s="119"/>
      <c r="UVG125" s="119"/>
      <c r="UVH125" s="119"/>
      <c r="UVI125" s="119" t="s">
        <v>4</v>
      </c>
      <c r="UVJ125" s="119"/>
      <c r="UVK125" s="119"/>
      <c r="UVL125" s="119"/>
      <c r="UVM125" s="119"/>
      <c r="UVN125" s="119"/>
      <c r="UVO125" s="119"/>
      <c r="UVP125" s="119"/>
      <c r="UVQ125" s="119" t="s">
        <v>4</v>
      </c>
      <c r="UVR125" s="119"/>
      <c r="UVS125" s="119"/>
      <c r="UVT125" s="119"/>
      <c r="UVU125" s="119"/>
      <c r="UVV125" s="119"/>
      <c r="UVW125" s="119"/>
      <c r="UVX125" s="119"/>
      <c r="UVY125" s="119" t="s">
        <v>4</v>
      </c>
      <c r="UVZ125" s="119"/>
      <c r="UWA125" s="119"/>
      <c r="UWB125" s="119"/>
      <c r="UWC125" s="119"/>
      <c r="UWD125" s="119"/>
      <c r="UWE125" s="119"/>
      <c r="UWF125" s="119"/>
      <c r="UWG125" s="119" t="s">
        <v>4</v>
      </c>
      <c r="UWH125" s="119"/>
      <c r="UWI125" s="119"/>
      <c r="UWJ125" s="119"/>
      <c r="UWK125" s="119"/>
      <c r="UWL125" s="119"/>
      <c r="UWM125" s="119"/>
      <c r="UWN125" s="119"/>
      <c r="UWO125" s="119" t="s">
        <v>4</v>
      </c>
      <c r="UWP125" s="119"/>
      <c r="UWQ125" s="119"/>
      <c r="UWR125" s="119"/>
      <c r="UWS125" s="119"/>
      <c r="UWT125" s="119"/>
      <c r="UWU125" s="119"/>
      <c r="UWV125" s="119"/>
      <c r="UWW125" s="119" t="s">
        <v>4</v>
      </c>
      <c r="UWX125" s="119"/>
      <c r="UWY125" s="119"/>
      <c r="UWZ125" s="119"/>
      <c r="UXA125" s="119"/>
      <c r="UXB125" s="119"/>
      <c r="UXC125" s="119"/>
      <c r="UXD125" s="119"/>
      <c r="UXE125" s="119" t="s">
        <v>4</v>
      </c>
      <c r="UXF125" s="119"/>
      <c r="UXG125" s="119"/>
      <c r="UXH125" s="119"/>
      <c r="UXI125" s="119"/>
      <c r="UXJ125" s="119"/>
      <c r="UXK125" s="119"/>
      <c r="UXL125" s="119"/>
      <c r="UXM125" s="119" t="s">
        <v>4</v>
      </c>
      <c r="UXN125" s="119"/>
      <c r="UXO125" s="119"/>
      <c r="UXP125" s="119"/>
      <c r="UXQ125" s="119"/>
      <c r="UXR125" s="119"/>
      <c r="UXS125" s="119"/>
      <c r="UXT125" s="119"/>
      <c r="UXU125" s="119" t="s">
        <v>4</v>
      </c>
      <c r="UXV125" s="119"/>
      <c r="UXW125" s="119"/>
      <c r="UXX125" s="119"/>
      <c r="UXY125" s="119"/>
      <c r="UXZ125" s="119"/>
      <c r="UYA125" s="119"/>
      <c r="UYB125" s="119"/>
      <c r="UYC125" s="119" t="s">
        <v>4</v>
      </c>
      <c r="UYD125" s="119"/>
      <c r="UYE125" s="119"/>
      <c r="UYF125" s="119"/>
      <c r="UYG125" s="119"/>
      <c r="UYH125" s="119"/>
      <c r="UYI125" s="119"/>
      <c r="UYJ125" s="119"/>
      <c r="UYK125" s="119" t="s">
        <v>4</v>
      </c>
      <c r="UYL125" s="119"/>
      <c r="UYM125" s="119"/>
      <c r="UYN125" s="119"/>
      <c r="UYO125" s="119"/>
      <c r="UYP125" s="119"/>
      <c r="UYQ125" s="119"/>
      <c r="UYR125" s="119"/>
      <c r="UYS125" s="119" t="s">
        <v>4</v>
      </c>
      <c r="UYT125" s="119"/>
      <c r="UYU125" s="119"/>
      <c r="UYV125" s="119"/>
      <c r="UYW125" s="119"/>
      <c r="UYX125" s="119"/>
      <c r="UYY125" s="119"/>
      <c r="UYZ125" s="119"/>
      <c r="UZA125" s="119" t="s">
        <v>4</v>
      </c>
      <c r="UZB125" s="119"/>
      <c r="UZC125" s="119"/>
      <c r="UZD125" s="119"/>
      <c r="UZE125" s="119"/>
      <c r="UZF125" s="119"/>
      <c r="UZG125" s="119"/>
      <c r="UZH125" s="119"/>
      <c r="UZI125" s="119" t="s">
        <v>4</v>
      </c>
      <c r="UZJ125" s="119"/>
      <c r="UZK125" s="119"/>
      <c r="UZL125" s="119"/>
      <c r="UZM125" s="119"/>
      <c r="UZN125" s="119"/>
      <c r="UZO125" s="119"/>
      <c r="UZP125" s="119"/>
      <c r="UZQ125" s="119" t="s">
        <v>4</v>
      </c>
      <c r="UZR125" s="119"/>
      <c r="UZS125" s="119"/>
      <c r="UZT125" s="119"/>
      <c r="UZU125" s="119"/>
      <c r="UZV125" s="119"/>
      <c r="UZW125" s="119"/>
      <c r="UZX125" s="119"/>
      <c r="UZY125" s="119" t="s">
        <v>4</v>
      </c>
      <c r="UZZ125" s="119"/>
      <c r="VAA125" s="119"/>
      <c r="VAB125" s="119"/>
      <c r="VAC125" s="119"/>
      <c r="VAD125" s="119"/>
      <c r="VAE125" s="119"/>
      <c r="VAF125" s="119"/>
      <c r="VAG125" s="119" t="s">
        <v>4</v>
      </c>
      <c r="VAH125" s="119"/>
      <c r="VAI125" s="119"/>
      <c r="VAJ125" s="119"/>
      <c r="VAK125" s="119"/>
      <c r="VAL125" s="119"/>
      <c r="VAM125" s="119"/>
      <c r="VAN125" s="119"/>
      <c r="VAO125" s="119" t="s">
        <v>4</v>
      </c>
      <c r="VAP125" s="119"/>
      <c r="VAQ125" s="119"/>
      <c r="VAR125" s="119"/>
      <c r="VAS125" s="119"/>
      <c r="VAT125" s="119"/>
      <c r="VAU125" s="119"/>
      <c r="VAV125" s="119"/>
      <c r="VAW125" s="119" t="s">
        <v>4</v>
      </c>
      <c r="VAX125" s="119"/>
      <c r="VAY125" s="119"/>
      <c r="VAZ125" s="119"/>
      <c r="VBA125" s="119"/>
      <c r="VBB125" s="119"/>
      <c r="VBC125" s="119"/>
      <c r="VBD125" s="119"/>
      <c r="VBE125" s="119" t="s">
        <v>4</v>
      </c>
      <c r="VBF125" s="119"/>
      <c r="VBG125" s="119"/>
      <c r="VBH125" s="119"/>
      <c r="VBI125" s="119"/>
      <c r="VBJ125" s="119"/>
      <c r="VBK125" s="119"/>
      <c r="VBL125" s="119"/>
      <c r="VBM125" s="119" t="s">
        <v>4</v>
      </c>
      <c r="VBN125" s="119"/>
      <c r="VBO125" s="119"/>
      <c r="VBP125" s="119"/>
      <c r="VBQ125" s="119"/>
      <c r="VBR125" s="119"/>
      <c r="VBS125" s="119"/>
      <c r="VBT125" s="119"/>
      <c r="VBU125" s="119" t="s">
        <v>4</v>
      </c>
      <c r="VBV125" s="119"/>
      <c r="VBW125" s="119"/>
      <c r="VBX125" s="119"/>
      <c r="VBY125" s="119"/>
      <c r="VBZ125" s="119"/>
      <c r="VCA125" s="119"/>
      <c r="VCB125" s="119"/>
      <c r="VCC125" s="119" t="s">
        <v>4</v>
      </c>
      <c r="VCD125" s="119"/>
      <c r="VCE125" s="119"/>
      <c r="VCF125" s="119"/>
      <c r="VCG125" s="119"/>
      <c r="VCH125" s="119"/>
      <c r="VCI125" s="119"/>
      <c r="VCJ125" s="119"/>
      <c r="VCK125" s="119" t="s">
        <v>4</v>
      </c>
      <c r="VCL125" s="119"/>
      <c r="VCM125" s="119"/>
      <c r="VCN125" s="119"/>
      <c r="VCO125" s="119"/>
      <c r="VCP125" s="119"/>
      <c r="VCQ125" s="119"/>
      <c r="VCR125" s="119"/>
      <c r="VCS125" s="119" t="s">
        <v>4</v>
      </c>
      <c r="VCT125" s="119"/>
      <c r="VCU125" s="119"/>
      <c r="VCV125" s="119"/>
      <c r="VCW125" s="119"/>
      <c r="VCX125" s="119"/>
      <c r="VCY125" s="119"/>
      <c r="VCZ125" s="119"/>
      <c r="VDA125" s="119" t="s">
        <v>4</v>
      </c>
      <c r="VDB125" s="119"/>
      <c r="VDC125" s="119"/>
      <c r="VDD125" s="119"/>
      <c r="VDE125" s="119"/>
      <c r="VDF125" s="119"/>
      <c r="VDG125" s="119"/>
      <c r="VDH125" s="119"/>
      <c r="VDI125" s="119" t="s">
        <v>4</v>
      </c>
      <c r="VDJ125" s="119"/>
      <c r="VDK125" s="119"/>
      <c r="VDL125" s="119"/>
      <c r="VDM125" s="119"/>
      <c r="VDN125" s="119"/>
      <c r="VDO125" s="119"/>
      <c r="VDP125" s="119"/>
      <c r="VDQ125" s="119" t="s">
        <v>4</v>
      </c>
      <c r="VDR125" s="119"/>
      <c r="VDS125" s="119"/>
      <c r="VDT125" s="119"/>
      <c r="VDU125" s="119"/>
      <c r="VDV125" s="119"/>
      <c r="VDW125" s="119"/>
      <c r="VDX125" s="119"/>
      <c r="VDY125" s="119" t="s">
        <v>4</v>
      </c>
      <c r="VDZ125" s="119"/>
      <c r="VEA125" s="119"/>
      <c r="VEB125" s="119"/>
      <c r="VEC125" s="119"/>
      <c r="VED125" s="119"/>
      <c r="VEE125" s="119"/>
      <c r="VEF125" s="119"/>
      <c r="VEG125" s="119" t="s">
        <v>4</v>
      </c>
      <c r="VEH125" s="119"/>
      <c r="VEI125" s="119"/>
      <c r="VEJ125" s="119"/>
      <c r="VEK125" s="119"/>
      <c r="VEL125" s="119"/>
      <c r="VEM125" s="119"/>
      <c r="VEN125" s="119"/>
      <c r="VEO125" s="119" t="s">
        <v>4</v>
      </c>
      <c r="VEP125" s="119"/>
      <c r="VEQ125" s="119"/>
      <c r="VER125" s="119"/>
      <c r="VES125" s="119"/>
      <c r="VET125" s="119"/>
      <c r="VEU125" s="119"/>
      <c r="VEV125" s="119"/>
      <c r="VEW125" s="119" t="s">
        <v>4</v>
      </c>
      <c r="VEX125" s="119"/>
      <c r="VEY125" s="119"/>
      <c r="VEZ125" s="119"/>
      <c r="VFA125" s="119"/>
      <c r="VFB125" s="119"/>
      <c r="VFC125" s="119"/>
      <c r="VFD125" s="119"/>
      <c r="VFE125" s="119" t="s">
        <v>4</v>
      </c>
      <c r="VFF125" s="119"/>
      <c r="VFG125" s="119"/>
      <c r="VFH125" s="119"/>
      <c r="VFI125" s="119"/>
      <c r="VFJ125" s="119"/>
      <c r="VFK125" s="119"/>
      <c r="VFL125" s="119"/>
      <c r="VFM125" s="119" t="s">
        <v>4</v>
      </c>
      <c r="VFN125" s="119"/>
      <c r="VFO125" s="119"/>
      <c r="VFP125" s="119"/>
      <c r="VFQ125" s="119"/>
      <c r="VFR125" s="119"/>
      <c r="VFS125" s="119"/>
      <c r="VFT125" s="119"/>
      <c r="VFU125" s="119" t="s">
        <v>4</v>
      </c>
      <c r="VFV125" s="119"/>
      <c r="VFW125" s="119"/>
      <c r="VFX125" s="119"/>
      <c r="VFY125" s="119"/>
      <c r="VFZ125" s="119"/>
      <c r="VGA125" s="119"/>
      <c r="VGB125" s="119"/>
      <c r="VGC125" s="119" t="s">
        <v>4</v>
      </c>
      <c r="VGD125" s="119"/>
      <c r="VGE125" s="119"/>
      <c r="VGF125" s="119"/>
      <c r="VGG125" s="119"/>
      <c r="VGH125" s="119"/>
      <c r="VGI125" s="119"/>
      <c r="VGJ125" s="119"/>
      <c r="VGK125" s="119" t="s">
        <v>4</v>
      </c>
      <c r="VGL125" s="119"/>
      <c r="VGM125" s="119"/>
      <c r="VGN125" s="119"/>
      <c r="VGO125" s="119"/>
      <c r="VGP125" s="119"/>
      <c r="VGQ125" s="119"/>
      <c r="VGR125" s="119"/>
      <c r="VGS125" s="119" t="s">
        <v>4</v>
      </c>
      <c r="VGT125" s="119"/>
      <c r="VGU125" s="119"/>
      <c r="VGV125" s="119"/>
      <c r="VGW125" s="119"/>
      <c r="VGX125" s="119"/>
      <c r="VGY125" s="119"/>
      <c r="VGZ125" s="119"/>
      <c r="VHA125" s="119" t="s">
        <v>4</v>
      </c>
      <c r="VHB125" s="119"/>
      <c r="VHC125" s="119"/>
      <c r="VHD125" s="119"/>
      <c r="VHE125" s="119"/>
      <c r="VHF125" s="119"/>
      <c r="VHG125" s="119"/>
      <c r="VHH125" s="119"/>
      <c r="VHI125" s="119" t="s">
        <v>4</v>
      </c>
      <c r="VHJ125" s="119"/>
      <c r="VHK125" s="119"/>
      <c r="VHL125" s="119"/>
      <c r="VHM125" s="119"/>
      <c r="VHN125" s="119"/>
      <c r="VHO125" s="119"/>
      <c r="VHP125" s="119"/>
      <c r="VHQ125" s="119" t="s">
        <v>4</v>
      </c>
      <c r="VHR125" s="119"/>
      <c r="VHS125" s="119"/>
      <c r="VHT125" s="119"/>
      <c r="VHU125" s="119"/>
      <c r="VHV125" s="119"/>
      <c r="VHW125" s="119"/>
      <c r="VHX125" s="119"/>
      <c r="VHY125" s="119" t="s">
        <v>4</v>
      </c>
      <c r="VHZ125" s="119"/>
      <c r="VIA125" s="119"/>
      <c r="VIB125" s="119"/>
      <c r="VIC125" s="119"/>
      <c r="VID125" s="119"/>
      <c r="VIE125" s="119"/>
      <c r="VIF125" s="119"/>
      <c r="VIG125" s="119" t="s">
        <v>4</v>
      </c>
      <c r="VIH125" s="119"/>
      <c r="VII125" s="119"/>
      <c r="VIJ125" s="119"/>
      <c r="VIK125" s="119"/>
      <c r="VIL125" s="119"/>
      <c r="VIM125" s="119"/>
      <c r="VIN125" s="119"/>
      <c r="VIO125" s="119" t="s">
        <v>4</v>
      </c>
      <c r="VIP125" s="119"/>
      <c r="VIQ125" s="119"/>
      <c r="VIR125" s="119"/>
      <c r="VIS125" s="119"/>
      <c r="VIT125" s="119"/>
      <c r="VIU125" s="119"/>
      <c r="VIV125" s="119"/>
      <c r="VIW125" s="119" t="s">
        <v>4</v>
      </c>
      <c r="VIX125" s="119"/>
      <c r="VIY125" s="119"/>
      <c r="VIZ125" s="119"/>
      <c r="VJA125" s="119"/>
      <c r="VJB125" s="119"/>
      <c r="VJC125" s="119"/>
      <c r="VJD125" s="119"/>
      <c r="VJE125" s="119" t="s">
        <v>4</v>
      </c>
      <c r="VJF125" s="119"/>
      <c r="VJG125" s="119"/>
      <c r="VJH125" s="119"/>
      <c r="VJI125" s="119"/>
      <c r="VJJ125" s="119"/>
      <c r="VJK125" s="119"/>
      <c r="VJL125" s="119"/>
      <c r="VJM125" s="119" t="s">
        <v>4</v>
      </c>
      <c r="VJN125" s="119"/>
      <c r="VJO125" s="119"/>
      <c r="VJP125" s="119"/>
      <c r="VJQ125" s="119"/>
      <c r="VJR125" s="119"/>
      <c r="VJS125" s="119"/>
      <c r="VJT125" s="119"/>
      <c r="VJU125" s="119" t="s">
        <v>4</v>
      </c>
      <c r="VJV125" s="119"/>
      <c r="VJW125" s="119"/>
      <c r="VJX125" s="119"/>
      <c r="VJY125" s="119"/>
      <c r="VJZ125" s="119"/>
      <c r="VKA125" s="119"/>
      <c r="VKB125" s="119"/>
      <c r="VKC125" s="119" t="s">
        <v>4</v>
      </c>
      <c r="VKD125" s="119"/>
      <c r="VKE125" s="119"/>
      <c r="VKF125" s="119"/>
      <c r="VKG125" s="119"/>
      <c r="VKH125" s="119"/>
      <c r="VKI125" s="119"/>
      <c r="VKJ125" s="119"/>
      <c r="VKK125" s="119" t="s">
        <v>4</v>
      </c>
      <c r="VKL125" s="119"/>
      <c r="VKM125" s="119"/>
      <c r="VKN125" s="119"/>
      <c r="VKO125" s="119"/>
      <c r="VKP125" s="119"/>
      <c r="VKQ125" s="119"/>
      <c r="VKR125" s="119"/>
      <c r="VKS125" s="119" t="s">
        <v>4</v>
      </c>
      <c r="VKT125" s="119"/>
      <c r="VKU125" s="119"/>
      <c r="VKV125" s="119"/>
      <c r="VKW125" s="119"/>
      <c r="VKX125" s="119"/>
      <c r="VKY125" s="119"/>
      <c r="VKZ125" s="119"/>
      <c r="VLA125" s="119" t="s">
        <v>4</v>
      </c>
      <c r="VLB125" s="119"/>
      <c r="VLC125" s="119"/>
      <c r="VLD125" s="119"/>
      <c r="VLE125" s="119"/>
      <c r="VLF125" s="119"/>
      <c r="VLG125" s="119"/>
      <c r="VLH125" s="119"/>
      <c r="VLI125" s="119" t="s">
        <v>4</v>
      </c>
      <c r="VLJ125" s="119"/>
      <c r="VLK125" s="119"/>
      <c r="VLL125" s="119"/>
      <c r="VLM125" s="119"/>
      <c r="VLN125" s="119"/>
      <c r="VLO125" s="119"/>
      <c r="VLP125" s="119"/>
      <c r="VLQ125" s="119" t="s">
        <v>4</v>
      </c>
      <c r="VLR125" s="119"/>
      <c r="VLS125" s="119"/>
      <c r="VLT125" s="119"/>
      <c r="VLU125" s="119"/>
      <c r="VLV125" s="119"/>
      <c r="VLW125" s="119"/>
      <c r="VLX125" s="119"/>
      <c r="VLY125" s="119" t="s">
        <v>4</v>
      </c>
      <c r="VLZ125" s="119"/>
      <c r="VMA125" s="119"/>
      <c r="VMB125" s="119"/>
      <c r="VMC125" s="119"/>
      <c r="VMD125" s="119"/>
      <c r="VME125" s="119"/>
      <c r="VMF125" s="119"/>
      <c r="VMG125" s="119" t="s">
        <v>4</v>
      </c>
      <c r="VMH125" s="119"/>
      <c r="VMI125" s="119"/>
      <c r="VMJ125" s="119"/>
      <c r="VMK125" s="119"/>
      <c r="VML125" s="119"/>
      <c r="VMM125" s="119"/>
      <c r="VMN125" s="119"/>
      <c r="VMO125" s="119" t="s">
        <v>4</v>
      </c>
      <c r="VMP125" s="119"/>
      <c r="VMQ125" s="119"/>
      <c r="VMR125" s="119"/>
      <c r="VMS125" s="119"/>
      <c r="VMT125" s="119"/>
      <c r="VMU125" s="119"/>
      <c r="VMV125" s="119"/>
      <c r="VMW125" s="119" t="s">
        <v>4</v>
      </c>
      <c r="VMX125" s="119"/>
      <c r="VMY125" s="119"/>
      <c r="VMZ125" s="119"/>
      <c r="VNA125" s="119"/>
      <c r="VNB125" s="119"/>
      <c r="VNC125" s="119"/>
      <c r="VND125" s="119"/>
      <c r="VNE125" s="119" t="s">
        <v>4</v>
      </c>
      <c r="VNF125" s="119"/>
      <c r="VNG125" s="119"/>
      <c r="VNH125" s="119"/>
      <c r="VNI125" s="119"/>
      <c r="VNJ125" s="119"/>
      <c r="VNK125" s="119"/>
      <c r="VNL125" s="119"/>
      <c r="VNM125" s="119" t="s">
        <v>4</v>
      </c>
      <c r="VNN125" s="119"/>
      <c r="VNO125" s="119"/>
      <c r="VNP125" s="119"/>
      <c r="VNQ125" s="119"/>
      <c r="VNR125" s="119"/>
      <c r="VNS125" s="119"/>
      <c r="VNT125" s="119"/>
      <c r="VNU125" s="119" t="s">
        <v>4</v>
      </c>
      <c r="VNV125" s="119"/>
      <c r="VNW125" s="119"/>
      <c r="VNX125" s="119"/>
      <c r="VNY125" s="119"/>
      <c r="VNZ125" s="119"/>
      <c r="VOA125" s="119"/>
      <c r="VOB125" s="119"/>
      <c r="VOC125" s="119" t="s">
        <v>4</v>
      </c>
      <c r="VOD125" s="119"/>
      <c r="VOE125" s="119"/>
      <c r="VOF125" s="119"/>
      <c r="VOG125" s="119"/>
      <c r="VOH125" s="119"/>
      <c r="VOI125" s="119"/>
      <c r="VOJ125" s="119"/>
      <c r="VOK125" s="119" t="s">
        <v>4</v>
      </c>
      <c r="VOL125" s="119"/>
      <c r="VOM125" s="119"/>
      <c r="VON125" s="119"/>
      <c r="VOO125" s="119"/>
      <c r="VOP125" s="119"/>
      <c r="VOQ125" s="119"/>
      <c r="VOR125" s="119"/>
      <c r="VOS125" s="119" t="s">
        <v>4</v>
      </c>
      <c r="VOT125" s="119"/>
      <c r="VOU125" s="119"/>
      <c r="VOV125" s="119"/>
      <c r="VOW125" s="119"/>
      <c r="VOX125" s="119"/>
      <c r="VOY125" s="119"/>
      <c r="VOZ125" s="119"/>
      <c r="VPA125" s="119" t="s">
        <v>4</v>
      </c>
      <c r="VPB125" s="119"/>
      <c r="VPC125" s="119"/>
      <c r="VPD125" s="119"/>
      <c r="VPE125" s="119"/>
      <c r="VPF125" s="119"/>
      <c r="VPG125" s="119"/>
      <c r="VPH125" s="119"/>
      <c r="VPI125" s="119" t="s">
        <v>4</v>
      </c>
      <c r="VPJ125" s="119"/>
      <c r="VPK125" s="119"/>
      <c r="VPL125" s="119"/>
      <c r="VPM125" s="119"/>
      <c r="VPN125" s="119"/>
      <c r="VPO125" s="119"/>
      <c r="VPP125" s="119"/>
      <c r="VPQ125" s="119" t="s">
        <v>4</v>
      </c>
      <c r="VPR125" s="119"/>
      <c r="VPS125" s="119"/>
      <c r="VPT125" s="119"/>
      <c r="VPU125" s="119"/>
      <c r="VPV125" s="119"/>
      <c r="VPW125" s="119"/>
      <c r="VPX125" s="119"/>
      <c r="VPY125" s="119" t="s">
        <v>4</v>
      </c>
      <c r="VPZ125" s="119"/>
      <c r="VQA125" s="119"/>
      <c r="VQB125" s="119"/>
      <c r="VQC125" s="119"/>
      <c r="VQD125" s="119"/>
      <c r="VQE125" s="119"/>
      <c r="VQF125" s="119"/>
      <c r="VQG125" s="119" t="s">
        <v>4</v>
      </c>
      <c r="VQH125" s="119"/>
      <c r="VQI125" s="119"/>
      <c r="VQJ125" s="119"/>
      <c r="VQK125" s="119"/>
      <c r="VQL125" s="119"/>
      <c r="VQM125" s="119"/>
      <c r="VQN125" s="119"/>
      <c r="VQO125" s="119" t="s">
        <v>4</v>
      </c>
      <c r="VQP125" s="119"/>
      <c r="VQQ125" s="119"/>
      <c r="VQR125" s="119"/>
      <c r="VQS125" s="119"/>
      <c r="VQT125" s="119"/>
      <c r="VQU125" s="119"/>
      <c r="VQV125" s="119"/>
      <c r="VQW125" s="119" t="s">
        <v>4</v>
      </c>
      <c r="VQX125" s="119"/>
      <c r="VQY125" s="119"/>
      <c r="VQZ125" s="119"/>
      <c r="VRA125" s="119"/>
      <c r="VRB125" s="119"/>
      <c r="VRC125" s="119"/>
      <c r="VRD125" s="119"/>
      <c r="VRE125" s="119" t="s">
        <v>4</v>
      </c>
      <c r="VRF125" s="119"/>
      <c r="VRG125" s="119"/>
      <c r="VRH125" s="119"/>
      <c r="VRI125" s="119"/>
      <c r="VRJ125" s="119"/>
      <c r="VRK125" s="119"/>
      <c r="VRL125" s="119"/>
      <c r="VRM125" s="119" t="s">
        <v>4</v>
      </c>
      <c r="VRN125" s="119"/>
      <c r="VRO125" s="119"/>
      <c r="VRP125" s="119"/>
      <c r="VRQ125" s="119"/>
      <c r="VRR125" s="119"/>
      <c r="VRS125" s="119"/>
      <c r="VRT125" s="119"/>
      <c r="VRU125" s="119" t="s">
        <v>4</v>
      </c>
      <c r="VRV125" s="119"/>
      <c r="VRW125" s="119"/>
      <c r="VRX125" s="119"/>
      <c r="VRY125" s="119"/>
      <c r="VRZ125" s="119"/>
      <c r="VSA125" s="119"/>
      <c r="VSB125" s="119"/>
      <c r="VSC125" s="119" t="s">
        <v>4</v>
      </c>
      <c r="VSD125" s="119"/>
      <c r="VSE125" s="119"/>
      <c r="VSF125" s="119"/>
      <c r="VSG125" s="119"/>
      <c r="VSH125" s="119"/>
      <c r="VSI125" s="119"/>
      <c r="VSJ125" s="119"/>
      <c r="VSK125" s="119" t="s">
        <v>4</v>
      </c>
      <c r="VSL125" s="119"/>
      <c r="VSM125" s="119"/>
      <c r="VSN125" s="119"/>
      <c r="VSO125" s="119"/>
      <c r="VSP125" s="119"/>
      <c r="VSQ125" s="119"/>
      <c r="VSR125" s="119"/>
      <c r="VSS125" s="119" t="s">
        <v>4</v>
      </c>
      <c r="VST125" s="119"/>
      <c r="VSU125" s="119"/>
      <c r="VSV125" s="119"/>
      <c r="VSW125" s="119"/>
      <c r="VSX125" s="119"/>
      <c r="VSY125" s="119"/>
      <c r="VSZ125" s="119"/>
      <c r="VTA125" s="119" t="s">
        <v>4</v>
      </c>
      <c r="VTB125" s="119"/>
      <c r="VTC125" s="119"/>
      <c r="VTD125" s="119"/>
      <c r="VTE125" s="119"/>
      <c r="VTF125" s="119"/>
      <c r="VTG125" s="119"/>
      <c r="VTH125" s="119"/>
      <c r="VTI125" s="119" t="s">
        <v>4</v>
      </c>
      <c r="VTJ125" s="119"/>
      <c r="VTK125" s="119"/>
      <c r="VTL125" s="119"/>
      <c r="VTM125" s="119"/>
      <c r="VTN125" s="119"/>
      <c r="VTO125" s="119"/>
      <c r="VTP125" s="119"/>
      <c r="VTQ125" s="119" t="s">
        <v>4</v>
      </c>
      <c r="VTR125" s="119"/>
      <c r="VTS125" s="119"/>
      <c r="VTT125" s="119"/>
      <c r="VTU125" s="119"/>
      <c r="VTV125" s="119"/>
      <c r="VTW125" s="119"/>
      <c r="VTX125" s="119"/>
      <c r="VTY125" s="119" t="s">
        <v>4</v>
      </c>
      <c r="VTZ125" s="119"/>
      <c r="VUA125" s="119"/>
      <c r="VUB125" s="119"/>
      <c r="VUC125" s="119"/>
      <c r="VUD125" s="119"/>
      <c r="VUE125" s="119"/>
      <c r="VUF125" s="119"/>
      <c r="VUG125" s="119" t="s">
        <v>4</v>
      </c>
      <c r="VUH125" s="119"/>
      <c r="VUI125" s="119"/>
      <c r="VUJ125" s="119"/>
      <c r="VUK125" s="119"/>
      <c r="VUL125" s="119"/>
      <c r="VUM125" s="119"/>
      <c r="VUN125" s="119"/>
      <c r="VUO125" s="119" t="s">
        <v>4</v>
      </c>
      <c r="VUP125" s="119"/>
      <c r="VUQ125" s="119"/>
      <c r="VUR125" s="119"/>
      <c r="VUS125" s="119"/>
      <c r="VUT125" s="119"/>
      <c r="VUU125" s="119"/>
      <c r="VUV125" s="119"/>
      <c r="VUW125" s="119" t="s">
        <v>4</v>
      </c>
      <c r="VUX125" s="119"/>
      <c r="VUY125" s="119"/>
      <c r="VUZ125" s="119"/>
      <c r="VVA125" s="119"/>
      <c r="VVB125" s="119"/>
      <c r="VVC125" s="119"/>
      <c r="VVD125" s="119"/>
      <c r="VVE125" s="119" t="s">
        <v>4</v>
      </c>
      <c r="VVF125" s="119"/>
      <c r="VVG125" s="119"/>
      <c r="VVH125" s="119"/>
      <c r="VVI125" s="119"/>
      <c r="VVJ125" s="119"/>
      <c r="VVK125" s="119"/>
      <c r="VVL125" s="119"/>
      <c r="VVM125" s="119" t="s">
        <v>4</v>
      </c>
      <c r="VVN125" s="119"/>
      <c r="VVO125" s="119"/>
      <c r="VVP125" s="119"/>
      <c r="VVQ125" s="119"/>
      <c r="VVR125" s="119"/>
      <c r="VVS125" s="119"/>
      <c r="VVT125" s="119"/>
      <c r="VVU125" s="119" t="s">
        <v>4</v>
      </c>
      <c r="VVV125" s="119"/>
      <c r="VVW125" s="119"/>
      <c r="VVX125" s="119"/>
      <c r="VVY125" s="119"/>
      <c r="VVZ125" s="119"/>
      <c r="VWA125" s="119"/>
      <c r="VWB125" s="119"/>
      <c r="VWC125" s="119" t="s">
        <v>4</v>
      </c>
      <c r="VWD125" s="119"/>
      <c r="VWE125" s="119"/>
      <c r="VWF125" s="119"/>
      <c r="VWG125" s="119"/>
      <c r="VWH125" s="119"/>
      <c r="VWI125" s="119"/>
      <c r="VWJ125" s="119"/>
      <c r="VWK125" s="119" t="s">
        <v>4</v>
      </c>
      <c r="VWL125" s="119"/>
      <c r="VWM125" s="119"/>
      <c r="VWN125" s="119"/>
      <c r="VWO125" s="119"/>
      <c r="VWP125" s="119"/>
      <c r="VWQ125" s="119"/>
      <c r="VWR125" s="119"/>
      <c r="VWS125" s="119" t="s">
        <v>4</v>
      </c>
      <c r="VWT125" s="119"/>
      <c r="VWU125" s="119"/>
      <c r="VWV125" s="119"/>
      <c r="VWW125" s="119"/>
      <c r="VWX125" s="119"/>
      <c r="VWY125" s="119"/>
      <c r="VWZ125" s="119"/>
      <c r="VXA125" s="119" t="s">
        <v>4</v>
      </c>
      <c r="VXB125" s="119"/>
      <c r="VXC125" s="119"/>
      <c r="VXD125" s="119"/>
      <c r="VXE125" s="119"/>
      <c r="VXF125" s="119"/>
      <c r="VXG125" s="119"/>
      <c r="VXH125" s="119"/>
      <c r="VXI125" s="119" t="s">
        <v>4</v>
      </c>
      <c r="VXJ125" s="119"/>
      <c r="VXK125" s="119"/>
      <c r="VXL125" s="119"/>
      <c r="VXM125" s="119"/>
      <c r="VXN125" s="119"/>
      <c r="VXO125" s="119"/>
      <c r="VXP125" s="119"/>
      <c r="VXQ125" s="119" t="s">
        <v>4</v>
      </c>
      <c r="VXR125" s="119"/>
      <c r="VXS125" s="119"/>
      <c r="VXT125" s="119"/>
      <c r="VXU125" s="119"/>
      <c r="VXV125" s="119"/>
      <c r="VXW125" s="119"/>
      <c r="VXX125" s="119"/>
      <c r="VXY125" s="119" t="s">
        <v>4</v>
      </c>
      <c r="VXZ125" s="119"/>
      <c r="VYA125" s="119"/>
      <c r="VYB125" s="119"/>
      <c r="VYC125" s="119"/>
      <c r="VYD125" s="119"/>
      <c r="VYE125" s="119"/>
      <c r="VYF125" s="119"/>
      <c r="VYG125" s="119" t="s">
        <v>4</v>
      </c>
      <c r="VYH125" s="119"/>
      <c r="VYI125" s="119"/>
      <c r="VYJ125" s="119"/>
      <c r="VYK125" s="119"/>
      <c r="VYL125" s="119"/>
      <c r="VYM125" s="119"/>
      <c r="VYN125" s="119"/>
      <c r="VYO125" s="119" t="s">
        <v>4</v>
      </c>
      <c r="VYP125" s="119"/>
      <c r="VYQ125" s="119"/>
      <c r="VYR125" s="119"/>
      <c r="VYS125" s="119"/>
      <c r="VYT125" s="119"/>
      <c r="VYU125" s="119"/>
      <c r="VYV125" s="119"/>
      <c r="VYW125" s="119" t="s">
        <v>4</v>
      </c>
      <c r="VYX125" s="119"/>
      <c r="VYY125" s="119"/>
      <c r="VYZ125" s="119"/>
      <c r="VZA125" s="119"/>
      <c r="VZB125" s="119"/>
      <c r="VZC125" s="119"/>
      <c r="VZD125" s="119"/>
      <c r="VZE125" s="119" t="s">
        <v>4</v>
      </c>
      <c r="VZF125" s="119"/>
      <c r="VZG125" s="119"/>
      <c r="VZH125" s="119"/>
      <c r="VZI125" s="119"/>
      <c r="VZJ125" s="119"/>
      <c r="VZK125" s="119"/>
      <c r="VZL125" s="119"/>
      <c r="VZM125" s="119" t="s">
        <v>4</v>
      </c>
      <c r="VZN125" s="119"/>
      <c r="VZO125" s="119"/>
      <c r="VZP125" s="119"/>
      <c r="VZQ125" s="119"/>
      <c r="VZR125" s="119"/>
      <c r="VZS125" s="119"/>
      <c r="VZT125" s="119"/>
      <c r="VZU125" s="119" t="s">
        <v>4</v>
      </c>
      <c r="VZV125" s="119"/>
      <c r="VZW125" s="119"/>
      <c r="VZX125" s="119"/>
      <c r="VZY125" s="119"/>
      <c r="VZZ125" s="119"/>
      <c r="WAA125" s="119"/>
      <c r="WAB125" s="119"/>
      <c r="WAC125" s="119" t="s">
        <v>4</v>
      </c>
      <c r="WAD125" s="119"/>
      <c r="WAE125" s="119"/>
      <c r="WAF125" s="119"/>
      <c r="WAG125" s="119"/>
      <c r="WAH125" s="119"/>
      <c r="WAI125" s="119"/>
      <c r="WAJ125" s="119"/>
      <c r="WAK125" s="119" t="s">
        <v>4</v>
      </c>
      <c r="WAL125" s="119"/>
      <c r="WAM125" s="119"/>
      <c r="WAN125" s="119"/>
      <c r="WAO125" s="119"/>
      <c r="WAP125" s="119"/>
      <c r="WAQ125" s="119"/>
      <c r="WAR125" s="119"/>
      <c r="WAS125" s="119" t="s">
        <v>4</v>
      </c>
      <c r="WAT125" s="119"/>
      <c r="WAU125" s="119"/>
      <c r="WAV125" s="119"/>
      <c r="WAW125" s="119"/>
      <c r="WAX125" s="119"/>
      <c r="WAY125" s="119"/>
      <c r="WAZ125" s="119"/>
      <c r="WBA125" s="119" t="s">
        <v>4</v>
      </c>
      <c r="WBB125" s="119"/>
      <c r="WBC125" s="119"/>
      <c r="WBD125" s="119"/>
      <c r="WBE125" s="119"/>
      <c r="WBF125" s="119"/>
      <c r="WBG125" s="119"/>
      <c r="WBH125" s="119"/>
      <c r="WBI125" s="119" t="s">
        <v>4</v>
      </c>
      <c r="WBJ125" s="119"/>
      <c r="WBK125" s="119"/>
      <c r="WBL125" s="119"/>
      <c r="WBM125" s="119"/>
      <c r="WBN125" s="119"/>
      <c r="WBO125" s="119"/>
      <c r="WBP125" s="119"/>
      <c r="WBQ125" s="119" t="s">
        <v>4</v>
      </c>
      <c r="WBR125" s="119"/>
      <c r="WBS125" s="119"/>
      <c r="WBT125" s="119"/>
      <c r="WBU125" s="119"/>
      <c r="WBV125" s="119"/>
      <c r="WBW125" s="119"/>
      <c r="WBX125" s="119"/>
      <c r="WBY125" s="119" t="s">
        <v>4</v>
      </c>
      <c r="WBZ125" s="119"/>
      <c r="WCA125" s="119"/>
      <c r="WCB125" s="119"/>
      <c r="WCC125" s="119"/>
      <c r="WCD125" s="119"/>
      <c r="WCE125" s="119"/>
      <c r="WCF125" s="119"/>
      <c r="WCG125" s="119" t="s">
        <v>4</v>
      </c>
      <c r="WCH125" s="119"/>
      <c r="WCI125" s="119"/>
      <c r="WCJ125" s="119"/>
      <c r="WCK125" s="119"/>
      <c r="WCL125" s="119"/>
      <c r="WCM125" s="119"/>
      <c r="WCN125" s="119"/>
      <c r="WCO125" s="119" t="s">
        <v>4</v>
      </c>
      <c r="WCP125" s="119"/>
      <c r="WCQ125" s="119"/>
      <c r="WCR125" s="119"/>
      <c r="WCS125" s="119"/>
      <c r="WCT125" s="119"/>
      <c r="WCU125" s="119"/>
      <c r="WCV125" s="119"/>
      <c r="WCW125" s="119" t="s">
        <v>4</v>
      </c>
      <c r="WCX125" s="119"/>
      <c r="WCY125" s="119"/>
      <c r="WCZ125" s="119"/>
      <c r="WDA125" s="119"/>
      <c r="WDB125" s="119"/>
      <c r="WDC125" s="119"/>
      <c r="WDD125" s="119"/>
      <c r="WDE125" s="119" t="s">
        <v>4</v>
      </c>
      <c r="WDF125" s="119"/>
      <c r="WDG125" s="119"/>
      <c r="WDH125" s="119"/>
      <c r="WDI125" s="119"/>
      <c r="WDJ125" s="119"/>
      <c r="WDK125" s="119"/>
      <c r="WDL125" s="119"/>
      <c r="WDM125" s="119" t="s">
        <v>4</v>
      </c>
      <c r="WDN125" s="119"/>
      <c r="WDO125" s="119"/>
      <c r="WDP125" s="119"/>
      <c r="WDQ125" s="119"/>
      <c r="WDR125" s="119"/>
      <c r="WDS125" s="119"/>
      <c r="WDT125" s="119"/>
      <c r="WDU125" s="119" t="s">
        <v>4</v>
      </c>
      <c r="WDV125" s="119"/>
      <c r="WDW125" s="119"/>
      <c r="WDX125" s="119"/>
      <c r="WDY125" s="119"/>
      <c r="WDZ125" s="119"/>
      <c r="WEA125" s="119"/>
      <c r="WEB125" s="119"/>
      <c r="WEC125" s="119" t="s">
        <v>4</v>
      </c>
      <c r="WED125" s="119"/>
      <c r="WEE125" s="119"/>
      <c r="WEF125" s="119"/>
      <c r="WEG125" s="119"/>
      <c r="WEH125" s="119"/>
      <c r="WEI125" s="119"/>
      <c r="WEJ125" s="119"/>
      <c r="WEK125" s="119" t="s">
        <v>4</v>
      </c>
      <c r="WEL125" s="119"/>
      <c r="WEM125" s="119"/>
      <c r="WEN125" s="119"/>
      <c r="WEO125" s="119"/>
      <c r="WEP125" s="119"/>
      <c r="WEQ125" s="119"/>
      <c r="WER125" s="119"/>
      <c r="WES125" s="119" t="s">
        <v>4</v>
      </c>
      <c r="WET125" s="119"/>
      <c r="WEU125" s="119"/>
      <c r="WEV125" s="119"/>
      <c r="WEW125" s="119"/>
      <c r="WEX125" s="119"/>
      <c r="WEY125" s="119"/>
      <c r="WEZ125" s="119"/>
      <c r="WFA125" s="119" t="s">
        <v>4</v>
      </c>
      <c r="WFB125" s="119"/>
      <c r="WFC125" s="119"/>
      <c r="WFD125" s="119"/>
      <c r="WFE125" s="119"/>
      <c r="WFF125" s="119"/>
      <c r="WFG125" s="119"/>
      <c r="WFH125" s="119"/>
      <c r="WFI125" s="119" t="s">
        <v>4</v>
      </c>
      <c r="WFJ125" s="119"/>
      <c r="WFK125" s="119"/>
      <c r="WFL125" s="119"/>
      <c r="WFM125" s="119"/>
      <c r="WFN125" s="119"/>
      <c r="WFO125" s="119"/>
      <c r="WFP125" s="119"/>
      <c r="WFQ125" s="119" t="s">
        <v>4</v>
      </c>
      <c r="WFR125" s="119"/>
      <c r="WFS125" s="119"/>
      <c r="WFT125" s="119"/>
      <c r="WFU125" s="119"/>
      <c r="WFV125" s="119"/>
      <c r="WFW125" s="119"/>
      <c r="WFX125" s="119"/>
      <c r="WFY125" s="119" t="s">
        <v>4</v>
      </c>
      <c r="WFZ125" s="119"/>
      <c r="WGA125" s="119"/>
      <c r="WGB125" s="119"/>
      <c r="WGC125" s="119"/>
      <c r="WGD125" s="119"/>
      <c r="WGE125" s="119"/>
      <c r="WGF125" s="119"/>
      <c r="WGG125" s="119" t="s">
        <v>4</v>
      </c>
      <c r="WGH125" s="119"/>
      <c r="WGI125" s="119"/>
      <c r="WGJ125" s="119"/>
      <c r="WGK125" s="119"/>
      <c r="WGL125" s="119"/>
      <c r="WGM125" s="119"/>
      <c r="WGN125" s="119"/>
      <c r="WGO125" s="119" t="s">
        <v>4</v>
      </c>
      <c r="WGP125" s="119"/>
      <c r="WGQ125" s="119"/>
      <c r="WGR125" s="119"/>
      <c r="WGS125" s="119"/>
      <c r="WGT125" s="119"/>
      <c r="WGU125" s="119"/>
      <c r="WGV125" s="119"/>
      <c r="WGW125" s="119" t="s">
        <v>4</v>
      </c>
      <c r="WGX125" s="119"/>
      <c r="WGY125" s="119"/>
      <c r="WGZ125" s="119"/>
      <c r="WHA125" s="119"/>
      <c r="WHB125" s="119"/>
      <c r="WHC125" s="119"/>
      <c r="WHD125" s="119"/>
      <c r="WHE125" s="119" t="s">
        <v>4</v>
      </c>
      <c r="WHF125" s="119"/>
      <c r="WHG125" s="119"/>
      <c r="WHH125" s="119"/>
      <c r="WHI125" s="119"/>
      <c r="WHJ125" s="119"/>
      <c r="WHK125" s="119"/>
      <c r="WHL125" s="119"/>
      <c r="WHM125" s="119" t="s">
        <v>4</v>
      </c>
      <c r="WHN125" s="119"/>
      <c r="WHO125" s="119"/>
      <c r="WHP125" s="119"/>
      <c r="WHQ125" s="119"/>
      <c r="WHR125" s="119"/>
      <c r="WHS125" s="119"/>
      <c r="WHT125" s="119"/>
      <c r="WHU125" s="119" t="s">
        <v>4</v>
      </c>
      <c r="WHV125" s="119"/>
      <c r="WHW125" s="119"/>
      <c r="WHX125" s="119"/>
      <c r="WHY125" s="119"/>
      <c r="WHZ125" s="119"/>
      <c r="WIA125" s="119"/>
      <c r="WIB125" s="119"/>
      <c r="WIC125" s="119" t="s">
        <v>4</v>
      </c>
      <c r="WID125" s="119"/>
      <c r="WIE125" s="119"/>
      <c r="WIF125" s="119"/>
      <c r="WIG125" s="119"/>
      <c r="WIH125" s="119"/>
      <c r="WII125" s="119"/>
      <c r="WIJ125" s="119"/>
      <c r="WIK125" s="119" t="s">
        <v>4</v>
      </c>
      <c r="WIL125" s="119"/>
      <c r="WIM125" s="119"/>
      <c r="WIN125" s="119"/>
      <c r="WIO125" s="119"/>
      <c r="WIP125" s="119"/>
      <c r="WIQ125" s="119"/>
      <c r="WIR125" s="119"/>
      <c r="WIS125" s="119" t="s">
        <v>4</v>
      </c>
      <c r="WIT125" s="119"/>
      <c r="WIU125" s="119"/>
      <c r="WIV125" s="119"/>
      <c r="WIW125" s="119"/>
      <c r="WIX125" s="119"/>
      <c r="WIY125" s="119"/>
      <c r="WIZ125" s="119"/>
      <c r="WJA125" s="119" t="s">
        <v>4</v>
      </c>
      <c r="WJB125" s="119"/>
      <c r="WJC125" s="119"/>
      <c r="WJD125" s="119"/>
      <c r="WJE125" s="119"/>
      <c r="WJF125" s="119"/>
      <c r="WJG125" s="119"/>
      <c r="WJH125" s="119"/>
      <c r="WJI125" s="119" t="s">
        <v>4</v>
      </c>
      <c r="WJJ125" s="119"/>
      <c r="WJK125" s="119"/>
      <c r="WJL125" s="119"/>
      <c r="WJM125" s="119"/>
      <c r="WJN125" s="119"/>
      <c r="WJO125" s="119"/>
      <c r="WJP125" s="119"/>
      <c r="WJQ125" s="119" t="s">
        <v>4</v>
      </c>
      <c r="WJR125" s="119"/>
      <c r="WJS125" s="119"/>
      <c r="WJT125" s="119"/>
      <c r="WJU125" s="119"/>
      <c r="WJV125" s="119"/>
      <c r="WJW125" s="119"/>
      <c r="WJX125" s="119"/>
      <c r="WJY125" s="119" t="s">
        <v>4</v>
      </c>
      <c r="WJZ125" s="119"/>
      <c r="WKA125" s="119"/>
      <c r="WKB125" s="119"/>
      <c r="WKC125" s="119"/>
      <c r="WKD125" s="119"/>
      <c r="WKE125" s="119"/>
      <c r="WKF125" s="119"/>
      <c r="WKG125" s="119" t="s">
        <v>4</v>
      </c>
      <c r="WKH125" s="119"/>
      <c r="WKI125" s="119"/>
      <c r="WKJ125" s="119"/>
      <c r="WKK125" s="119"/>
      <c r="WKL125" s="119"/>
      <c r="WKM125" s="119"/>
      <c r="WKN125" s="119"/>
      <c r="WKO125" s="119" t="s">
        <v>4</v>
      </c>
      <c r="WKP125" s="119"/>
      <c r="WKQ125" s="119"/>
      <c r="WKR125" s="119"/>
      <c r="WKS125" s="119"/>
      <c r="WKT125" s="119"/>
      <c r="WKU125" s="119"/>
      <c r="WKV125" s="119"/>
      <c r="WKW125" s="119" t="s">
        <v>4</v>
      </c>
      <c r="WKX125" s="119"/>
      <c r="WKY125" s="119"/>
      <c r="WKZ125" s="119"/>
      <c r="WLA125" s="119"/>
      <c r="WLB125" s="119"/>
      <c r="WLC125" s="119"/>
      <c r="WLD125" s="119"/>
      <c r="WLE125" s="119" t="s">
        <v>4</v>
      </c>
      <c r="WLF125" s="119"/>
      <c r="WLG125" s="119"/>
      <c r="WLH125" s="119"/>
      <c r="WLI125" s="119"/>
      <c r="WLJ125" s="119"/>
      <c r="WLK125" s="119"/>
      <c r="WLL125" s="119"/>
      <c r="WLM125" s="119" t="s">
        <v>4</v>
      </c>
      <c r="WLN125" s="119"/>
      <c r="WLO125" s="119"/>
      <c r="WLP125" s="119"/>
      <c r="WLQ125" s="119"/>
      <c r="WLR125" s="119"/>
      <c r="WLS125" s="119"/>
      <c r="WLT125" s="119"/>
      <c r="WLU125" s="119" t="s">
        <v>4</v>
      </c>
      <c r="WLV125" s="119"/>
      <c r="WLW125" s="119"/>
      <c r="WLX125" s="119"/>
      <c r="WLY125" s="119"/>
      <c r="WLZ125" s="119"/>
      <c r="WMA125" s="119"/>
      <c r="WMB125" s="119"/>
      <c r="WMC125" s="119" t="s">
        <v>4</v>
      </c>
      <c r="WMD125" s="119"/>
      <c r="WME125" s="119"/>
      <c r="WMF125" s="119"/>
      <c r="WMG125" s="119"/>
      <c r="WMH125" s="119"/>
      <c r="WMI125" s="119"/>
      <c r="WMJ125" s="119"/>
      <c r="WMK125" s="119" t="s">
        <v>4</v>
      </c>
      <c r="WML125" s="119"/>
      <c r="WMM125" s="119"/>
      <c r="WMN125" s="119"/>
      <c r="WMO125" s="119"/>
      <c r="WMP125" s="119"/>
      <c r="WMQ125" s="119"/>
      <c r="WMR125" s="119"/>
      <c r="WMS125" s="119" t="s">
        <v>4</v>
      </c>
      <c r="WMT125" s="119"/>
      <c r="WMU125" s="119"/>
      <c r="WMV125" s="119"/>
      <c r="WMW125" s="119"/>
      <c r="WMX125" s="119"/>
      <c r="WMY125" s="119"/>
      <c r="WMZ125" s="119"/>
      <c r="WNA125" s="119" t="s">
        <v>4</v>
      </c>
      <c r="WNB125" s="119"/>
      <c r="WNC125" s="119"/>
      <c r="WND125" s="119"/>
      <c r="WNE125" s="119"/>
      <c r="WNF125" s="119"/>
      <c r="WNG125" s="119"/>
      <c r="WNH125" s="119"/>
      <c r="WNI125" s="119" t="s">
        <v>4</v>
      </c>
      <c r="WNJ125" s="119"/>
      <c r="WNK125" s="119"/>
      <c r="WNL125" s="119"/>
      <c r="WNM125" s="119"/>
      <c r="WNN125" s="119"/>
      <c r="WNO125" s="119"/>
      <c r="WNP125" s="119"/>
      <c r="WNQ125" s="119" t="s">
        <v>4</v>
      </c>
      <c r="WNR125" s="119"/>
      <c r="WNS125" s="119"/>
      <c r="WNT125" s="119"/>
      <c r="WNU125" s="119"/>
      <c r="WNV125" s="119"/>
      <c r="WNW125" s="119"/>
      <c r="WNX125" s="119"/>
      <c r="WNY125" s="119" t="s">
        <v>4</v>
      </c>
      <c r="WNZ125" s="119"/>
      <c r="WOA125" s="119"/>
      <c r="WOB125" s="119"/>
      <c r="WOC125" s="119"/>
      <c r="WOD125" s="119"/>
      <c r="WOE125" s="119"/>
      <c r="WOF125" s="119"/>
      <c r="WOG125" s="119" t="s">
        <v>4</v>
      </c>
      <c r="WOH125" s="119"/>
      <c r="WOI125" s="119"/>
      <c r="WOJ125" s="119"/>
      <c r="WOK125" s="119"/>
      <c r="WOL125" s="119"/>
      <c r="WOM125" s="119"/>
      <c r="WON125" s="119"/>
      <c r="WOO125" s="119" t="s">
        <v>4</v>
      </c>
      <c r="WOP125" s="119"/>
      <c r="WOQ125" s="119"/>
      <c r="WOR125" s="119"/>
      <c r="WOS125" s="119"/>
      <c r="WOT125" s="119"/>
      <c r="WOU125" s="119"/>
      <c r="WOV125" s="119"/>
      <c r="WOW125" s="119" t="s">
        <v>4</v>
      </c>
      <c r="WOX125" s="119"/>
      <c r="WOY125" s="119"/>
      <c r="WOZ125" s="119"/>
      <c r="WPA125" s="119"/>
      <c r="WPB125" s="119"/>
      <c r="WPC125" s="119"/>
      <c r="WPD125" s="119"/>
      <c r="WPE125" s="119" t="s">
        <v>4</v>
      </c>
      <c r="WPF125" s="119"/>
      <c r="WPG125" s="119"/>
      <c r="WPH125" s="119"/>
      <c r="WPI125" s="119"/>
      <c r="WPJ125" s="119"/>
      <c r="WPK125" s="119"/>
      <c r="WPL125" s="119"/>
      <c r="WPM125" s="119" t="s">
        <v>4</v>
      </c>
      <c r="WPN125" s="119"/>
      <c r="WPO125" s="119"/>
      <c r="WPP125" s="119"/>
      <c r="WPQ125" s="119"/>
      <c r="WPR125" s="119"/>
      <c r="WPS125" s="119"/>
      <c r="WPT125" s="119"/>
      <c r="WPU125" s="119" t="s">
        <v>4</v>
      </c>
      <c r="WPV125" s="119"/>
      <c r="WPW125" s="119"/>
      <c r="WPX125" s="119"/>
      <c r="WPY125" s="119"/>
      <c r="WPZ125" s="119"/>
      <c r="WQA125" s="119"/>
      <c r="WQB125" s="119"/>
      <c r="WQC125" s="119" t="s">
        <v>4</v>
      </c>
      <c r="WQD125" s="119"/>
      <c r="WQE125" s="119"/>
      <c r="WQF125" s="119"/>
      <c r="WQG125" s="119"/>
      <c r="WQH125" s="119"/>
      <c r="WQI125" s="119"/>
      <c r="WQJ125" s="119"/>
      <c r="WQK125" s="119" t="s">
        <v>4</v>
      </c>
      <c r="WQL125" s="119"/>
      <c r="WQM125" s="119"/>
      <c r="WQN125" s="119"/>
      <c r="WQO125" s="119"/>
      <c r="WQP125" s="119"/>
      <c r="WQQ125" s="119"/>
      <c r="WQR125" s="119"/>
      <c r="WQS125" s="119" t="s">
        <v>4</v>
      </c>
      <c r="WQT125" s="119"/>
      <c r="WQU125" s="119"/>
      <c r="WQV125" s="119"/>
      <c r="WQW125" s="119"/>
      <c r="WQX125" s="119"/>
      <c r="WQY125" s="119"/>
      <c r="WQZ125" s="119"/>
      <c r="WRA125" s="119" t="s">
        <v>4</v>
      </c>
      <c r="WRB125" s="119"/>
      <c r="WRC125" s="119"/>
      <c r="WRD125" s="119"/>
      <c r="WRE125" s="119"/>
      <c r="WRF125" s="119"/>
      <c r="WRG125" s="119"/>
      <c r="WRH125" s="119"/>
      <c r="WRI125" s="119" t="s">
        <v>4</v>
      </c>
      <c r="WRJ125" s="119"/>
      <c r="WRK125" s="119"/>
      <c r="WRL125" s="119"/>
      <c r="WRM125" s="119"/>
      <c r="WRN125" s="119"/>
      <c r="WRO125" s="119"/>
      <c r="WRP125" s="119"/>
      <c r="WRQ125" s="119" t="s">
        <v>4</v>
      </c>
      <c r="WRR125" s="119"/>
      <c r="WRS125" s="119"/>
      <c r="WRT125" s="119"/>
      <c r="WRU125" s="119"/>
      <c r="WRV125" s="119"/>
      <c r="WRW125" s="119"/>
      <c r="WRX125" s="119"/>
      <c r="WRY125" s="119" t="s">
        <v>4</v>
      </c>
      <c r="WRZ125" s="119"/>
      <c r="WSA125" s="119"/>
      <c r="WSB125" s="119"/>
      <c r="WSC125" s="119"/>
      <c r="WSD125" s="119"/>
      <c r="WSE125" s="119"/>
      <c r="WSF125" s="119"/>
      <c r="WSG125" s="119" t="s">
        <v>4</v>
      </c>
      <c r="WSH125" s="119"/>
      <c r="WSI125" s="119"/>
      <c r="WSJ125" s="119"/>
      <c r="WSK125" s="119"/>
      <c r="WSL125" s="119"/>
      <c r="WSM125" s="119"/>
      <c r="WSN125" s="119"/>
      <c r="WSO125" s="119" t="s">
        <v>4</v>
      </c>
      <c r="WSP125" s="119"/>
      <c r="WSQ125" s="119"/>
      <c r="WSR125" s="119"/>
      <c r="WSS125" s="119"/>
      <c r="WST125" s="119"/>
      <c r="WSU125" s="119"/>
      <c r="WSV125" s="119"/>
      <c r="WSW125" s="119" t="s">
        <v>4</v>
      </c>
      <c r="WSX125" s="119"/>
      <c r="WSY125" s="119"/>
      <c r="WSZ125" s="119"/>
      <c r="WTA125" s="119"/>
      <c r="WTB125" s="119"/>
      <c r="WTC125" s="119"/>
      <c r="WTD125" s="119"/>
      <c r="WTE125" s="119" t="s">
        <v>4</v>
      </c>
      <c r="WTF125" s="119"/>
      <c r="WTG125" s="119"/>
      <c r="WTH125" s="119"/>
      <c r="WTI125" s="119"/>
      <c r="WTJ125" s="119"/>
      <c r="WTK125" s="119"/>
      <c r="WTL125" s="119"/>
      <c r="WTM125" s="119" t="s">
        <v>4</v>
      </c>
      <c r="WTN125" s="119"/>
      <c r="WTO125" s="119"/>
      <c r="WTP125" s="119"/>
      <c r="WTQ125" s="119"/>
      <c r="WTR125" s="119"/>
      <c r="WTS125" s="119"/>
      <c r="WTT125" s="119"/>
      <c r="WTU125" s="119" t="s">
        <v>4</v>
      </c>
      <c r="WTV125" s="119"/>
      <c r="WTW125" s="119"/>
      <c r="WTX125" s="119"/>
      <c r="WTY125" s="119"/>
      <c r="WTZ125" s="119"/>
      <c r="WUA125" s="119"/>
      <c r="WUB125" s="119"/>
      <c r="WUC125" s="119" t="s">
        <v>4</v>
      </c>
      <c r="WUD125" s="119"/>
      <c r="WUE125" s="119"/>
      <c r="WUF125" s="119"/>
      <c r="WUG125" s="119"/>
      <c r="WUH125" s="119"/>
      <c r="WUI125" s="119"/>
      <c r="WUJ125" s="119"/>
      <c r="WUK125" s="119" t="s">
        <v>4</v>
      </c>
      <c r="WUL125" s="119"/>
      <c r="WUM125" s="119"/>
      <c r="WUN125" s="119"/>
      <c r="WUO125" s="119"/>
      <c r="WUP125" s="119"/>
      <c r="WUQ125" s="119"/>
      <c r="WUR125" s="119"/>
      <c r="WUS125" s="119" t="s">
        <v>4</v>
      </c>
      <c r="WUT125" s="119"/>
      <c r="WUU125" s="119"/>
      <c r="WUV125" s="119"/>
      <c r="WUW125" s="119"/>
      <c r="WUX125" s="119"/>
      <c r="WUY125" s="119"/>
      <c r="WUZ125" s="119"/>
      <c r="WVA125" s="119" t="s">
        <v>4</v>
      </c>
      <c r="WVB125" s="119"/>
      <c r="WVC125" s="119"/>
      <c r="WVD125" s="119"/>
      <c r="WVE125" s="119"/>
      <c r="WVF125" s="119"/>
      <c r="WVG125" s="119"/>
      <c r="WVH125" s="119"/>
      <c r="WVI125" s="119" t="s">
        <v>4</v>
      </c>
      <c r="WVJ125" s="119"/>
      <c r="WVK125" s="119"/>
      <c r="WVL125" s="119"/>
      <c r="WVM125" s="119"/>
      <c r="WVN125" s="119"/>
      <c r="WVO125" s="119"/>
      <c r="WVP125" s="119"/>
      <c r="WVQ125" s="119" t="s">
        <v>4</v>
      </c>
      <c r="WVR125" s="119"/>
      <c r="WVS125" s="119"/>
      <c r="WVT125" s="119"/>
      <c r="WVU125" s="119"/>
      <c r="WVV125" s="119"/>
      <c r="WVW125" s="119"/>
      <c r="WVX125" s="119"/>
      <c r="WVY125" s="119" t="s">
        <v>4</v>
      </c>
      <c r="WVZ125" s="119"/>
      <c r="WWA125" s="119"/>
      <c r="WWB125" s="119"/>
      <c r="WWC125" s="119"/>
      <c r="WWD125" s="119"/>
      <c r="WWE125" s="119"/>
      <c r="WWF125" s="119"/>
      <c r="WWG125" s="119" t="s">
        <v>4</v>
      </c>
      <c r="WWH125" s="119"/>
      <c r="WWI125" s="119"/>
      <c r="WWJ125" s="119"/>
      <c r="WWK125" s="119"/>
      <c r="WWL125" s="119"/>
      <c r="WWM125" s="119"/>
      <c r="WWN125" s="119"/>
      <c r="WWO125" s="119" t="s">
        <v>4</v>
      </c>
      <c r="WWP125" s="119"/>
      <c r="WWQ125" s="119"/>
      <c r="WWR125" s="119"/>
      <c r="WWS125" s="119"/>
      <c r="WWT125" s="119"/>
      <c r="WWU125" s="119"/>
      <c r="WWV125" s="119"/>
      <c r="WWW125" s="119" t="s">
        <v>4</v>
      </c>
      <c r="WWX125" s="119"/>
      <c r="WWY125" s="119"/>
      <c r="WWZ125" s="119"/>
      <c r="WXA125" s="119"/>
      <c r="WXB125" s="119"/>
      <c r="WXC125" s="119"/>
      <c r="WXD125" s="119"/>
      <c r="WXE125" s="119" t="s">
        <v>4</v>
      </c>
      <c r="WXF125" s="119"/>
      <c r="WXG125" s="119"/>
      <c r="WXH125" s="119"/>
      <c r="WXI125" s="119"/>
      <c r="WXJ125" s="119"/>
      <c r="WXK125" s="119"/>
      <c r="WXL125" s="119"/>
      <c r="WXM125" s="119" t="s">
        <v>4</v>
      </c>
      <c r="WXN125" s="119"/>
      <c r="WXO125" s="119"/>
      <c r="WXP125" s="119"/>
      <c r="WXQ125" s="119"/>
      <c r="WXR125" s="119"/>
      <c r="WXS125" s="119"/>
      <c r="WXT125" s="119"/>
      <c r="WXU125" s="119" t="s">
        <v>4</v>
      </c>
      <c r="WXV125" s="119"/>
      <c r="WXW125" s="119"/>
      <c r="WXX125" s="119"/>
      <c r="WXY125" s="119"/>
      <c r="WXZ125" s="119"/>
      <c r="WYA125" s="119"/>
      <c r="WYB125" s="119"/>
      <c r="WYC125" s="119" t="s">
        <v>4</v>
      </c>
      <c r="WYD125" s="119"/>
      <c r="WYE125" s="119"/>
      <c r="WYF125" s="119"/>
      <c r="WYG125" s="119"/>
      <c r="WYH125" s="119"/>
      <c r="WYI125" s="119"/>
      <c r="WYJ125" s="119"/>
      <c r="WYK125" s="119" t="s">
        <v>4</v>
      </c>
      <c r="WYL125" s="119"/>
      <c r="WYM125" s="119"/>
      <c r="WYN125" s="119"/>
      <c r="WYO125" s="119"/>
      <c r="WYP125" s="119"/>
      <c r="WYQ125" s="119"/>
      <c r="WYR125" s="119"/>
      <c r="WYS125" s="119" t="s">
        <v>4</v>
      </c>
      <c r="WYT125" s="119"/>
      <c r="WYU125" s="119"/>
      <c r="WYV125" s="119"/>
      <c r="WYW125" s="119"/>
      <c r="WYX125" s="119"/>
      <c r="WYY125" s="119"/>
      <c r="WYZ125" s="119"/>
      <c r="WZA125" s="119" t="s">
        <v>4</v>
      </c>
      <c r="WZB125" s="119"/>
      <c r="WZC125" s="119"/>
      <c r="WZD125" s="119"/>
      <c r="WZE125" s="119"/>
      <c r="WZF125" s="119"/>
      <c r="WZG125" s="119"/>
      <c r="WZH125" s="119"/>
      <c r="WZI125" s="119" t="s">
        <v>4</v>
      </c>
      <c r="WZJ125" s="119"/>
      <c r="WZK125" s="119"/>
      <c r="WZL125" s="119"/>
      <c r="WZM125" s="119"/>
      <c r="WZN125" s="119"/>
      <c r="WZO125" s="119"/>
      <c r="WZP125" s="119"/>
      <c r="WZQ125" s="119" t="s">
        <v>4</v>
      </c>
      <c r="WZR125" s="119"/>
      <c r="WZS125" s="119"/>
      <c r="WZT125" s="119"/>
      <c r="WZU125" s="119"/>
      <c r="WZV125" s="119"/>
      <c r="WZW125" s="119"/>
      <c r="WZX125" s="119"/>
      <c r="WZY125" s="119" t="s">
        <v>4</v>
      </c>
      <c r="WZZ125" s="119"/>
      <c r="XAA125" s="119"/>
      <c r="XAB125" s="119"/>
      <c r="XAC125" s="119"/>
      <c r="XAD125" s="119"/>
      <c r="XAE125" s="119"/>
      <c r="XAF125" s="119"/>
      <c r="XAG125" s="119" t="s">
        <v>4</v>
      </c>
      <c r="XAH125" s="119"/>
      <c r="XAI125" s="119"/>
      <c r="XAJ125" s="119"/>
      <c r="XAK125" s="119"/>
      <c r="XAL125" s="119"/>
      <c r="XAM125" s="119"/>
      <c r="XAN125" s="119"/>
      <c r="XAO125" s="119" t="s">
        <v>4</v>
      </c>
      <c r="XAP125" s="119"/>
      <c r="XAQ125" s="119"/>
      <c r="XAR125" s="119"/>
      <c r="XAS125" s="119"/>
      <c r="XAT125" s="119"/>
      <c r="XAU125" s="119"/>
      <c r="XAV125" s="119"/>
      <c r="XAW125" s="119" t="s">
        <v>4</v>
      </c>
      <c r="XAX125" s="119"/>
      <c r="XAY125" s="119"/>
      <c r="XAZ125" s="119"/>
      <c r="XBA125" s="119"/>
      <c r="XBB125" s="119"/>
      <c r="XBC125" s="119"/>
      <c r="XBD125" s="119"/>
      <c r="XBE125" s="119" t="s">
        <v>4</v>
      </c>
      <c r="XBF125" s="119"/>
      <c r="XBG125" s="119"/>
      <c r="XBH125" s="119"/>
      <c r="XBI125" s="119"/>
      <c r="XBJ125" s="119"/>
      <c r="XBK125" s="119"/>
      <c r="XBL125" s="119"/>
      <c r="XBM125" s="119" t="s">
        <v>4</v>
      </c>
      <c r="XBN125" s="119"/>
      <c r="XBO125" s="119"/>
      <c r="XBP125" s="119"/>
      <c r="XBQ125" s="119"/>
      <c r="XBR125" s="119"/>
      <c r="XBS125" s="119"/>
      <c r="XBT125" s="119"/>
      <c r="XBU125" s="119" t="s">
        <v>4</v>
      </c>
      <c r="XBV125" s="119"/>
      <c r="XBW125" s="119"/>
      <c r="XBX125" s="119"/>
      <c r="XBY125" s="119"/>
      <c r="XBZ125" s="119"/>
      <c r="XCA125" s="119"/>
      <c r="XCB125" s="119"/>
      <c r="XCC125" s="119" t="s">
        <v>4</v>
      </c>
      <c r="XCD125" s="119"/>
      <c r="XCE125" s="119"/>
      <c r="XCF125" s="119"/>
      <c r="XCG125" s="119"/>
      <c r="XCH125" s="119"/>
      <c r="XCI125" s="119"/>
      <c r="XCJ125" s="119"/>
      <c r="XCK125" s="119" t="s">
        <v>4</v>
      </c>
      <c r="XCL125" s="119"/>
      <c r="XCM125" s="119"/>
      <c r="XCN125" s="119"/>
      <c r="XCO125" s="119"/>
      <c r="XCP125" s="119"/>
      <c r="XCQ125" s="119"/>
      <c r="XCR125" s="119"/>
      <c r="XCS125" s="119" t="s">
        <v>4</v>
      </c>
      <c r="XCT125" s="119"/>
      <c r="XCU125" s="119"/>
      <c r="XCV125" s="119"/>
      <c r="XCW125" s="119"/>
      <c r="XCX125" s="119"/>
      <c r="XCY125" s="119"/>
      <c r="XCZ125" s="119"/>
      <c r="XDA125" s="119" t="s">
        <v>4</v>
      </c>
      <c r="XDB125" s="119"/>
      <c r="XDC125" s="119"/>
      <c r="XDD125" s="119"/>
      <c r="XDE125" s="119"/>
      <c r="XDF125" s="119"/>
      <c r="XDG125" s="119"/>
      <c r="XDH125" s="119"/>
      <c r="XDI125" s="119" t="s">
        <v>4</v>
      </c>
      <c r="XDJ125" s="119"/>
      <c r="XDK125" s="119"/>
      <c r="XDL125" s="119"/>
      <c r="XDM125" s="119"/>
      <c r="XDN125" s="119"/>
      <c r="XDO125" s="119"/>
      <c r="XDP125" s="119"/>
      <c r="XDQ125" s="119" t="s">
        <v>4</v>
      </c>
      <c r="XDR125" s="119"/>
      <c r="XDS125" s="119"/>
      <c r="XDT125" s="119"/>
      <c r="XDU125" s="119"/>
      <c r="XDV125" s="119"/>
      <c r="XDW125" s="119"/>
      <c r="XDX125" s="119"/>
      <c r="XDY125" s="119" t="s">
        <v>4</v>
      </c>
      <c r="XDZ125" s="119"/>
      <c r="XEA125" s="119"/>
      <c r="XEB125" s="119"/>
      <c r="XEC125" s="119"/>
      <c r="XED125" s="119"/>
      <c r="XEE125" s="119"/>
      <c r="XEF125" s="119"/>
      <c r="XEG125" s="119" t="s">
        <v>4</v>
      </c>
      <c r="XEH125" s="119"/>
      <c r="XEI125" s="119"/>
      <c r="XEJ125" s="119"/>
      <c r="XEK125" s="119"/>
      <c r="XEL125" s="119"/>
      <c r="XEM125" s="119"/>
      <c r="XEN125" s="119"/>
      <c r="XEO125" s="119" t="s">
        <v>4</v>
      </c>
      <c r="XEP125" s="119"/>
      <c r="XEQ125" s="119"/>
      <c r="XER125" s="119"/>
      <c r="XES125" s="119"/>
      <c r="XET125" s="119"/>
      <c r="XEU125" s="119"/>
      <c r="XEV125" s="119"/>
      <c r="XEW125" s="119" t="s">
        <v>4</v>
      </c>
      <c r="XEX125" s="119"/>
      <c r="XEY125" s="119"/>
      <c r="XEZ125" s="119"/>
      <c r="XFA125" s="119"/>
      <c r="XFB125" s="119"/>
      <c r="XFC125" s="119"/>
      <c r="XFD125" s="119"/>
    </row>
    <row r="126" spans="1:16384" ht="18">
      <c r="A126" s="119" t="s">
        <v>113</v>
      </c>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c r="AC126" s="119"/>
      <c r="AD126" s="119"/>
      <c r="AE126" s="119"/>
      <c r="AF126" s="119"/>
      <c r="AG126" s="119"/>
      <c r="AH126" s="119"/>
      <c r="AI126" s="119"/>
      <c r="AJ126" s="119"/>
      <c r="AK126" s="119"/>
      <c r="AL126" s="119"/>
      <c r="AM126" s="119"/>
      <c r="AN126" s="119"/>
      <c r="AO126" s="119"/>
      <c r="AP126" s="119"/>
      <c r="AQ126" s="119"/>
      <c r="AR126" s="119"/>
      <c r="AS126" s="119"/>
      <c r="AT126" s="119"/>
      <c r="AU126" s="119"/>
      <c r="AV126" s="119"/>
      <c r="AW126" s="119"/>
      <c r="AX126" s="119"/>
      <c r="AY126" s="119"/>
      <c r="AZ126" s="119"/>
      <c r="BA126" s="119"/>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t="s">
        <v>113</v>
      </c>
      <c r="BV126" s="119"/>
      <c r="BW126" s="119"/>
      <c r="BX126" s="119"/>
      <c r="BY126" s="119"/>
      <c r="BZ126" s="119"/>
      <c r="CA126" s="119"/>
      <c r="CB126" s="119"/>
      <c r="CC126" s="119" t="s">
        <v>113</v>
      </c>
      <c r="CD126" s="119"/>
      <c r="CE126" s="119"/>
      <c r="CF126" s="119"/>
      <c r="CG126" s="119"/>
      <c r="CH126" s="119"/>
      <c r="CI126" s="119"/>
      <c r="CJ126" s="119"/>
      <c r="CK126" s="119" t="s">
        <v>113</v>
      </c>
      <c r="CL126" s="119"/>
      <c r="CM126" s="119"/>
      <c r="CN126" s="119"/>
      <c r="CO126" s="119"/>
      <c r="CP126" s="119"/>
      <c r="CQ126" s="119"/>
      <c r="CR126" s="119"/>
      <c r="CS126" s="119" t="s">
        <v>113</v>
      </c>
      <c r="CT126" s="119"/>
      <c r="CU126" s="119"/>
      <c r="CV126" s="119"/>
      <c r="CW126" s="119"/>
      <c r="CX126" s="119"/>
      <c r="CY126" s="119"/>
      <c r="CZ126" s="119"/>
      <c r="DA126" s="119" t="s">
        <v>113</v>
      </c>
      <c r="DB126" s="119"/>
      <c r="DC126" s="119"/>
      <c r="DD126" s="119"/>
      <c r="DE126" s="119"/>
      <c r="DF126" s="119"/>
      <c r="DG126" s="119"/>
      <c r="DH126" s="119"/>
      <c r="DI126" s="119" t="s">
        <v>113</v>
      </c>
      <c r="DJ126" s="119"/>
      <c r="DK126" s="119"/>
      <c r="DL126" s="119"/>
      <c r="DM126" s="119"/>
      <c r="DN126" s="119"/>
      <c r="DO126" s="119"/>
      <c r="DP126" s="119"/>
      <c r="DQ126" s="119" t="s">
        <v>113</v>
      </c>
      <c r="DR126" s="119"/>
      <c r="DS126" s="119"/>
      <c r="DT126" s="119"/>
      <c r="DU126" s="119"/>
      <c r="DV126" s="119"/>
      <c r="DW126" s="119"/>
      <c r="DX126" s="119"/>
      <c r="DY126" s="119" t="s">
        <v>113</v>
      </c>
      <c r="DZ126" s="119"/>
      <c r="EA126" s="119"/>
      <c r="EB126" s="119"/>
      <c r="EC126" s="119"/>
      <c r="ED126" s="119"/>
      <c r="EE126" s="119"/>
      <c r="EF126" s="119"/>
      <c r="EG126" s="119" t="s">
        <v>113</v>
      </c>
      <c r="EH126" s="119"/>
      <c r="EI126" s="119"/>
      <c r="EJ126" s="119"/>
      <c r="EK126" s="119"/>
      <c r="EL126" s="119"/>
      <c r="EM126" s="119"/>
      <c r="EN126" s="119"/>
      <c r="EO126" s="119" t="s">
        <v>113</v>
      </c>
      <c r="EP126" s="119"/>
      <c r="EQ126" s="119"/>
      <c r="ER126" s="119"/>
      <c r="ES126" s="119"/>
      <c r="ET126" s="119"/>
      <c r="EU126" s="119"/>
      <c r="EV126" s="119"/>
      <c r="EW126" s="119" t="s">
        <v>113</v>
      </c>
      <c r="EX126" s="119"/>
      <c r="EY126" s="119"/>
      <c r="EZ126" s="119"/>
      <c r="FA126" s="119"/>
      <c r="FB126" s="119"/>
      <c r="FC126" s="119"/>
      <c r="FD126" s="119"/>
      <c r="FE126" s="119" t="s">
        <v>113</v>
      </c>
      <c r="FF126" s="119"/>
      <c r="FG126" s="119"/>
      <c r="FH126" s="119"/>
      <c r="FI126" s="119"/>
      <c r="FJ126" s="119"/>
      <c r="FK126" s="119"/>
      <c r="FL126" s="119"/>
      <c r="FM126" s="119" t="s">
        <v>113</v>
      </c>
      <c r="FN126" s="119"/>
      <c r="FO126" s="119"/>
      <c r="FP126" s="119"/>
      <c r="FQ126" s="119"/>
      <c r="FR126" s="119"/>
      <c r="FS126" s="119"/>
      <c r="FT126" s="119"/>
      <c r="FU126" s="119" t="s">
        <v>113</v>
      </c>
      <c r="FV126" s="119"/>
      <c r="FW126" s="119"/>
      <c r="FX126" s="119"/>
      <c r="FY126" s="119"/>
      <c r="FZ126" s="119"/>
      <c r="GA126" s="119"/>
      <c r="GB126" s="119"/>
      <c r="GC126" s="119" t="s">
        <v>113</v>
      </c>
      <c r="GD126" s="119"/>
      <c r="GE126" s="119"/>
      <c r="GF126" s="119"/>
      <c r="GG126" s="119"/>
      <c r="GH126" s="119"/>
      <c r="GI126" s="119"/>
      <c r="GJ126" s="119"/>
      <c r="GK126" s="119" t="s">
        <v>113</v>
      </c>
      <c r="GL126" s="119"/>
      <c r="GM126" s="119"/>
      <c r="GN126" s="119"/>
      <c r="GO126" s="119"/>
      <c r="GP126" s="119"/>
      <c r="GQ126" s="119"/>
      <c r="GR126" s="119"/>
      <c r="GS126" s="119" t="s">
        <v>113</v>
      </c>
      <c r="GT126" s="119"/>
      <c r="GU126" s="119"/>
      <c r="GV126" s="119"/>
      <c r="GW126" s="119"/>
      <c r="GX126" s="119"/>
      <c r="GY126" s="119"/>
      <c r="GZ126" s="119"/>
      <c r="HA126" s="119" t="s">
        <v>113</v>
      </c>
      <c r="HB126" s="119"/>
      <c r="HC126" s="119"/>
      <c r="HD126" s="119"/>
      <c r="HE126" s="119"/>
      <c r="HF126" s="119"/>
      <c r="HG126" s="119"/>
      <c r="HH126" s="119"/>
      <c r="HI126" s="119" t="s">
        <v>113</v>
      </c>
      <c r="HJ126" s="119"/>
      <c r="HK126" s="119"/>
      <c r="HL126" s="119"/>
      <c r="HM126" s="119"/>
      <c r="HN126" s="119"/>
      <c r="HO126" s="119"/>
      <c r="HP126" s="119"/>
      <c r="HQ126" s="119" t="s">
        <v>113</v>
      </c>
      <c r="HR126" s="119"/>
      <c r="HS126" s="119"/>
      <c r="HT126" s="119"/>
      <c r="HU126" s="119"/>
      <c r="HV126" s="119"/>
      <c r="HW126" s="119"/>
      <c r="HX126" s="119"/>
      <c r="HY126" s="119" t="s">
        <v>113</v>
      </c>
      <c r="HZ126" s="119"/>
      <c r="IA126" s="119"/>
      <c r="IB126" s="119"/>
      <c r="IC126" s="119"/>
      <c r="ID126" s="119"/>
      <c r="IE126" s="119"/>
      <c r="IF126" s="119"/>
      <c r="IG126" s="119" t="s">
        <v>113</v>
      </c>
      <c r="IH126" s="119"/>
      <c r="II126" s="119"/>
      <c r="IJ126" s="119"/>
      <c r="IK126" s="119"/>
      <c r="IL126" s="119"/>
      <c r="IM126" s="119"/>
      <c r="IN126" s="119"/>
      <c r="IO126" s="119" t="s">
        <v>113</v>
      </c>
      <c r="IP126" s="119"/>
      <c r="IQ126" s="119"/>
      <c r="IR126" s="119"/>
      <c r="IS126" s="119"/>
      <c r="IT126" s="119"/>
      <c r="IU126" s="119"/>
      <c r="IV126" s="119"/>
      <c r="IW126" s="119" t="s">
        <v>113</v>
      </c>
      <c r="IX126" s="119"/>
      <c r="IY126" s="119"/>
      <c r="IZ126" s="119"/>
      <c r="JA126" s="119"/>
      <c r="JB126" s="119"/>
      <c r="JC126" s="119"/>
      <c r="JD126" s="119"/>
      <c r="JE126" s="119" t="s">
        <v>113</v>
      </c>
      <c r="JF126" s="119"/>
      <c r="JG126" s="119"/>
      <c r="JH126" s="119"/>
      <c r="JI126" s="119"/>
      <c r="JJ126" s="119"/>
      <c r="JK126" s="119"/>
      <c r="JL126" s="119"/>
      <c r="JM126" s="119" t="s">
        <v>113</v>
      </c>
      <c r="JN126" s="119"/>
      <c r="JO126" s="119"/>
      <c r="JP126" s="119"/>
      <c r="JQ126" s="119"/>
      <c r="JR126" s="119"/>
      <c r="JS126" s="119"/>
      <c r="JT126" s="119"/>
      <c r="JU126" s="119" t="s">
        <v>113</v>
      </c>
      <c r="JV126" s="119"/>
      <c r="JW126" s="119"/>
      <c r="JX126" s="119"/>
      <c r="JY126" s="119"/>
      <c r="JZ126" s="119"/>
      <c r="KA126" s="119"/>
      <c r="KB126" s="119"/>
      <c r="KC126" s="119" t="s">
        <v>113</v>
      </c>
      <c r="KD126" s="119"/>
      <c r="KE126" s="119"/>
      <c r="KF126" s="119"/>
      <c r="KG126" s="119"/>
      <c r="KH126" s="119"/>
      <c r="KI126" s="119"/>
      <c r="KJ126" s="119"/>
      <c r="KK126" s="119" t="s">
        <v>113</v>
      </c>
      <c r="KL126" s="119"/>
      <c r="KM126" s="119"/>
      <c r="KN126" s="119"/>
      <c r="KO126" s="119"/>
      <c r="KP126" s="119"/>
      <c r="KQ126" s="119"/>
      <c r="KR126" s="119"/>
      <c r="KS126" s="119" t="s">
        <v>113</v>
      </c>
      <c r="KT126" s="119"/>
      <c r="KU126" s="119"/>
      <c r="KV126" s="119"/>
      <c r="KW126" s="119"/>
      <c r="KX126" s="119"/>
      <c r="KY126" s="119"/>
      <c r="KZ126" s="119"/>
      <c r="LA126" s="119" t="s">
        <v>113</v>
      </c>
      <c r="LB126" s="119"/>
      <c r="LC126" s="119"/>
      <c r="LD126" s="119"/>
      <c r="LE126" s="119"/>
      <c r="LF126" s="119"/>
      <c r="LG126" s="119"/>
      <c r="LH126" s="119"/>
      <c r="LI126" s="119" t="s">
        <v>113</v>
      </c>
      <c r="LJ126" s="119"/>
      <c r="LK126" s="119"/>
      <c r="LL126" s="119"/>
      <c r="LM126" s="119"/>
      <c r="LN126" s="119"/>
      <c r="LO126" s="119"/>
      <c r="LP126" s="119"/>
      <c r="LQ126" s="119" t="s">
        <v>113</v>
      </c>
      <c r="LR126" s="119"/>
      <c r="LS126" s="119"/>
      <c r="LT126" s="119"/>
      <c r="LU126" s="119"/>
      <c r="LV126" s="119"/>
      <c r="LW126" s="119"/>
      <c r="LX126" s="119"/>
      <c r="LY126" s="119" t="s">
        <v>113</v>
      </c>
      <c r="LZ126" s="119"/>
      <c r="MA126" s="119"/>
      <c r="MB126" s="119"/>
      <c r="MC126" s="119"/>
      <c r="MD126" s="119"/>
      <c r="ME126" s="119"/>
      <c r="MF126" s="119"/>
      <c r="MG126" s="119" t="s">
        <v>113</v>
      </c>
      <c r="MH126" s="119"/>
      <c r="MI126" s="119"/>
      <c r="MJ126" s="119"/>
      <c r="MK126" s="119"/>
      <c r="ML126" s="119"/>
      <c r="MM126" s="119"/>
      <c r="MN126" s="119"/>
      <c r="MO126" s="119" t="s">
        <v>113</v>
      </c>
      <c r="MP126" s="119"/>
      <c r="MQ126" s="119"/>
      <c r="MR126" s="119"/>
      <c r="MS126" s="119"/>
      <c r="MT126" s="119"/>
      <c r="MU126" s="119"/>
      <c r="MV126" s="119"/>
      <c r="MW126" s="119" t="s">
        <v>113</v>
      </c>
      <c r="MX126" s="119"/>
      <c r="MY126" s="119"/>
      <c r="MZ126" s="119"/>
      <c r="NA126" s="119"/>
      <c r="NB126" s="119"/>
      <c r="NC126" s="119"/>
      <c r="ND126" s="119"/>
      <c r="NE126" s="119" t="s">
        <v>113</v>
      </c>
      <c r="NF126" s="119"/>
      <c r="NG126" s="119"/>
      <c r="NH126" s="119"/>
      <c r="NI126" s="119"/>
      <c r="NJ126" s="119"/>
      <c r="NK126" s="119"/>
      <c r="NL126" s="119"/>
      <c r="NM126" s="119" t="s">
        <v>113</v>
      </c>
      <c r="NN126" s="119"/>
      <c r="NO126" s="119"/>
      <c r="NP126" s="119"/>
      <c r="NQ126" s="119"/>
      <c r="NR126" s="119"/>
      <c r="NS126" s="119"/>
      <c r="NT126" s="119"/>
      <c r="NU126" s="119" t="s">
        <v>113</v>
      </c>
      <c r="NV126" s="119"/>
      <c r="NW126" s="119"/>
      <c r="NX126" s="119"/>
      <c r="NY126" s="119"/>
      <c r="NZ126" s="119"/>
      <c r="OA126" s="119"/>
      <c r="OB126" s="119"/>
      <c r="OC126" s="119" t="s">
        <v>113</v>
      </c>
      <c r="OD126" s="119"/>
      <c r="OE126" s="119"/>
      <c r="OF126" s="119"/>
      <c r="OG126" s="119"/>
      <c r="OH126" s="119"/>
      <c r="OI126" s="119"/>
      <c r="OJ126" s="119"/>
      <c r="OK126" s="119" t="s">
        <v>113</v>
      </c>
      <c r="OL126" s="119"/>
      <c r="OM126" s="119"/>
      <c r="ON126" s="119"/>
      <c r="OO126" s="119"/>
      <c r="OP126" s="119"/>
      <c r="OQ126" s="119"/>
      <c r="OR126" s="119"/>
      <c r="OS126" s="119" t="s">
        <v>113</v>
      </c>
      <c r="OT126" s="119"/>
      <c r="OU126" s="119"/>
      <c r="OV126" s="119"/>
      <c r="OW126" s="119"/>
      <c r="OX126" s="119"/>
      <c r="OY126" s="119"/>
      <c r="OZ126" s="119"/>
      <c r="PA126" s="119" t="s">
        <v>113</v>
      </c>
      <c r="PB126" s="119"/>
      <c r="PC126" s="119"/>
      <c r="PD126" s="119"/>
      <c r="PE126" s="119"/>
      <c r="PF126" s="119"/>
      <c r="PG126" s="119"/>
      <c r="PH126" s="119"/>
      <c r="PI126" s="119" t="s">
        <v>113</v>
      </c>
      <c r="PJ126" s="119"/>
      <c r="PK126" s="119"/>
      <c r="PL126" s="119"/>
      <c r="PM126" s="119"/>
      <c r="PN126" s="119"/>
      <c r="PO126" s="119"/>
      <c r="PP126" s="119"/>
      <c r="PQ126" s="119" t="s">
        <v>113</v>
      </c>
      <c r="PR126" s="119"/>
      <c r="PS126" s="119"/>
      <c r="PT126" s="119"/>
      <c r="PU126" s="119"/>
      <c r="PV126" s="119"/>
      <c r="PW126" s="119"/>
      <c r="PX126" s="119"/>
      <c r="PY126" s="119" t="s">
        <v>113</v>
      </c>
      <c r="PZ126" s="119"/>
      <c r="QA126" s="119"/>
      <c r="QB126" s="119"/>
      <c r="QC126" s="119"/>
      <c r="QD126" s="119"/>
      <c r="QE126" s="119"/>
      <c r="QF126" s="119"/>
      <c r="QG126" s="119" t="s">
        <v>113</v>
      </c>
      <c r="QH126" s="119"/>
      <c r="QI126" s="119"/>
      <c r="QJ126" s="119"/>
      <c r="QK126" s="119"/>
      <c r="QL126" s="119"/>
      <c r="QM126" s="119"/>
      <c r="QN126" s="119"/>
      <c r="QO126" s="119" t="s">
        <v>113</v>
      </c>
      <c r="QP126" s="119"/>
      <c r="QQ126" s="119"/>
      <c r="QR126" s="119"/>
      <c r="QS126" s="119"/>
      <c r="QT126" s="119"/>
      <c r="QU126" s="119"/>
      <c r="QV126" s="119"/>
      <c r="QW126" s="119" t="s">
        <v>113</v>
      </c>
      <c r="QX126" s="119"/>
      <c r="QY126" s="119"/>
      <c r="QZ126" s="119"/>
      <c r="RA126" s="119"/>
      <c r="RB126" s="119"/>
      <c r="RC126" s="119"/>
      <c r="RD126" s="119"/>
      <c r="RE126" s="119" t="s">
        <v>113</v>
      </c>
      <c r="RF126" s="119"/>
      <c r="RG126" s="119"/>
      <c r="RH126" s="119"/>
      <c r="RI126" s="119"/>
      <c r="RJ126" s="119"/>
      <c r="RK126" s="119"/>
      <c r="RL126" s="119"/>
      <c r="RM126" s="119" t="s">
        <v>113</v>
      </c>
      <c r="RN126" s="119"/>
      <c r="RO126" s="119"/>
      <c r="RP126" s="119"/>
      <c r="RQ126" s="119"/>
      <c r="RR126" s="119"/>
      <c r="RS126" s="119"/>
      <c r="RT126" s="119"/>
      <c r="RU126" s="119" t="s">
        <v>113</v>
      </c>
      <c r="RV126" s="119"/>
      <c r="RW126" s="119"/>
      <c r="RX126" s="119"/>
      <c r="RY126" s="119"/>
      <c r="RZ126" s="119"/>
      <c r="SA126" s="119"/>
      <c r="SB126" s="119"/>
      <c r="SC126" s="119" t="s">
        <v>113</v>
      </c>
      <c r="SD126" s="119"/>
      <c r="SE126" s="119"/>
      <c r="SF126" s="119"/>
      <c r="SG126" s="119"/>
      <c r="SH126" s="119"/>
      <c r="SI126" s="119"/>
      <c r="SJ126" s="119"/>
      <c r="SK126" s="119" t="s">
        <v>113</v>
      </c>
      <c r="SL126" s="119"/>
      <c r="SM126" s="119"/>
      <c r="SN126" s="119"/>
      <c r="SO126" s="119"/>
      <c r="SP126" s="119"/>
      <c r="SQ126" s="119"/>
      <c r="SR126" s="119"/>
      <c r="SS126" s="119" t="s">
        <v>113</v>
      </c>
      <c r="ST126" s="119"/>
      <c r="SU126" s="119"/>
      <c r="SV126" s="119"/>
      <c r="SW126" s="119"/>
      <c r="SX126" s="119"/>
      <c r="SY126" s="119"/>
      <c r="SZ126" s="119"/>
      <c r="TA126" s="119" t="s">
        <v>113</v>
      </c>
      <c r="TB126" s="119"/>
      <c r="TC126" s="119"/>
      <c r="TD126" s="119"/>
      <c r="TE126" s="119"/>
      <c r="TF126" s="119"/>
      <c r="TG126" s="119"/>
      <c r="TH126" s="119"/>
      <c r="TI126" s="119" t="s">
        <v>113</v>
      </c>
      <c r="TJ126" s="119"/>
      <c r="TK126" s="119"/>
      <c r="TL126" s="119"/>
      <c r="TM126" s="119"/>
      <c r="TN126" s="119"/>
      <c r="TO126" s="119"/>
      <c r="TP126" s="119"/>
      <c r="TQ126" s="119" t="s">
        <v>113</v>
      </c>
      <c r="TR126" s="119"/>
      <c r="TS126" s="119"/>
      <c r="TT126" s="119"/>
      <c r="TU126" s="119"/>
      <c r="TV126" s="119"/>
      <c r="TW126" s="119"/>
      <c r="TX126" s="119"/>
      <c r="TY126" s="119" t="s">
        <v>113</v>
      </c>
      <c r="TZ126" s="119"/>
      <c r="UA126" s="119"/>
      <c r="UB126" s="119"/>
      <c r="UC126" s="119"/>
      <c r="UD126" s="119"/>
      <c r="UE126" s="119"/>
      <c r="UF126" s="119"/>
      <c r="UG126" s="119" t="s">
        <v>113</v>
      </c>
      <c r="UH126" s="119"/>
      <c r="UI126" s="119"/>
      <c r="UJ126" s="119"/>
      <c r="UK126" s="119"/>
      <c r="UL126" s="119"/>
      <c r="UM126" s="119"/>
      <c r="UN126" s="119"/>
      <c r="UO126" s="119" t="s">
        <v>113</v>
      </c>
      <c r="UP126" s="119"/>
      <c r="UQ126" s="119"/>
      <c r="UR126" s="119"/>
      <c r="US126" s="119"/>
      <c r="UT126" s="119"/>
      <c r="UU126" s="119"/>
      <c r="UV126" s="119"/>
      <c r="UW126" s="119" t="s">
        <v>113</v>
      </c>
      <c r="UX126" s="119"/>
      <c r="UY126" s="119"/>
      <c r="UZ126" s="119"/>
      <c r="VA126" s="119"/>
      <c r="VB126" s="119"/>
      <c r="VC126" s="119"/>
      <c r="VD126" s="119"/>
      <c r="VE126" s="119" t="s">
        <v>113</v>
      </c>
      <c r="VF126" s="119"/>
      <c r="VG126" s="119"/>
      <c r="VH126" s="119"/>
      <c r="VI126" s="119"/>
      <c r="VJ126" s="119"/>
      <c r="VK126" s="119"/>
      <c r="VL126" s="119"/>
      <c r="VM126" s="119" t="s">
        <v>113</v>
      </c>
      <c r="VN126" s="119"/>
      <c r="VO126" s="119"/>
      <c r="VP126" s="119"/>
      <c r="VQ126" s="119"/>
      <c r="VR126" s="119"/>
      <c r="VS126" s="119"/>
      <c r="VT126" s="119"/>
      <c r="VU126" s="119" t="s">
        <v>113</v>
      </c>
      <c r="VV126" s="119"/>
      <c r="VW126" s="119"/>
      <c r="VX126" s="119"/>
      <c r="VY126" s="119"/>
      <c r="VZ126" s="119"/>
      <c r="WA126" s="119"/>
      <c r="WB126" s="119"/>
      <c r="WC126" s="119" t="s">
        <v>113</v>
      </c>
      <c r="WD126" s="119"/>
      <c r="WE126" s="119"/>
      <c r="WF126" s="119"/>
      <c r="WG126" s="119"/>
      <c r="WH126" s="119"/>
      <c r="WI126" s="119"/>
      <c r="WJ126" s="119"/>
      <c r="WK126" s="119" t="s">
        <v>113</v>
      </c>
      <c r="WL126" s="119"/>
      <c r="WM126" s="119"/>
      <c r="WN126" s="119"/>
      <c r="WO126" s="119"/>
      <c r="WP126" s="119"/>
      <c r="WQ126" s="119"/>
      <c r="WR126" s="119"/>
      <c r="WS126" s="119" t="s">
        <v>113</v>
      </c>
      <c r="WT126" s="119"/>
      <c r="WU126" s="119"/>
      <c r="WV126" s="119"/>
      <c r="WW126" s="119"/>
      <c r="WX126" s="119"/>
      <c r="WY126" s="119"/>
      <c r="WZ126" s="119"/>
      <c r="XA126" s="119" t="s">
        <v>113</v>
      </c>
      <c r="XB126" s="119"/>
      <c r="XC126" s="119"/>
      <c r="XD126" s="119"/>
      <c r="XE126" s="119"/>
      <c r="XF126" s="119"/>
      <c r="XG126" s="119"/>
      <c r="XH126" s="119"/>
      <c r="XI126" s="119" t="s">
        <v>113</v>
      </c>
      <c r="XJ126" s="119"/>
      <c r="XK126" s="119"/>
      <c r="XL126" s="119"/>
      <c r="XM126" s="119"/>
      <c r="XN126" s="119"/>
      <c r="XO126" s="119"/>
      <c r="XP126" s="119"/>
      <c r="XQ126" s="119" t="s">
        <v>113</v>
      </c>
      <c r="XR126" s="119"/>
      <c r="XS126" s="119"/>
      <c r="XT126" s="119"/>
      <c r="XU126" s="119"/>
      <c r="XV126" s="119"/>
      <c r="XW126" s="119"/>
      <c r="XX126" s="119"/>
      <c r="XY126" s="119" t="s">
        <v>113</v>
      </c>
      <c r="XZ126" s="119"/>
      <c r="YA126" s="119"/>
      <c r="YB126" s="119"/>
      <c r="YC126" s="119"/>
      <c r="YD126" s="119"/>
      <c r="YE126" s="119"/>
      <c r="YF126" s="119"/>
      <c r="YG126" s="119" t="s">
        <v>113</v>
      </c>
      <c r="YH126" s="119"/>
      <c r="YI126" s="119"/>
      <c r="YJ126" s="119"/>
      <c r="YK126" s="119"/>
      <c r="YL126" s="119"/>
      <c r="YM126" s="119"/>
      <c r="YN126" s="119"/>
      <c r="YO126" s="119" t="s">
        <v>113</v>
      </c>
      <c r="YP126" s="119"/>
      <c r="YQ126" s="119"/>
      <c r="YR126" s="119"/>
      <c r="YS126" s="119"/>
      <c r="YT126" s="119"/>
      <c r="YU126" s="119"/>
      <c r="YV126" s="119"/>
      <c r="YW126" s="119" t="s">
        <v>113</v>
      </c>
      <c r="YX126" s="119"/>
      <c r="YY126" s="119"/>
      <c r="YZ126" s="119"/>
      <c r="ZA126" s="119"/>
      <c r="ZB126" s="119"/>
      <c r="ZC126" s="119"/>
      <c r="ZD126" s="119"/>
      <c r="ZE126" s="119" t="s">
        <v>113</v>
      </c>
      <c r="ZF126" s="119"/>
      <c r="ZG126" s="119"/>
      <c r="ZH126" s="119"/>
      <c r="ZI126" s="119"/>
      <c r="ZJ126" s="119"/>
      <c r="ZK126" s="119"/>
      <c r="ZL126" s="119"/>
      <c r="ZM126" s="119" t="s">
        <v>113</v>
      </c>
      <c r="ZN126" s="119"/>
      <c r="ZO126" s="119"/>
      <c r="ZP126" s="119"/>
      <c r="ZQ126" s="119"/>
      <c r="ZR126" s="119"/>
      <c r="ZS126" s="119"/>
      <c r="ZT126" s="119"/>
      <c r="ZU126" s="119" t="s">
        <v>113</v>
      </c>
      <c r="ZV126" s="119"/>
      <c r="ZW126" s="119"/>
      <c r="ZX126" s="119"/>
      <c r="ZY126" s="119"/>
      <c r="ZZ126" s="119"/>
      <c r="AAA126" s="119"/>
      <c r="AAB126" s="119"/>
      <c r="AAC126" s="119" t="s">
        <v>113</v>
      </c>
      <c r="AAD126" s="119"/>
      <c r="AAE126" s="119"/>
      <c r="AAF126" s="119"/>
      <c r="AAG126" s="119"/>
      <c r="AAH126" s="119"/>
      <c r="AAI126" s="119"/>
      <c r="AAJ126" s="119"/>
      <c r="AAK126" s="119" t="s">
        <v>113</v>
      </c>
      <c r="AAL126" s="119"/>
      <c r="AAM126" s="119"/>
      <c r="AAN126" s="119"/>
      <c r="AAO126" s="119"/>
      <c r="AAP126" s="119"/>
      <c r="AAQ126" s="119"/>
      <c r="AAR126" s="119"/>
      <c r="AAS126" s="119" t="s">
        <v>113</v>
      </c>
      <c r="AAT126" s="119"/>
      <c r="AAU126" s="119"/>
      <c r="AAV126" s="119"/>
      <c r="AAW126" s="119"/>
      <c r="AAX126" s="119"/>
      <c r="AAY126" s="119"/>
      <c r="AAZ126" s="119"/>
      <c r="ABA126" s="119" t="s">
        <v>113</v>
      </c>
      <c r="ABB126" s="119"/>
      <c r="ABC126" s="119"/>
      <c r="ABD126" s="119"/>
      <c r="ABE126" s="119"/>
      <c r="ABF126" s="119"/>
      <c r="ABG126" s="119"/>
      <c r="ABH126" s="119"/>
      <c r="ABI126" s="119" t="s">
        <v>113</v>
      </c>
      <c r="ABJ126" s="119"/>
      <c r="ABK126" s="119"/>
      <c r="ABL126" s="119"/>
      <c r="ABM126" s="119"/>
      <c r="ABN126" s="119"/>
      <c r="ABO126" s="119"/>
      <c r="ABP126" s="119"/>
      <c r="ABQ126" s="119" t="s">
        <v>113</v>
      </c>
      <c r="ABR126" s="119"/>
      <c r="ABS126" s="119"/>
      <c r="ABT126" s="119"/>
      <c r="ABU126" s="119"/>
      <c r="ABV126" s="119"/>
      <c r="ABW126" s="119"/>
      <c r="ABX126" s="119"/>
      <c r="ABY126" s="119" t="s">
        <v>113</v>
      </c>
      <c r="ABZ126" s="119"/>
      <c r="ACA126" s="119"/>
      <c r="ACB126" s="119"/>
      <c r="ACC126" s="119"/>
      <c r="ACD126" s="119"/>
      <c r="ACE126" s="119"/>
      <c r="ACF126" s="119"/>
      <c r="ACG126" s="119" t="s">
        <v>113</v>
      </c>
      <c r="ACH126" s="119"/>
      <c r="ACI126" s="119"/>
      <c r="ACJ126" s="119"/>
      <c r="ACK126" s="119"/>
      <c r="ACL126" s="119"/>
      <c r="ACM126" s="119"/>
      <c r="ACN126" s="119"/>
      <c r="ACO126" s="119" t="s">
        <v>113</v>
      </c>
      <c r="ACP126" s="119"/>
      <c r="ACQ126" s="119"/>
      <c r="ACR126" s="119"/>
      <c r="ACS126" s="119"/>
      <c r="ACT126" s="119"/>
      <c r="ACU126" s="119"/>
      <c r="ACV126" s="119"/>
      <c r="ACW126" s="119" t="s">
        <v>113</v>
      </c>
      <c r="ACX126" s="119"/>
      <c r="ACY126" s="119"/>
      <c r="ACZ126" s="119"/>
      <c r="ADA126" s="119"/>
      <c r="ADB126" s="119"/>
      <c r="ADC126" s="119"/>
      <c r="ADD126" s="119"/>
      <c r="ADE126" s="119" t="s">
        <v>113</v>
      </c>
      <c r="ADF126" s="119"/>
      <c r="ADG126" s="119"/>
      <c r="ADH126" s="119"/>
      <c r="ADI126" s="119"/>
      <c r="ADJ126" s="119"/>
      <c r="ADK126" s="119"/>
      <c r="ADL126" s="119"/>
      <c r="ADM126" s="119" t="s">
        <v>113</v>
      </c>
      <c r="ADN126" s="119"/>
      <c r="ADO126" s="119"/>
      <c r="ADP126" s="119"/>
      <c r="ADQ126" s="119"/>
      <c r="ADR126" s="119"/>
      <c r="ADS126" s="119"/>
      <c r="ADT126" s="119"/>
      <c r="ADU126" s="119" t="s">
        <v>113</v>
      </c>
      <c r="ADV126" s="119"/>
      <c r="ADW126" s="119"/>
      <c r="ADX126" s="119"/>
      <c r="ADY126" s="119"/>
      <c r="ADZ126" s="119"/>
      <c r="AEA126" s="119"/>
      <c r="AEB126" s="119"/>
      <c r="AEC126" s="119" t="s">
        <v>113</v>
      </c>
      <c r="AED126" s="119"/>
      <c r="AEE126" s="119"/>
      <c r="AEF126" s="119"/>
      <c r="AEG126" s="119"/>
      <c r="AEH126" s="119"/>
      <c r="AEI126" s="119"/>
      <c r="AEJ126" s="119"/>
      <c r="AEK126" s="119" t="s">
        <v>113</v>
      </c>
      <c r="AEL126" s="119"/>
      <c r="AEM126" s="119"/>
      <c r="AEN126" s="119"/>
      <c r="AEO126" s="119"/>
      <c r="AEP126" s="119"/>
      <c r="AEQ126" s="119"/>
      <c r="AER126" s="119"/>
      <c r="AES126" s="119" t="s">
        <v>113</v>
      </c>
      <c r="AET126" s="119"/>
      <c r="AEU126" s="119"/>
      <c r="AEV126" s="119"/>
      <c r="AEW126" s="119"/>
      <c r="AEX126" s="119"/>
      <c r="AEY126" s="119"/>
      <c r="AEZ126" s="119"/>
      <c r="AFA126" s="119" t="s">
        <v>113</v>
      </c>
      <c r="AFB126" s="119"/>
      <c r="AFC126" s="119"/>
      <c r="AFD126" s="119"/>
      <c r="AFE126" s="119"/>
      <c r="AFF126" s="119"/>
      <c r="AFG126" s="119"/>
      <c r="AFH126" s="119"/>
      <c r="AFI126" s="119" t="s">
        <v>113</v>
      </c>
      <c r="AFJ126" s="119"/>
      <c r="AFK126" s="119"/>
      <c r="AFL126" s="119"/>
      <c r="AFM126" s="119"/>
      <c r="AFN126" s="119"/>
      <c r="AFO126" s="119"/>
      <c r="AFP126" s="119"/>
      <c r="AFQ126" s="119" t="s">
        <v>113</v>
      </c>
      <c r="AFR126" s="119"/>
      <c r="AFS126" s="119"/>
      <c r="AFT126" s="119"/>
      <c r="AFU126" s="119"/>
      <c r="AFV126" s="119"/>
      <c r="AFW126" s="119"/>
      <c r="AFX126" s="119"/>
      <c r="AFY126" s="119" t="s">
        <v>113</v>
      </c>
      <c r="AFZ126" s="119"/>
      <c r="AGA126" s="119"/>
      <c r="AGB126" s="119"/>
      <c r="AGC126" s="119"/>
      <c r="AGD126" s="119"/>
      <c r="AGE126" s="119"/>
      <c r="AGF126" s="119"/>
      <c r="AGG126" s="119" t="s">
        <v>113</v>
      </c>
      <c r="AGH126" s="119"/>
      <c r="AGI126" s="119"/>
      <c r="AGJ126" s="119"/>
      <c r="AGK126" s="119"/>
      <c r="AGL126" s="119"/>
      <c r="AGM126" s="119"/>
      <c r="AGN126" s="119"/>
      <c r="AGO126" s="119" t="s">
        <v>113</v>
      </c>
      <c r="AGP126" s="119"/>
      <c r="AGQ126" s="119"/>
      <c r="AGR126" s="119"/>
      <c r="AGS126" s="119"/>
      <c r="AGT126" s="119"/>
      <c r="AGU126" s="119"/>
      <c r="AGV126" s="119"/>
      <c r="AGW126" s="119" t="s">
        <v>113</v>
      </c>
      <c r="AGX126" s="119"/>
      <c r="AGY126" s="119"/>
      <c r="AGZ126" s="119"/>
      <c r="AHA126" s="119"/>
      <c r="AHB126" s="119"/>
      <c r="AHC126" s="119"/>
      <c r="AHD126" s="119"/>
      <c r="AHE126" s="119" t="s">
        <v>113</v>
      </c>
      <c r="AHF126" s="119"/>
      <c r="AHG126" s="119"/>
      <c r="AHH126" s="119"/>
      <c r="AHI126" s="119"/>
      <c r="AHJ126" s="119"/>
      <c r="AHK126" s="119"/>
      <c r="AHL126" s="119"/>
      <c r="AHM126" s="119" t="s">
        <v>113</v>
      </c>
      <c r="AHN126" s="119"/>
      <c r="AHO126" s="119"/>
      <c r="AHP126" s="119"/>
      <c r="AHQ126" s="119"/>
      <c r="AHR126" s="119"/>
      <c r="AHS126" s="119"/>
      <c r="AHT126" s="119"/>
      <c r="AHU126" s="119" t="s">
        <v>113</v>
      </c>
      <c r="AHV126" s="119"/>
      <c r="AHW126" s="119"/>
      <c r="AHX126" s="119"/>
      <c r="AHY126" s="119"/>
      <c r="AHZ126" s="119"/>
      <c r="AIA126" s="119"/>
      <c r="AIB126" s="119"/>
      <c r="AIC126" s="119" t="s">
        <v>113</v>
      </c>
      <c r="AID126" s="119"/>
      <c r="AIE126" s="119"/>
      <c r="AIF126" s="119"/>
      <c r="AIG126" s="119"/>
      <c r="AIH126" s="119"/>
      <c r="AII126" s="119"/>
      <c r="AIJ126" s="119"/>
      <c r="AIK126" s="119" t="s">
        <v>113</v>
      </c>
      <c r="AIL126" s="119"/>
      <c r="AIM126" s="119"/>
      <c r="AIN126" s="119"/>
      <c r="AIO126" s="119"/>
      <c r="AIP126" s="119"/>
      <c r="AIQ126" s="119"/>
      <c r="AIR126" s="119"/>
      <c r="AIS126" s="119" t="s">
        <v>113</v>
      </c>
      <c r="AIT126" s="119"/>
      <c r="AIU126" s="119"/>
      <c r="AIV126" s="119"/>
      <c r="AIW126" s="119"/>
      <c r="AIX126" s="119"/>
      <c r="AIY126" s="119"/>
      <c r="AIZ126" s="119"/>
      <c r="AJA126" s="119" t="s">
        <v>113</v>
      </c>
      <c r="AJB126" s="119"/>
      <c r="AJC126" s="119"/>
      <c r="AJD126" s="119"/>
      <c r="AJE126" s="119"/>
      <c r="AJF126" s="119"/>
      <c r="AJG126" s="119"/>
      <c r="AJH126" s="119"/>
      <c r="AJI126" s="119" t="s">
        <v>113</v>
      </c>
      <c r="AJJ126" s="119"/>
      <c r="AJK126" s="119"/>
      <c r="AJL126" s="119"/>
      <c r="AJM126" s="119"/>
      <c r="AJN126" s="119"/>
      <c r="AJO126" s="119"/>
      <c r="AJP126" s="119"/>
      <c r="AJQ126" s="119" t="s">
        <v>113</v>
      </c>
      <c r="AJR126" s="119"/>
      <c r="AJS126" s="119"/>
      <c r="AJT126" s="119"/>
      <c r="AJU126" s="119"/>
      <c r="AJV126" s="119"/>
      <c r="AJW126" s="119"/>
      <c r="AJX126" s="119"/>
      <c r="AJY126" s="119" t="s">
        <v>113</v>
      </c>
      <c r="AJZ126" s="119"/>
      <c r="AKA126" s="119"/>
      <c r="AKB126" s="119"/>
      <c r="AKC126" s="119"/>
      <c r="AKD126" s="119"/>
      <c r="AKE126" s="119"/>
      <c r="AKF126" s="119"/>
      <c r="AKG126" s="119" t="s">
        <v>113</v>
      </c>
      <c r="AKH126" s="119"/>
      <c r="AKI126" s="119"/>
      <c r="AKJ126" s="119"/>
      <c r="AKK126" s="119"/>
      <c r="AKL126" s="119"/>
      <c r="AKM126" s="119"/>
      <c r="AKN126" s="119"/>
      <c r="AKO126" s="119" t="s">
        <v>113</v>
      </c>
      <c r="AKP126" s="119"/>
      <c r="AKQ126" s="119"/>
      <c r="AKR126" s="119"/>
      <c r="AKS126" s="119"/>
      <c r="AKT126" s="119"/>
      <c r="AKU126" s="119"/>
      <c r="AKV126" s="119"/>
      <c r="AKW126" s="119" t="s">
        <v>113</v>
      </c>
      <c r="AKX126" s="119"/>
      <c r="AKY126" s="119"/>
      <c r="AKZ126" s="119"/>
      <c r="ALA126" s="119"/>
      <c r="ALB126" s="119"/>
      <c r="ALC126" s="119"/>
      <c r="ALD126" s="119"/>
      <c r="ALE126" s="119" t="s">
        <v>113</v>
      </c>
      <c r="ALF126" s="119"/>
      <c r="ALG126" s="119"/>
      <c r="ALH126" s="119"/>
      <c r="ALI126" s="119"/>
      <c r="ALJ126" s="119"/>
      <c r="ALK126" s="119"/>
      <c r="ALL126" s="119"/>
      <c r="ALM126" s="119" t="s">
        <v>113</v>
      </c>
      <c r="ALN126" s="119"/>
      <c r="ALO126" s="119"/>
      <c r="ALP126" s="119"/>
      <c r="ALQ126" s="119"/>
      <c r="ALR126" s="119"/>
      <c r="ALS126" s="119"/>
      <c r="ALT126" s="119"/>
      <c r="ALU126" s="119" t="s">
        <v>113</v>
      </c>
      <c r="ALV126" s="119"/>
      <c r="ALW126" s="119"/>
      <c r="ALX126" s="119"/>
      <c r="ALY126" s="119"/>
      <c r="ALZ126" s="119"/>
      <c r="AMA126" s="119"/>
      <c r="AMB126" s="119"/>
      <c r="AMC126" s="119" t="s">
        <v>113</v>
      </c>
      <c r="AMD126" s="119"/>
      <c r="AME126" s="119"/>
      <c r="AMF126" s="119"/>
      <c r="AMG126" s="119"/>
      <c r="AMH126" s="119"/>
      <c r="AMI126" s="119"/>
      <c r="AMJ126" s="119"/>
      <c r="AMK126" s="119" t="s">
        <v>113</v>
      </c>
      <c r="AML126" s="119"/>
      <c r="AMM126" s="119"/>
      <c r="AMN126" s="119"/>
      <c r="AMO126" s="119"/>
      <c r="AMP126" s="119"/>
      <c r="AMQ126" s="119"/>
      <c r="AMR126" s="119"/>
      <c r="AMS126" s="119" t="s">
        <v>113</v>
      </c>
      <c r="AMT126" s="119"/>
      <c r="AMU126" s="119"/>
      <c r="AMV126" s="119"/>
      <c r="AMW126" s="119"/>
      <c r="AMX126" s="119"/>
      <c r="AMY126" s="119"/>
      <c r="AMZ126" s="119"/>
      <c r="ANA126" s="119" t="s">
        <v>113</v>
      </c>
      <c r="ANB126" s="119"/>
      <c r="ANC126" s="119"/>
      <c r="AND126" s="119"/>
      <c r="ANE126" s="119"/>
      <c r="ANF126" s="119"/>
      <c r="ANG126" s="119"/>
      <c r="ANH126" s="119"/>
      <c r="ANI126" s="119" t="s">
        <v>113</v>
      </c>
      <c r="ANJ126" s="119"/>
      <c r="ANK126" s="119"/>
      <c r="ANL126" s="119"/>
      <c r="ANM126" s="119"/>
      <c r="ANN126" s="119"/>
      <c r="ANO126" s="119"/>
      <c r="ANP126" s="119"/>
      <c r="ANQ126" s="119" t="s">
        <v>113</v>
      </c>
      <c r="ANR126" s="119"/>
      <c r="ANS126" s="119"/>
      <c r="ANT126" s="119"/>
      <c r="ANU126" s="119"/>
      <c r="ANV126" s="119"/>
      <c r="ANW126" s="119"/>
      <c r="ANX126" s="119"/>
      <c r="ANY126" s="119" t="s">
        <v>113</v>
      </c>
      <c r="ANZ126" s="119"/>
      <c r="AOA126" s="119"/>
      <c r="AOB126" s="119"/>
      <c r="AOC126" s="119"/>
      <c r="AOD126" s="119"/>
      <c r="AOE126" s="119"/>
      <c r="AOF126" s="119"/>
      <c r="AOG126" s="119" t="s">
        <v>113</v>
      </c>
      <c r="AOH126" s="119"/>
      <c r="AOI126" s="119"/>
      <c r="AOJ126" s="119"/>
      <c r="AOK126" s="119"/>
      <c r="AOL126" s="119"/>
      <c r="AOM126" s="119"/>
      <c r="AON126" s="119"/>
      <c r="AOO126" s="119" t="s">
        <v>113</v>
      </c>
      <c r="AOP126" s="119"/>
      <c r="AOQ126" s="119"/>
      <c r="AOR126" s="119"/>
      <c r="AOS126" s="119"/>
      <c r="AOT126" s="119"/>
      <c r="AOU126" s="119"/>
      <c r="AOV126" s="119"/>
      <c r="AOW126" s="119" t="s">
        <v>113</v>
      </c>
      <c r="AOX126" s="119"/>
      <c r="AOY126" s="119"/>
      <c r="AOZ126" s="119"/>
      <c r="APA126" s="119"/>
      <c r="APB126" s="119"/>
      <c r="APC126" s="119"/>
      <c r="APD126" s="119"/>
      <c r="APE126" s="119" t="s">
        <v>113</v>
      </c>
      <c r="APF126" s="119"/>
      <c r="APG126" s="119"/>
      <c r="APH126" s="119"/>
      <c r="API126" s="119"/>
      <c r="APJ126" s="119"/>
      <c r="APK126" s="119"/>
      <c r="APL126" s="119"/>
      <c r="APM126" s="119" t="s">
        <v>113</v>
      </c>
      <c r="APN126" s="119"/>
      <c r="APO126" s="119"/>
      <c r="APP126" s="119"/>
      <c r="APQ126" s="119"/>
      <c r="APR126" s="119"/>
      <c r="APS126" s="119"/>
      <c r="APT126" s="119"/>
      <c r="APU126" s="119" t="s">
        <v>113</v>
      </c>
      <c r="APV126" s="119"/>
      <c r="APW126" s="119"/>
      <c r="APX126" s="119"/>
      <c r="APY126" s="119"/>
      <c r="APZ126" s="119"/>
      <c r="AQA126" s="119"/>
      <c r="AQB126" s="119"/>
      <c r="AQC126" s="119" t="s">
        <v>113</v>
      </c>
      <c r="AQD126" s="119"/>
      <c r="AQE126" s="119"/>
      <c r="AQF126" s="119"/>
      <c r="AQG126" s="119"/>
      <c r="AQH126" s="119"/>
      <c r="AQI126" s="119"/>
      <c r="AQJ126" s="119"/>
      <c r="AQK126" s="119" t="s">
        <v>113</v>
      </c>
      <c r="AQL126" s="119"/>
      <c r="AQM126" s="119"/>
      <c r="AQN126" s="119"/>
      <c r="AQO126" s="119"/>
      <c r="AQP126" s="119"/>
      <c r="AQQ126" s="119"/>
      <c r="AQR126" s="119"/>
      <c r="AQS126" s="119" t="s">
        <v>113</v>
      </c>
      <c r="AQT126" s="119"/>
      <c r="AQU126" s="119"/>
      <c r="AQV126" s="119"/>
      <c r="AQW126" s="119"/>
      <c r="AQX126" s="119"/>
      <c r="AQY126" s="119"/>
      <c r="AQZ126" s="119"/>
      <c r="ARA126" s="119" t="s">
        <v>113</v>
      </c>
      <c r="ARB126" s="119"/>
      <c r="ARC126" s="119"/>
      <c r="ARD126" s="119"/>
      <c r="ARE126" s="119"/>
      <c r="ARF126" s="119"/>
      <c r="ARG126" s="119"/>
      <c r="ARH126" s="119"/>
      <c r="ARI126" s="119" t="s">
        <v>113</v>
      </c>
      <c r="ARJ126" s="119"/>
      <c r="ARK126" s="119"/>
      <c r="ARL126" s="119"/>
      <c r="ARM126" s="119"/>
      <c r="ARN126" s="119"/>
      <c r="ARO126" s="119"/>
      <c r="ARP126" s="119"/>
      <c r="ARQ126" s="119" t="s">
        <v>113</v>
      </c>
      <c r="ARR126" s="119"/>
      <c r="ARS126" s="119"/>
      <c r="ART126" s="119"/>
      <c r="ARU126" s="119"/>
      <c r="ARV126" s="119"/>
      <c r="ARW126" s="119"/>
      <c r="ARX126" s="119"/>
      <c r="ARY126" s="119" t="s">
        <v>113</v>
      </c>
      <c r="ARZ126" s="119"/>
      <c r="ASA126" s="119"/>
      <c r="ASB126" s="119"/>
      <c r="ASC126" s="119"/>
      <c r="ASD126" s="119"/>
      <c r="ASE126" s="119"/>
      <c r="ASF126" s="119"/>
      <c r="ASG126" s="119" t="s">
        <v>113</v>
      </c>
      <c r="ASH126" s="119"/>
      <c r="ASI126" s="119"/>
      <c r="ASJ126" s="119"/>
      <c r="ASK126" s="119"/>
      <c r="ASL126" s="119"/>
      <c r="ASM126" s="119"/>
      <c r="ASN126" s="119"/>
      <c r="ASO126" s="119" t="s">
        <v>113</v>
      </c>
      <c r="ASP126" s="119"/>
      <c r="ASQ126" s="119"/>
      <c r="ASR126" s="119"/>
      <c r="ASS126" s="119"/>
      <c r="AST126" s="119"/>
      <c r="ASU126" s="119"/>
      <c r="ASV126" s="119"/>
      <c r="ASW126" s="119" t="s">
        <v>113</v>
      </c>
      <c r="ASX126" s="119"/>
      <c r="ASY126" s="119"/>
      <c r="ASZ126" s="119"/>
      <c r="ATA126" s="119"/>
      <c r="ATB126" s="119"/>
      <c r="ATC126" s="119"/>
      <c r="ATD126" s="119"/>
      <c r="ATE126" s="119" t="s">
        <v>113</v>
      </c>
      <c r="ATF126" s="119"/>
      <c r="ATG126" s="119"/>
      <c r="ATH126" s="119"/>
      <c r="ATI126" s="119"/>
      <c r="ATJ126" s="119"/>
      <c r="ATK126" s="119"/>
      <c r="ATL126" s="119"/>
      <c r="ATM126" s="119" t="s">
        <v>113</v>
      </c>
      <c r="ATN126" s="119"/>
      <c r="ATO126" s="119"/>
      <c r="ATP126" s="119"/>
      <c r="ATQ126" s="119"/>
      <c r="ATR126" s="119"/>
      <c r="ATS126" s="119"/>
      <c r="ATT126" s="119"/>
      <c r="ATU126" s="119" t="s">
        <v>113</v>
      </c>
      <c r="ATV126" s="119"/>
      <c r="ATW126" s="119"/>
      <c r="ATX126" s="119"/>
      <c r="ATY126" s="119"/>
      <c r="ATZ126" s="119"/>
      <c r="AUA126" s="119"/>
      <c r="AUB126" s="119"/>
      <c r="AUC126" s="119" t="s">
        <v>113</v>
      </c>
      <c r="AUD126" s="119"/>
      <c r="AUE126" s="119"/>
      <c r="AUF126" s="119"/>
      <c r="AUG126" s="119"/>
      <c r="AUH126" s="119"/>
      <c r="AUI126" s="119"/>
      <c r="AUJ126" s="119"/>
      <c r="AUK126" s="119" t="s">
        <v>113</v>
      </c>
      <c r="AUL126" s="119"/>
      <c r="AUM126" s="119"/>
      <c r="AUN126" s="119"/>
      <c r="AUO126" s="119"/>
      <c r="AUP126" s="119"/>
      <c r="AUQ126" s="119"/>
      <c r="AUR126" s="119"/>
      <c r="AUS126" s="119" t="s">
        <v>113</v>
      </c>
      <c r="AUT126" s="119"/>
      <c r="AUU126" s="119"/>
      <c r="AUV126" s="119"/>
      <c r="AUW126" s="119"/>
      <c r="AUX126" s="119"/>
      <c r="AUY126" s="119"/>
      <c r="AUZ126" s="119"/>
      <c r="AVA126" s="119" t="s">
        <v>113</v>
      </c>
      <c r="AVB126" s="119"/>
      <c r="AVC126" s="119"/>
      <c r="AVD126" s="119"/>
      <c r="AVE126" s="119"/>
      <c r="AVF126" s="119"/>
      <c r="AVG126" s="119"/>
      <c r="AVH126" s="119"/>
      <c r="AVI126" s="119" t="s">
        <v>113</v>
      </c>
      <c r="AVJ126" s="119"/>
      <c r="AVK126" s="119"/>
      <c r="AVL126" s="119"/>
      <c r="AVM126" s="119"/>
      <c r="AVN126" s="119"/>
      <c r="AVO126" s="119"/>
      <c r="AVP126" s="119"/>
      <c r="AVQ126" s="119" t="s">
        <v>113</v>
      </c>
      <c r="AVR126" s="119"/>
      <c r="AVS126" s="119"/>
      <c r="AVT126" s="119"/>
      <c r="AVU126" s="119"/>
      <c r="AVV126" s="119"/>
      <c r="AVW126" s="119"/>
      <c r="AVX126" s="119"/>
      <c r="AVY126" s="119" t="s">
        <v>113</v>
      </c>
      <c r="AVZ126" s="119"/>
      <c r="AWA126" s="119"/>
      <c r="AWB126" s="119"/>
      <c r="AWC126" s="119"/>
      <c r="AWD126" s="119"/>
      <c r="AWE126" s="119"/>
      <c r="AWF126" s="119"/>
      <c r="AWG126" s="119" t="s">
        <v>113</v>
      </c>
      <c r="AWH126" s="119"/>
      <c r="AWI126" s="119"/>
      <c r="AWJ126" s="119"/>
      <c r="AWK126" s="119"/>
      <c r="AWL126" s="119"/>
      <c r="AWM126" s="119"/>
      <c r="AWN126" s="119"/>
      <c r="AWO126" s="119" t="s">
        <v>113</v>
      </c>
      <c r="AWP126" s="119"/>
      <c r="AWQ126" s="119"/>
      <c r="AWR126" s="119"/>
      <c r="AWS126" s="119"/>
      <c r="AWT126" s="119"/>
      <c r="AWU126" s="119"/>
      <c r="AWV126" s="119"/>
      <c r="AWW126" s="119" t="s">
        <v>113</v>
      </c>
      <c r="AWX126" s="119"/>
      <c r="AWY126" s="119"/>
      <c r="AWZ126" s="119"/>
      <c r="AXA126" s="119"/>
      <c r="AXB126" s="119"/>
      <c r="AXC126" s="119"/>
      <c r="AXD126" s="119"/>
      <c r="AXE126" s="119" t="s">
        <v>113</v>
      </c>
      <c r="AXF126" s="119"/>
      <c r="AXG126" s="119"/>
      <c r="AXH126" s="119"/>
      <c r="AXI126" s="119"/>
      <c r="AXJ126" s="119"/>
      <c r="AXK126" s="119"/>
      <c r="AXL126" s="119"/>
      <c r="AXM126" s="119" t="s">
        <v>113</v>
      </c>
      <c r="AXN126" s="119"/>
      <c r="AXO126" s="119"/>
      <c r="AXP126" s="119"/>
      <c r="AXQ126" s="119"/>
      <c r="AXR126" s="119"/>
      <c r="AXS126" s="119"/>
      <c r="AXT126" s="119"/>
      <c r="AXU126" s="119" t="s">
        <v>113</v>
      </c>
      <c r="AXV126" s="119"/>
      <c r="AXW126" s="119"/>
      <c r="AXX126" s="119"/>
      <c r="AXY126" s="119"/>
      <c r="AXZ126" s="119"/>
      <c r="AYA126" s="119"/>
      <c r="AYB126" s="119"/>
      <c r="AYC126" s="119" t="s">
        <v>113</v>
      </c>
      <c r="AYD126" s="119"/>
      <c r="AYE126" s="119"/>
      <c r="AYF126" s="119"/>
      <c r="AYG126" s="119"/>
      <c r="AYH126" s="119"/>
      <c r="AYI126" s="119"/>
      <c r="AYJ126" s="119"/>
      <c r="AYK126" s="119" t="s">
        <v>113</v>
      </c>
      <c r="AYL126" s="119"/>
      <c r="AYM126" s="119"/>
      <c r="AYN126" s="119"/>
      <c r="AYO126" s="119"/>
      <c r="AYP126" s="119"/>
      <c r="AYQ126" s="119"/>
      <c r="AYR126" s="119"/>
      <c r="AYS126" s="119" t="s">
        <v>113</v>
      </c>
      <c r="AYT126" s="119"/>
      <c r="AYU126" s="119"/>
      <c r="AYV126" s="119"/>
      <c r="AYW126" s="119"/>
      <c r="AYX126" s="119"/>
      <c r="AYY126" s="119"/>
      <c r="AYZ126" s="119"/>
      <c r="AZA126" s="119" t="s">
        <v>113</v>
      </c>
      <c r="AZB126" s="119"/>
      <c r="AZC126" s="119"/>
      <c r="AZD126" s="119"/>
      <c r="AZE126" s="119"/>
      <c r="AZF126" s="119"/>
      <c r="AZG126" s="119"/>
      <c r="AZH126" s="119"/>
      <c r="AZI126" s="119" t="s">
        <v>113</v>
      </c>
      <c r="AZJ126" s="119"/>
      <c r="AZK126" s="119"/>
      <c r="AZL126" s="119"/>
      <c r="AZM126" s="119"/>
      <c r="AZN126" s="119"/>
      <c r="AZO126" s="119"/>
      <c r="AZP126" s="119"/>
      <c r="AZQ126" s="119" t="s">
        <v>113</v>
      </c>
      <c r="AZR126" s="119"/>
      <c r="AZS126" s="119"/>
      <c r="AZT126" s="119"/>
      <c r="AZU126" s="119"/>
      <c r="AZV126" s="119"/>
      <c r="AZW126" s="119"/>
      <c r="AZX126" s="119"/>
      <c r="AZY126" s="119" t="s">
        <v>113</v>
      </c>
      <c r="AZZ126" s="119"/>
      <c r="BAA126" s="119"/>
      <c r="BAB126" s="119"/>
      <c r="BAC126" s="119"/>
      <c r="BAD126" s="119"/>
      <c r="BAE126" s="119"/>
      <c r="BAF126" s="119"/>
      <c r="BAG126" s="119" t="s">
        <v>113</v>
      </c>
      <c r="BAH126" s="119"/>
      <c r="BAI126" s="119"/>
      <c r="BAJ126" s="119"/>
      <c r="BAK126" s="119"/>
      <c r="BAL126" s="119"/>
      <c r="BAM126" s="119"/>
      <c r="BAN126" s="119"/>
      <c r="BAO126" s="119" t="s">
        <v>113</v>
      </c>
      <c r="BAP126" s="119"/>
      <c r="BAQ126" s="119"/>
      <c r="BAR126" s="119"/>
      <c r="BAS126" s="119"/>
      <c r="BAT126" s="119"/>
      <c r="BAU126" s="119"/>
      <c r="BAV126" s="119"/>
      <c r="BAW126" s="119" t="s">
        <v>113</v>
      </c>
      <c r="BAX126" s="119"/>
      <c r="BAY126" s="119"/>
      <c r="BAZ126" s="119"/>
      <c r="BBA126" s="119"/>
      <c r="BBB126" s="119"/>
      <c r="BBC126" s="119"/>
      <c r="BBD126" s="119"/>
      <c r="BBE126" s="119" t="s">
        <v>113</v>
      </c>
      <c r="BBF126" s="119"/>
      <c r="BBG126" s="119"/>
      <c r="BBH126" s="119"/>
      <c r="BBI126" s="119"/>
      <c r="BBJ126" s="119"/>
      <c r="BBK126" s="119"/>
      <c r="BBL126" s="119"/>
      <c r="BBM126" s="119" t="s">
        <v>113</v>
      </c>
      <c r="BBN126" s="119"/>
      <c r="BBO126" s="119"/>
      <c r="BBP126" s="119"/>
      <c r="BBQ126" s="119"/>
      <c r="BBR126" s="119"/>
      <c r="BBS126" s="119"/>
      <c r="BBT126" s="119"/>
      <c r="BBU126" s="119" t="s">
        <v>113</v>
      </c>
      <c r="BBV126" s="119"/>
      <c r="BBW126" s="119"/>
      <c r="BBX126" s="119"/>
      <c r="BBY126" s="119"/>
      <c r="BBZ126" s="119"/>
      <c r="BCA126" s="119"/>
      <c r="BCB126" s="119"/>
      <c r="BCC126" s="119" t="s">
        <v>113</v>
      </c>
      <c r="BCD126" s="119"/>
      <c r="BCE126" s="119"/>
      <c r="BCF126" s="119"/>
      <c r="BCG126" s="119"/>
      <c r="BCH126" s="119"/>
      <c r="BCI126" s="119"/>
      <c r="BCJ126" s="119"/>
      <c r="BCK126" s="119" t="s">
        <v>113</v>
      </c>
      <c r="BCL126" s="119"/>
      <c r="BCM126" s="119"/>
      <c r="BCN126" s="119"/>
      <c r="BCO126" s="119"/>
      <c r="BCP126" s="119"/>
      <c r="BCQ126" s="119"/>
      <c r="BCR126" s="119"/>
      <c r="BCS126" s="119" t="s">
        <v>113</v>
      </c>
      <c r="BCT126" s="119"/>
      <c r="BCU126" s="119"/>
      <c r="BCV126" s="119"/>
      <c r="BCW126" s="119"/>
      <c r="BCX126" s="119"/>
      <c r="BCY126" s="119"/>
      <c r="BCZ126" s="119"/>
      <c r="BDA126" s="119" t="s">
        <v>113</v>
      </c>
      <c r="BDB126" s="119"/>
      <c r="BDC126" s="119"/>
      <c r="BDD126" s="119"/>
      <c r="BDE126" s="119"/>
      <c r="BDF126" s="119"/>
      <c r="BDG126" s="119"/>
      <c r="BDH126" s="119"/>
      <c r="BDI126" s="119" t="s">
        <v>113</v>
      </c>
      <c r="BDJ126" s="119"/>
      <c r="BDK126" s="119"/>
      <c r="BDL126" s="119"/>
      <c r="BDM126" s="119"/>
      <c r="BDN126" s="119"/>
      <c r="BDO126" s="119"/>
      <c r="BDP126" s="119"/>
      <c r="BDQ126" s="119" t="s">
        <v>113</v>
      </c>
      <c r="BDR126" s="119"/>
      <c r="BDS126" s="119"/>
      <c r="BDT126" s="119"/>
      <c r="BDU126" s="119"/>
      <c r="BDV126" s="119"/>
      <c r="BDW126" s="119"/>
      <c r="BDX126" s="119"/>
      <c r="BDY126" s="119" t="s">
        <v>113</v>
      </c>
      <c r="BDZ126" s="119"/>
      <c r="BEA126" s="119"/>
      <c r="BEB126" s="119"/>
      <c r="BEC126" s="119"/>
      <c r="BED126" s="119"/>
      <c r="BEE126" s="119"/>
      <c r="BEF126" s="119"/>
      <c r="BEG126" s="119" t="s">
        <v>113</v>
      </c>
      <c r="BEH126" s="119"/>
      <c r="BEI126" s="119"/>
      <c r="BEJ126" s="119"/>
      <c r="BEK126" s="119"/>
      <c r="BEL126" s="119"/>
      <c r="BEM126" s="119"/>
      <c r="BEN126" s="119"/>
      <c r="BEO126" s="119" t="s">
        <v>113</v>
      </c>
      <c r="BEP126" s="119"/>
      <c r="BEQ126" s="119"/>
      <c r="BER126" s="119"/>
      <c r="BES126" s="119"/>
      <c r="BET126" s="119"/>
      <c r="BEU126" s="119"/>
      <c r="BEV126" s="119"/>
      <c r="BEW126" s="119" t="s">
        <v>113</v>
      </c>
      <c r="BEX126" s="119"/>
      <c r="BEY126" s="119"/>
      <c r="BEZ126" s="119"/>
      <c r="BFA126" s="119"/>
      <c r="BFB126" s="119"/>
      <c r="BFC126" s="119"/>
      <c r="BFD126" s="119"/>
      <c r="BFE126" s="119" t="s">
        <v>113</v>
      </c>
      <c r="BFF126" s="119"/>
      <c r="BFG126" s="119"/>
      <c r="BFH126" s="119"/>
      <c r="BFI126" s="119"/>
      <c r="BFJ126" s="119"/>
      <c r="BFK126" s="119"/>
      <c r="BFL126" s="119"/>
      <c r="BFM126" s="119" t="s">
        <v>113</v>
      </c>
      <c r="BFN126" s="119"/>
      <c r="BFO126" s="119"/>
      <c r="BFP126" s="119"/>
      <c r="BFQ126" s="119"/>
      <c r="BFR126" s="119"/>
      <c r="BFS126" s="119"/>
      <c r="BFT126" s="119"/>
      <c r="BFU126" s="119" t="s">
        <v>113</v>
      </c>
      <c r="BFV126" s="119"/>
      <c r="BFW126" s="119"/>
      <c r="BFX126" s="119"/>
      <c r="BFY126" s="119"/>
      <c r="BFZ126" s="119"/>
      <c r="BGA126" s="119"/>
      <c r="BGB126" s="119"/>
      <c r="BGC126" s="119" t="s">
        <v>113</v>
      </c>
      <c r="BGD126" s="119"/>
      <c r="BGE126" s="119"/>
      <c r="BGF126" s="119"/>
      <c r="BGG126" s="119"/>
      <c r="BGH126" s="119"/>
      <c r="BGI126" s="119"/>
      <c r="BGJ126" s="119"/>
      <c r="BGK126" s="119" t="s">
        <v>113</v>
      </c>
      <c r="BGL126" s="119"/>
      <c r="BGM126" s="119"/>
      <c r="BGN126" s="119"/>
      <c r="BGO126" s="119"/>
      <c r="BGP126" s="119"/>
      <c r="BGQ126" s="119"/>
      <c r="BGR126" s="119"/>
      <c r="BGS126" s="119" t="s">
        <v>113</v>
      </c>
      <c r="BGT126" s="119"/>
      <c r="BGU126" s="119"/>
      <c r="BGV126" s="119"/>
      <c r="BGW126" s="119"/>
      <c r="BGX126" s="119"/>
      <c r="BGY126" s="119"/>
      <c r="BGZ126" s="119"/>
      <c r="BHA126" s="119" t="s">
        <v>113</v>
      </c>
      <c r="BHB126" s="119"/>
      <c r="BHC126" s="119"/>
      <c r="BHD126" s="119"/>
      <c r="BHE126" s="119"/>
      <c r="BHF126" s="119"/>
      <c r="BHG126" s="119"/>
      <c r="BHH126" s="119"/>
      <c r="BHI126" s="119" t="s">
        <v>113</v>
      </c>
      <c r="BHJ126" s="119"/>
      <c r="BHK126" s="119"/>
      <c r="BHL126" s="119"/>
      <c r="BHM126" s="119"/>
      <c r="BHN126" s="119"/>
      <c r="BHO126" s="119"/>
      <c r="BHP126" s="119"/>
      <c r="BHQ126" s="119" t="s">
        <v>113</v>
      </c>
      <c r="BHR126" s="119"/>
      <c r="BHS126" s="119"/>
      <c r="BHT126" s="119"/>
      <c r="BHU126" s="119"/>
      <c r="BHV126" s="119"/>
      <c r="BHW126" s="119"/>
      <c r="BHX126" s="119"/>
      <c r="BHY126" s="119" t="s">
        <v>113</v>
      </c>
      <c r="BHZ126" s="119"/>
      <c r="BIA126" s="119"/>
      <c r="BIB126" s="119"/>
      <c r="BIC126" s="119"/>
      <c r="BID126" s="119"/>
      <c r="BIE126" s="119"/>
      <c r="BIF126" s="119"/>
      <c r="BIG126" s="119" t="s">
        <v>113</v>
      </c>
      <c r="BIH126" s="119"/>
      <c r="BII126" s="119"/>
      <c r="BIJ126" s="119"/>
      <c r="BIK126" s="119"/>
      <c r="BIL126" s="119"/>
      <c r="BIM126" s="119"/>
      <c r="BIN126" s="119"/>
      <c r="BIO126" s="119" t="s">
        <v>113</v>
      </c>
      <c r="BIP126" s="119"/>
      <c r="BIQ126" s="119"/>
      <c r="BIR126" s="119"/>
      <c r="BIS126" s="119"/>
      <c r="BIT126" s="119"/>
      <c r="BIU126" s="119"/>
      <c r="BIV126" s="119"/>
      <c r="BIW126" s="119" t="s">
        <v>113</v>
      </c>
      <c r="BIX126" s="119"/>
      <c r="BIY126" s="119"/>
      <c r="BIZ126" s="119"/>
      <c r="BJA126" s="119"/>
      <c r="BJB126" s="119"/>
      <c r="BJC126" s="119"/>
      <c r="BJD126" s="119"/>
      <c r="BJE126" s="119" t="s">
        <v>113</v>
      </c>
      <c r="BJF126" s="119"/>
      <c r="BJG126" s="119"/>
      <c r="BJH126" s="119"/>
      <c r="BJI126" s="119"/>
      <c r="BJJ126" s="119"/>
      <c r="BJK126" s="119"/>
      <c r="BJL126" s="119"/>
      <c r="BJM126" s="119" t="s">
        <v>113</v>
      </c>
      <c r="BJN126" s="119"/>
      <c r="BJO126" s="119"/>
      <c r="BJP126" s="119"/>
      <c r="BJQ126" s="119"/>
      <c r="BJR126" s="119"/>
      <c r="BJS126" s="119"/>
      <c r="BJT126" s="119"/>
      <c r="BJU126" s="119" t="s">
        <v>113</v>
      </c>
      <c r="BJV126" s="119"/>
      <c r="BJW126" s="119"/>
      <c r="BJX126" s="119"/>
      <c r="BJY126" s="119"/>
      <c r="BJZ126" s="119"/>
      <c r="BKA126" s="119"/>
      <c r="BKB126" s="119"/>
      <c r="BKC126" s="119" t="s">
        <v>113</v>
      </c>
      <c r="BKD126" s="119"/>
      <c r="BKE126" s="119"/>
      <c r="BKF126" s="119"/>
      <c r="BKG126" s="119"/>
      <c r="BKH126" s="119"/>
      <c r="BKI126" s="119"/>
      <c r="BKJ126" s="119"/>
      <c r="BKK126" s="119" t="s">
        <v>113</v>
      </c>
      <c r="BKL126" s="119"/>
      <c r="BKM126" s="119"/>
      <c r="BKN126" s="119"/>
      <c r="BKO126" s="119"/>
      <c r="BKP126" s="119"/>
      <c r="BKQ126" s="119"/>
      <c r="BKR126" s="119"/>
      <c r="BKS126" s="119" t="s">
        <v>113</v>
      </c>
      <c r="BKT126" s="119"/>
      <c r="BKU126" s="119"/>
      <c r="BKV126" s="119"/>
      <c r="BKW126" s="119"/>
      <c r="BKX126" s="119"/>
      <c r="BKY126" s="119"/>
      <c r="BKZ126" s="119"/>
      <c r="BLA126" s="119" t="s">
        <v>113</v>
      </c>
      <c r="BLB126" s="119"/>
      <c r="BLC126" s="119"/>
      <c r="BLD126" s="119"/>
      <c r="BLE126" s="119"/>
      <c r="BLF126" s="119"/>
      <c r="BLG126" s="119"/>
      <c r="BLH126" s="119"/>
      <c r="BLI126" s="119" t="s">
        <v>113</v>
      </c>
      <c r="BLJ126" s="119"/>
      <c r="BLK126" s="119"/>
      <c r="BLL126" s="119"/>
      <c r="BLM126" s="119"/>
      <c r="BLN126" s="119"/>
      <c r="BLO126" s="119"/>
      <c r="BLP126" s="119"/>
      <c r="BLQ126" s="119" t="s">
        <v>113</v>
      </c>
      <c r="BLR126" s="119"/>
      <c r="BLS126" s="119"/>
      <c r="BLT126" s="119"/>
      <c r="BLU126" s="119"/>
      <c r="BLV126" s="119"/>
      <c r="BLW126" s="119"/>
      <c r="BLX126" s="119"/>
      <c r="BLY126" s="119" t="s">
        <v>113</v>
      </c>
      <c r="BLZ126" s="119"/>
      <c r="BMA126" s="119"/>
      <c r="BMB126" s="119"/>
      <c r="BMC126" s="119"/>
      <c r="BMD126" s="119"/>
      <c r="BME126" s="119"/>
      <c r="BMF126" s="119"/>
      <c r="BMG126" s="119" t="s">
        <v>113</v>
      </c>
      <c r="BMH126" s="119"/>
      <c r="BMI126" s="119"/>
      <c r="BMJ126" s="119"/>
      <c r="BMK126" s="119"/>
      <c r="BML126" s="119"/>
      <c r="BMM126" s="119"/>
      <c r="BMN126" s="119"/>
      <c r="BMO126" s="119" t="s">
        <v>113</v>
      </c>
      <c r="BMP126" s="119"/>
      <c r="BMQ126" s="119"/>
      <c r="BMR126" s="119"/>
      <c r="BMS126" s="119"/>
      <c r="BMT126" s="119"/>
      <c r="BMU126" s="119"/>
      <c r="BMV126" s="119"/>
      <c r="BMW126" s="119" t="s">
        <v>113</v>
      </c>
      <c r="BMX126" s="119"/>
      <c r="BMY126" s="119"/>
      <c r="BMZ126" s="119"/>
      <c r="BNA126" s="119"/>
      <c r="BNB126" s="119"/>
      <c r="BNC126" s="119"/>
      <c r="BND126" s="119"/>
      <c r="BNE126" s="119" t="s">
        <v>113</v>
      </c>
      <c r="BNF126" s="119"/>
      <c r="BNG126" s="119"/>
      <c r="BNH126" s="119"/>
      <c r="BNI126" s="119"/>
      <c r="BNJ126" s="119"/>
      <c r="BNK126" s="119"/>
      <c r="BNL126" s="119"/>
      <c r="BNM126" s="119" t="s">
        <v>113</v>
      </c>
      <c r="BNN126" s="119"/>
      <c r="BNO126" s="119"/>
      <c r="BNP126" s="119"/>
      <c r="BNQ126" s="119"/>
      <c r="BNR126" s="119"/>
      <c r="BNS126" s="119"/>
      <c r="BNT126" s="119"/>
      <c r="BNU126" s="119" t="s">
        <v>113</v>
      </c>
      <c r="BNV126" s="119"/>
      <c r="BNW126" s="119"/>
      <c r="BNX126" s="119"/>
      <c r="BNY126" s="119"/>
      <c r="BNZ126" s="119"/>
      <c r="BOA126" s="119"/>
      <c r="BOB126" s="119"/>
      <c r="BOC126" s="119" t="s">
        <v>113</v>
      </c>
      <c r="BOD126" s="119"/>
      <c r="BOE126" s="119"/>
      <c r="BOF126" s="119"/>
      <c r="BOG126" s="119"/>
      <c r="BOH126" s="119"/>
      <c r="BOI126" s="119"/>
      <c r="BOJ126" s="119"/>
      <c r="BOK126" s="119" t="s">
        <v>113</v>
      </c>
      <c r="BOL126" s="119"/>
      <c r="BOM126" s="119"/>
      <c r="BON126" s="119"/>
      <c r="BOO126" s="119"/>
      <c r="BOP126" s="119"/>
      <c r="BOQ126" s="119"/>
      <c r="BOR126" s="119"/>
      <c r="BOS126" s="119" t="s">
        <v>113</v>
      </c>
      <c r="BOT126" s="119"/>
      <c r="BOU126" s="119"/>
      <c r="BOV126" s="119"/>
      <c r="BOW126" s="119"/>
      <c r="BOX126" s="119"/>
      <c r="BOY126" s="119"/>
      <c r="BOZ126" s="119"/>
      <c r="BPA126" s="119" t="s">
        <v>113</v>
      </c>
      <c r="BPB126" s="119"/>
      <c r="BPC126" s="119"/>
      <c r="BPD126" s="119"/>
      <c r="BPE126" s="119"/>
      <c r="BPF126" s="119"/>
      <c r="BPG126" s="119"/>
      <c r="BPH126" s="119"/>
      <c r="BPI126" s="119" t="s">
        <v>113</v>
      </c>
      <c r="BPJ126" s="119"/>
      <c r="BPK126" s="119"/>
      <c r="BPL126" s="119"/>
      <c r="BPM126" s="119"/>
      <c r="BPN126" s="119"/>
      <c r="BPO126" s="119"/>
      <c r="BPP126" s="119"/>
      <c r="BPQ126" s="119" t="s">
        <v>113</v>
      </c>
      <c r="BPR126" s="119"/>
      <c r="BPS126" s="119"/>
      <c r="BPT126" s="119"/>
      <c r="BPU126" s="119"/>
      <c r="BPV126" s="119"/>
      <c r="BPW126" s="119"/>
      <c r="BPX126" s="119"/>
      <c r="BPY126" s="119" t="s">
        <v>113</v>
      </c>
      <c r="BPZ126" s="119"/>
      <c r="BQA126" s="119"/>
      <c r="BQB126" s="119"/>
      <c r="BQC126" s="119"/>
      <c r="BQD126" s="119"/>
      <c r="BQE126" s="119"/>
      <c r="BQF126" s="119"/>
      <c r="BQG126" s="119" t="s">
        <v>113</v>
      </c>
      <c r="BQH126" s="119"/>
      <c r="BQI126" s="119"/>
      <c r="BQJ126" s="119"/>
      <c r="BQK126" s="119"/>
      <c r="BQL126" s="119"/>
      <c r="BQM126" s="119"/>
      <c r="BQN126" s="119"/>
      <c r="BQO126" s="119" t="s">
        <v>113</v>
      </c>
      <c r="BQP126" s="119"/>
      <c r="BQQ126" s="119"/>
      <c r="BQR126" s="119"/>
      <c r="BQS126" s="119"/>
      <c r="BQT126" s="119"/>
      <c r="BQU126" s="119"/>
      <c r="BQV126" s="119"/>
      <c r="BQW126" s="119" t="s">
        <v>113</v>
      </c>
      <c r="BQX126" s="119"/>
      <c r="BQY126" s="119"/>
      <c r="BQZ126" s="119"/>
      <c r="BRA126" s="119"/>
      <c r="BRB126" s="119"/>
      <c r="BRC126" s="119"/>
      <c r="BRD126" s="119"/>
      <c r="BRE126" s="119" t="s">
        <v>113</v>
      </c>
      <c r="BRF126" s="119"/>
      <c r="BRG126" s="119"/>
      <c r="BRH126" s="119"/>
      <c r="BRI126" s="119"/>
      <c r="BRJ126" s="119"/>
      <c r="BRK126" s="119"/>
      <c r="BRL126" s="119"/>
      <c r="BRM126" s="119" t="s">
        <v>113</v>
      </c>
      <c r="BRN126" s="119"/>
      <c r="BRO126" s="119"/>
      <c r="BRP126" s="119"/>
      <c r="BRQ126" s="119"/>
      <c r="BRR126" s="119"/>
      <c r="BRS126" s="119"/>
      <c r="BRT126" s="119"/>
      <c r="BRU126" s="119" t="s">
        <v>113</v>
      </c>
      <c r="BRV126" s="119"/>
      <c r="BRW126" s="119"/>
      <c r="BRX126" s="119"/>
      <c r="BRY126" s="119"/>
      <c r="BRZ126" s="119"/>
      <c r="BSA126" s="119"/>
      <c r="BSB126" s="119"/>
      <c r="BSC126" s="119" t="s">
        <v>113</v>
      </c>
      <c r="BSD126" s="119"/>
      <c r="BSE126" s="119"/>
      <c r="BSF126" s="119"/>
      <c r="BSG126" s="119"/>
      <c r="BSH126" s="119"/>
      <c r="BSI126" s="119"/>
      <c r="BSJ126" s="119"/>
      <c r="BSK126" s="119" t="s">
        <v>113</v>
      </c>
      <c r="BSL126" s="119"/>
      <c r="BSM126" s="119"/>
      <c r="BSN126" s="119"/>
      <c r="BSO126" s="119"/>
      <c r="BSP126" s="119"/>
      <c r="BSQ126" s="119"/>
      <c r="BSR126" s="119"/>
      <c r="BSS126" s="119" t="s">
        <v>113</v>
      </c>
      <c r="BST126" s="119"/>
      <c r="BSU126" s="119"/>
      <c r="BSV126" s="119"/>
      <c r="BSW126" s="119"/>
      <c r="BSX126" s="119"/>
      <c r="BSY126" s="119"/>
      <c r="BSZ126" s="119"/>
      <c r="BTA126" s="119" t="s">
        <v>113</v>
      </c>
      <c r="BTB126" s="119"/>
      <c r="BTC126" s="119"/>
      <c r="BTD126" s="119"/>
      <c r="BTE126" s="119"/>
      <c r="BTF126" s="119"/>
      <c r="BTG126" s="119"/>
      <c r="BTH126" s="119"/>
      <c r="BTI126" s="119" t="s">
        <v>113</v>
      </c>
      <c r="BTJ126" s="119"/>
      <c r="BTK126" s="119"/>
      <c r="BTL126" s="119"/>
      <c r="BTM126" s="119"/>
      <c r="BTN126" s="119"/>
      <c r="BTO126" s="119"/>
      <c r="BTP126" s="119"/>
      <c r="BTQ126" s="119" t="s">
        <v>113</v>
      </c>
      <c r="BTR126" s="119"/>
      <c r="BTS126" s="119"/>
      <c r="BTT126" s="119"/>
      <c r="BTU126" s="119"/>
      <c r="BTV126" s="119"/>
      <c r="BTW126" s="119"/>
      <c r="BTX126" s="119"/>
      <c r="BTY126" s="119" t="s">
        <v>113</v>
      </c>
      <c r="BTZ126" s="119"/>
      <c r="BUA126" s="119"/>
      <c r="BUB126" s="119"/>
      <c r="BUC126" s="119"/>
      <c r="BUD126" s="119"/>
      <c r="BUE126" s="119"/>
      <c r="BUF126" s="119"/>
      <c r="BUG126" s="119" t="s">
        <v>113</v>
      </c>
      <c r="BUH126" s="119"/>
      <c r="BUI126" s="119"/>
      <c r="BUJ126" s="119"/>
      <c r="BUK126" s="119"/>
      <c r="BUL126" s="119"/>
      <c r="BUM126" s="119"/>
      <c r="BUN126" s="119"/>
      <c r="BUO126" s="119" t="s">
        <v>113</v>
      </c>
      <c r="BUP126" s="119"/>
      <c r="BUQ126" s="119"/>
      <c r="BUR126" s="119"/>
      <c r="BUS126" s="119"/>
      <c r="BUT126" s="119"/>
      <c r="BUU126" s="119"/>
      <c r="BUV126" s="119"/>
      <c r="BUW126" s="119" t="s">
        <v>113</v>
      </c>
      <c r="BUX126" s="119"/>
      <c r="BUY126" s="119"/>
      <c r="BUZ126" s="119"/>
      <c r="BVA126" s="119"/>
      <c r="BVB126" s="119"/>
      <c r="BVC126" s="119"/>
      <c r="BVD126" s="119"/>
      <c r="BVE126" s="119" t="s">
        <v>113</v>
      </c>
      <c r="BVF126" s="119"/>
      <c r="BVG126" s="119"/>
      <c r="BVH126" s="119"/>
      <c r="BVI126" s="119"/>
      <c r="BVJ126" s="119"/>
      <c r="BVK126" s="119"/>
      <c r="BVL126" s="119"/>
      <c r="BVM126" s="119" t="s">
        <v>113</v>
      </c>
      <c r="BVN126" s="119"/>
      <c r="BVO126" s="119"/>
      <c r="BVP126" s="119"/>
      <c r="BVQ126" s="119"/>
      <c r="BVR126" s="119"/>
      <c r="BVS126" s="119"/>
      <c r="BVT126" s="119"/>
      <c r="BVU126" s="119" t="s">
        <v>113</v>
      </c>
      <c r="BVV126" s="119"/>
      <c r="BVW126" s="119"/>
      <c r="BVX126" s="119"/>
      <c r="BVY126" s="119"/>
      <c r="BVZ126" s="119"/>
      <c r="BWA126" s="119"/>
      <c r="BWB126" s="119"/>
      <c r="BWC126" s="119" t="s">
        <v>113</v>
      </c>
      <c r="BWD126" s="119"/>
      <c r="BWE126" s="119"/>
      <c r="BWF126" s="119"/>
      <c r="BWG126" s="119"/>
      <c r="BWH126" s="119"/>
      <c r="BWI126" s="119"/>
      <c r="BWJ126" s="119"/>
      <c r="BWK126" s="119" t="s">
        <v>113</v>
      </c>
      <c r="BWL126" s="119"/>
      <c r="BWM126" s="119"/>
      <c r="BWN126" s="119"/>
      <c r="BWO126" s="119"/>
      <c r="BWP126" s="119"/>
      <c r="BWQ126" s="119"/>
      <c r="BWR126" s="119"/>
      <c r="BWS126" s="119" t="s">
        <v>113</v>
      </c>
      <c r="BWT126" s="119"/>
      <c r="BWU126" s="119"/>
      <c r="BWV126" s="119"/>
      <c r="BWW126" s="119"/>
      <c r="BWX126" s="119"/>
      <c r="BWY126" s="119"/>
      <c r="BWZ126" s="119"/>
      <c r="BXA126" s="119" t="s">
        <v>113</v>
      </c>
      <c r="BXB126" s="119"/>
      <c r="BXC126" s="119"/>
      <c r="BXD126" s="119"/>
      <c r="BXE126" s="119"/>
      <c r="BXF126" s="119"/>
      <c r="BXG126" s="119"/>
      <c r="BXH126" s="119"/>
      <c r="BXI126" s="119" t="s">
        <v>113</v>
      </c>
      <c r="BXJ126" s="119"/>
      <c r="BXK126" s="119"/>
      <c r="BXL126" s="119"/>
      <c r="BXM126" s="119"/>
      <c r="BXN126" s="119"/>
      <c r="BXO126" s="119"/>
      <c r="BXP126" s="119"/>
      <c r="BXQ126" s="119" t="s">
        <v>113</v>
      </c>
      <c r="BXR126" s="119"/>
      <c r="BXS126" s="119"/>
      <c r="BXT126" s="119"/>
      <c r="BXU126" s="119"/>
      <c r="BXV126" s="119"/>
      <c r="BXW126" s="119"/>
      <c r="BXX126" s="119"/>
      <c r="BXY126" s="119" t="s">
        <v>113</v>
      </c>
      <c r="BXZ126" s="119"/>
      <c r="BYA126" s="119"/>
      <c r="BYB126" s="119"/>
      <c r="BYC126" s="119"/>
      <c r="BYD126" s="119"/>
      <c r="BYE126" s="119"/>
      <c r="BYF126" s="119"/>
      <c r="BYG126" s="119" t="s">
        <v>113</v>
      </c>
      <c r="BYH126" s="119"/>
      <c r="BYI126" s="119"/>
      <c r="BYJ126" s="119"/>
      <c r="BYK126" s="119"/>
      <c r="BYL126" s="119"/>
      <c r="BYM126" s="119"/>
      <c r="BYN126" s="119"/>
      <c r="BYO126" s="119" t="s">
        <v>113</v>
      </c>
      <c r="BYP126" s="119"/>
      <c r="BYQ126" s="119"/>
      <c r="BYR126" s="119"/>
      <c r="BYS126" s="119"/>
      <c r="BYT126" s="119"/>
      <c r="BYU126" s="119"/>
      <c r="BYV126" s="119"/>
      <c r="BYW126" s="119" t="s">
        <v>113</v>
      </c>
      <c r="BYX126" s="119"/>
      <c r="BYY126" s="119"/>
      <c r="BYZ126" s="119"/>
      <c r="BZA126" s="119"/>
      <c r="BZB126" s="119"/>
      <c r="BZC126" s="119"/>
      <c r="BZD126" s="119"/>
      <c r="BZE126" s="119" t="s">
        <v>113</v>
      </c>
      <c r="BZF126" s="119"/>
      <c r="BZG126" s="119"/>
      <c r="BZH126" s="119"/>
      <c r="BZI126" s="119"/>
      <c r="BZJ126" s="119"/>
      <c r="BZK126" s="119"/>
      <c r="BZL126" s="119"/>
      <c r="BZM126" s="119" t="s">
        <v>113</v>
      </c>
      <c r="BZN126" s="119"/>
      <c r="BZO126" s="119"/>
      <c r="BZP126" s="119"/>
      <c r="BZQ126" s="119"/>
      <c r="BZR126" s="119"/>
      <c r="BZS126" s="119"/>
      <c r="BZT126" s="119"/>
      <c r="BZU126" s="119" t="s">
        <v>113</v>
      </c>
      <c r="BZV126" s="119"/>
      <c r="BZW126" s="119"/>
      <c r="BZX126" s="119"/>
      <c r="BZY126" s="119"/>
      <c r="BZZ126" s="119"/>
      <c r="CAA126" s="119"/>
      <c r="CAB126" s="119"/>
      <c r="CAC126" s="119" t="s">
        <v>113</v>
      </c>
      <c r="CAD126" s="119"/>
      <c r="CAE126" s="119"/>
      <c r="CAF126" s="119"/>
      <c r="CAG126" s="119"/>
      <c r="CAH126" s="119"/>
      <c r="CAI126" s="119"/>
      <c r="CAJ126" s="119"/>
      <c r="CAK126" s="119" t="s">
        <v>113</v>
      </c>
      <c r="CAL126" s="119"/>
      <c r="CAM126" s="119"/>
      <c r="CAN126" s="119"/>
      <c r="CAO126" s="119"/>
      <c r="CAP126" s="119"/>
      <c r="CAQ126" s="119"/>
      <c r="CAR126" s="119"/>
      <c r="CAS126" s="119" t="s">
        <v>113</v>
      </c>
      <c r="CAT126" s="119"/>
      <c r="CAU126" s="119"/>
      <c r="CAV126" s="119"/>
      <c r="CAW126" s="119"/>
      <c r="CAX126" s="119"/>
      <c r="CAY126" s="119"/>
      <c r="CAZ126" s="119"/>
      <c r="CBA126" s="119" t="s">
        <v>113</v>
      </c>
      <c r="CBB126" s="119"/>
      <c r="CBC126" s="119"/>
      <c r="CBD126" s="119"/>
      <c r="CBE126" s="119"/>
      <c r="CBF126" s="119"/>
      <c r="CBG126" s="119"/>
      <c r="CBH126" s="119"/>
      <c r="CBI126" s="119" t="s">
        <v>113</v>
      </c>
      <c r="CBJ126" s="119"/>
      <c r="CBK126" s="119"/>
      <c r="CBL126" s="119"/>
      <c r="CBM126" s="119"/>
      <c r="CBN126" s="119"/>
      <c r="CBO126" s="119"/>
      <c r="CBP126" s="119"/>
      <c r="CBQ126" s="119" t="s">
        <v>113</v>
      </c>
      <c r="CBR126" s="119"/>
      <c r="CBS126" s="119"/>
      <c r="CBT126" s="119"/>
      <c r="CBU126" s="119"/>
      <c r="CBV126" s="119"/>
      <c r="CBW126" s="119"/>
      <c r="CBX126" s="119"/>
      <c r="CBY126" s="119" t="s">
        <v>113</v>
      </c>
      <c r="CBZ126" s="119"/>
      <c r="CCA126" s="119"/>
      <c r="CCB126" s="119"/>
      <c r="CCC126" s="119"/>
      <c r="CCD126" s="119"/>
      <c r="CCE126" s="119"/>
      <c r="CCF126" s="119"/>
      <c r="CCG126" s="119" t="s">
        <v>113</v>
      </c>
      <c r="CCH126" s="119"/>
      <c r="CCI126" s="119"/>
      <c r="CCJ126" s="119"/>
      <c r="CCK126" s="119"/>
      <c r="CCL126" s="119"/>
      <c r="CCM126" s="119"/>
      <c r="CCN126" s="119"/>
      <c r="CCO126" s="119" t="s">
        <v>113</v>
      </c>
      <c r="CCP126" s="119"/>
      <c r="CCQ126" s="119"/>
      <c r="CCR126" s="119"/>
      <c r="CCS126" s="119"/>
      <c r="CCT126" s="119"/>
      <c r="CCU126" s="119"/>
      <c r="CCV126" s="119"/>
      <c r="CCW126" s="119" t="s">
        <v>113</v>
      </c>
      <c r="CCX126" s="119"/>
      <c r="CCY126" s="119"/>
      <c r="CCZ126" s="119"/>
      <c r="CDA126" s="119"/>
      <c r="CDB126" s="119"/>
      <c r="CDC126" s="119"/>
      <c r="CDD126" s="119"/>
      <c r="CDE126" s="119" t="s">
        <v>113</v>
      </c>
      <c r="CDF126" s="119"/>
      <c r="CDG126" s="119"/>
      <c r="CDH126" s="119"/>
      <c r="CDI126" s="119"/>
      <c r="CDJ126" s="119"/>
      <c r="CDK126" s="119"/>
      <c r="CDL126" s="119"/>
      <c r="CDM126" s="119" t="s">
        <v>113</v>
      </c>
      <c r="CDN126" s="119"/>
      <c r="CDO126" s="119"/>
      <c r="CDP126" s="119"/>
      <c r="CDQ126" s="119"/>
      <c r="CDR126" s="119"/>
      <c r="CDS126" s="119"/>
      <c r="CDT126" s="119"/>
      <c r="CDU126" s="119" t="s">
        <v>113</v>
      </c>
      <c r="CDV126" s="119"/>
      <c r="CDW126" s="119"/>
      <c r="CDX126" s="119"/>
      <c r="CDY126" s="119"/>
      <c r="CDZ126" s="119"/>
      <c r="CEA126" s="119"/>
      <c r="CEB126" s="119"/>
      <c r="CEC126" s="119" t="s">
        <v>113</v>
      </c>
      <c r="CED126" s="119"/>
      <c r="CEE126" s="119"/>
      <c r="CEF126" s="119"/>
      <c r="CEG126" s="119"/>
      <c r="CEH126" s="119"/>
      <c r="CEI126" s="119"/>
      <c r="CEJ126" s="119"/>
      <c r="CEK126" s="119" t="s">
        <v>113</v>
      </c>
      <c r="CEL126" s="119"/>
      <c r="CEM126" s="119"/>
      <c r="CEN126" s="119"/>
      <c r="CEO126" s="119"/>
      <c r="CEP126" s="119"/>
      <c r="CEQ126" s="119"/>
      <c r="CER126" s="119"/>
      <c r="CES126" s="119" t="s">
        <v>113</v>
      </c>
      <c r="CET126" s="119"/>
      <c r="CEU126" s="119"/>
      <c r="CEV126" s="119"/>
      <c r="CEW126" s="119"/>
      <c r="CEX126" s="119"/>
      <c r="CEY126" s="119"/>
      <c r="CEZ126" s="119"/>
      <c r="CFA126" s="119" t="s">
        <v>113</v>
      </c>
      <c r="CFB126" s="119"/>
      <c r="CFC126" s="119"/>
      <c r="CFD126" s="119"/>
      <c r="CFE126" s="119"/>
      <c r="CFF126" s="119"/>
      <c r="CFG126" s="119"/>
      <c r="CFH126" s="119"/>
      <c r="CFI126" s="119" t="s">
        <v>113</v>
      </c>
      <c r="CFJ126" s="119"/>
      <c r="CFK126" s="119"/>
      <c r="CFL126" s="119"/>
      <c r="CFM126" s="119"/>
      <c r="CFN126" s="119"/>
      <c r="CFO126" s="119"/>
      <c r="CFP126" s="119"/>
      <c r="CFQ126" s="119" t="s">
        <v>113</v>
      </c>
      <c r="CFR126" s="119"/>
      <c r="CFS126" s="119"/>
      <c r="CFT126" s="119"/>
      <c r="CFU126" s="119"/>
      <c r="CFV126" s="119"/>
      <c r="CFW126" s="119"/>
      <c r="CFX126" s="119"/>
      <c r="CFY126" s="119" t="s">
        <v>113</v>
      </c>
      <c r="CFZ126" s="119"/>
      <c r="CGA126" s="119"/>
      <c r="CGB126" s="119"/>
      <c r="CGC126" s="119"/>
      <c r="CGD126" s="119"/>
      <c r="CGE126" s="119"/>
      <c r="CGF126" s="119"/>
      <c r="CGG126" s="119" t="s">
        <v>113</v>
      </c>
      <c r="CGH126" s="119"/>
      <c r="CGI126" s="119"/>
      <c r="CGJ126" s="119"/>
      <c r="CGK126" s="119"/>
      <c r="CGL126" s="119"/>
      <c r="CGM126" s="119"/>
      <c r="CGN126" s="119"/>
      <c r="CGO126" s="119" t="s">
        <v>113</v>
      </c>
      <c r="CGP126" s="119"/>
      <c r="CGQ126" s="119"/>
      <c r="CGR126" s="119"/>
      <c r="CGS126" s="119"/>
      <c r="CGT126" s="119"/>
      <c r="CGU126" s="119"/>
      <c r="CGV126" s="119"/>
      <c r="CGW126" s="119" t="s">
        <v>113</v>
      </c>
      <c r="CGX126" s="119"/>
      <c r="CGY126" s="119"/>
      <c r="CGZ126" s="119"/>
      <c r="CHA126" s="119"/>
      <c r="CHB126" s="119"/>
      <c r="CHC126" s="119"/>
      <c r="CHD126" s="119"/>
      <c r="CHE126" s="119" t="s">
        <v>113</v>
      </c>
      <c r="CHF126" s="119"/>
      <c r="CHG126" s="119"/>
      <c r="CHH126" s="119"/>
      <c r="CHI126" s="119"/>
      <c r="CHJ126" s="119"/>
      <c r="CHK126" s="119"/>
      <c r="CHL126" s="119"/>
      <c r="CHM126" s="119" t="s">
        <v>113</v>
      </c>
      <c r="CHN126" s="119"/>
      <c r="CHO126" s="119"/>
      <c r="CHP126" s="119"/>
      <c r="CHQ126" s="119"/>
      <c r="CHR126" s="119"/>
      <c r="CHS126" s="119"/>
      <c r="CHT126" s="119"/>
      <c r="CHU126" s="119" t="s">
        <v>113</v>
      </c>
      <c r="CHV126" s="119"/>
      <c r="CHW126" s="119"/>
      <c r="CHX126" s="119"/>
      <c r="CHY126" s="119"/>
      <c r="CHZ126" s="119"/>
      <c r="CIA126" s="119"/>
      <c r="CIB126" s="119"/>
      <c r="CIC126" s="119" t="s">
        <v>113</v>
      </c>
      <c r="CID126" s="119"/>
      <c r="CIE126" s="119"/>
      <c r="CIF126" s="119"/>
      <c r="CIG126" s="119"/>
      <c r="CIH126" s="119"/>
      <c r="CII126" s="119"/>
      <c r="CIJ126" s="119"/>
      <c r="CIK126" s="119" t="s">
        <v>113</v>
      </c>
      <c r="CIL126" s="119"/>
      <c r="CIM126" s="119"/>
      <c r="CIN126" s="119"/>
      <c r="CIO126" s="119"/>
      <c r="CIP126" s="119"/>
      <c r="CIQ126" s="119"/>
      <c r="CIR126" s="119"/>
      <c r="CIS126" s="119" t="s">
        <v>113</v>
      </c>
      <c r="CIT126" s="119"/>
      <c r="CIU126" s="119"/>
      <c r="CIV126" s="119"/>
      <c r="CIW126" s="119"/>
      <c r="CIX126" s="119"/>
      <c r="CIY126" s="119"/>
      <c r="CIZ126" s="119"/>
      <c r="CJA126" s="119" t="s">
        <v>113</v>
      </c>
      <c r="CJB126" s="119"/>
      <c r="CJC126" s="119"/>
      <c r="CJD126" s="119"/>
      <c r="CJE126" s="119"/>
      <c r="CJF126" s="119"/>
      <c r="CJG126" s="119"/>
      <c r="CJH126" s="119"/>
      <c r="CJI126" s="119" t="s">
        <v>113</v>
      </c>
      <c r="CJJ126" s="119"/>
      <c r="CJK126" s="119"/>
      <c r="CJL126" s="119"/>
      <c r="CJM126" s="119"/>
      <c r="CJN126" s="119"/>
      <c r="CJO126" s="119"/>
      <c r="CJP126" s="119"/>
      <c r="CJQ126" s="119" t="s">
        <v>113</v>
      </c>
      <c r="CJR126" s="119"/>
      <c r="CJS126" s="119"/>
      <c r="CJT126" s="119"/>
      <c r="CJU126" s="119"/>
      <c r="CJV126" s="119"/>
      <c r="CJW126" s="119"/>
      <c r="CJX126" s="119"/>
      <c r="CJY126" s="119" t="s">
        <v>113</v>
      </c>
      <c r="CJZ126" s="119"/>
      <c r="CKA126" s="119"/>
      <c r="CKB126" s="119"/>
      <c r="CKC126" s="119"/>
      <c r="CKD126" s="119"/>
      <c r="CKE126" s="119"/>
      <c r="CKF126" s="119"/>
      <c r="CKG126" s="119" t="s">
        <v>113</v>
      </c>
      <c r="CKH126" s="119"/>
      <c r="CKI126" s="119"/>
      <c r="CKJ126" s="119"/>
      <c r="CKK126" s="119"/>
      <c r="CKL126" s="119"/>
      <c r="CKM126" s="119"/>
      <c r="CKN126" s="119"/>
      <c r="CKO126" s="119" t="s">
        <v>113</v>
      </c>
      <c r="CKP126" s="119"/>
      <c r="CKQ126" s="119"/>
      <c r="CKR126" s="119"/>
      <c r="CKS126" s="119"/>
      <c r="CKT126" s="119"/>
      <c r="CKU126" s="119"/>
      <c r="CKV126" s="119"/>
      <c r="CKW126" s="119" t="s">
        <v>113</v>
      </c>
      <c r="CKX126" s="119"/>
      <c r="CKY126" s="119"/>
      <c r="CKZ126" s="119"/>
      <c r="CLA126" s="119"/>
      <c r="CLB126" s="119"/>
      <c r="CLC126" s="119"/>
      <c r="CLD126" s="119"/>
      <c r="CLE126" s="119" t="s">
        <v>113</v>
      </c>
      <c r="CLF126" s="119"/>
      <c r="CLG126" s="119"/>
      <c r="CLH126" s="119"/>
      <c r="CLI126" s="119"/>
      <c r="CLJ126" s="119"/>
      <c r="CLK126" s="119"/>
      <c r="CLL126" s="119"/>
      <c r="CLM126" s="119" t="s">
        <v>113</v>
      </c>
      <c r="CLN126" s="119"/>
      <c r="CLO126" s="119"/>
      <c r="CLP126" s="119"/>
      <c r="CLQ126" s="119"/>
      <c r="CLR126" s="119"/>
      <c r="CLS126" s="119"/>
      <c r="CLT126" s="119"/>
      <c r="CLU126" s="119" t="s">
        <v>113</v>
      </c>
      <c r="CLV126" s="119"/>
      <c r="CLW126" s="119"/>
      <c r="CLX126" s="119"/>
      <c r="CLY126" s="119"/>
      <c r="CLZ126" s="119"/>
      <c r="CMA126" s="119"/>
      <c r="CMB126" s="119"/>
      <c r="CMC126" s="119" t="s">
        <v>113</v>
      </c>
      <c r="CMD126" s="119"/>
      <c r="CME126" s="119"/>
      <c r="CMF126" s="119"/>
      <c r="CMG126" s="119"/>
      <c r="CMH126" s="119"/>
      <c r="CMI126" s="119"/>
      <c r="CMJ126" s="119"/>
      <c r="CMK126" s="119" t="s">
        <v>113</v>
      </c>
      <c r="CML126" s="119"/>
      <c r="CMM126" s="119"/>
      <c r="CMN126" s="119"/>
      <c r="CMO126" s="119"/>
      <c r="CMP126" s="119"/>
      <c r="CMQ126" s="119"/>
      <c r="CMR126" s="119"/>
      <c r="CMS126" s="119" t="s">
        <v>113</v>
      </c>
      <c r="CMT126" s="119"/>
      <c r="CMU126" s="119"/>
      <c r="CMV126" s="119"/>
      <c r="CMW126" s="119"/>
      <c r="CMX126" s="119"/>
      <c r="CMY126" s="119"/>
      <c r="CMZ126" s="119"/>
      <c r="CNA126" s="119" t="s">
        <v>113</v>
      </c>
      <c r="CNB126" s="119"/>
      <c r="CNC126" s="119"/>
      <c r="CND126" s="119"/>
      <c r="CNE126" s="119"/>
      <c r="CNF126" s="119"/>
      <c r="CNG126" s="119"/>
      <c r="CNH126" s="119"/>
      <c r="CNI126" s="119" t="s">
        <v>113</v>
      </c>
      <c r="CNJ126" s="119"/>
      <c r="CNK126" s="119"/>
      <c r="CNL126" s="119"/>
      <c r="CNM126" s="119"/>
      <c r="CNN126" s="119"/>
      <c r="CNO126" s="119"/>
      <c r="CNP126" s="119"/>
      <c r="CNQ126" s="119" t="s">
        <v>113</v>
      </c>
      <c r="CNR126" s="119"/>
      <c r="CNS126" s="119"/>
      <c r="CNT126" s="119"/>
      <c r="CNU126" s="119"/>
      <c r="CNV126" s="119"/>
      <c r="CNW126" s="119"/>
      <c r="CNX126" s="119"/>
      <c r="CNY126" s="119" t="s">
        <v>113</v>
      </c>
      <c r="CNZ126" s="119"/>
      <c r="COA126" s="119"/>
      <c r="COB126" s="119"/>
      <c r="COC126" s="119"/>
      <c r="COD126" s="119"/>
      <c r="COE126" s="119"/>
      <c r="COF126" s="119"/>
      <c r="COG126" s="119" t="s">
        <v>113</v>
      </c>
      <c r="COH126" s="119"/>
      <c r="COI126" s="119"/>
      <c r="COJ126" s="119"/>
      <c r="COK126" s="119"/>
      <c r="COL126" s="119"/>
      <c r="COM126" s="119"/>
      <c r="CON126" s="119"/>
      <c r="COO126" s="119" t="s">
        <v>113</v>
      </c>
      <c r="COP126" s="119"/>
      <c r="COQ126" s="119"/>
      <c r="COR126" s="119"/>
      <c r="COS126" s="119"/>
      <c r="COT126" s="119"/>
      <c r="COU126" s="119"/>
      <c r="COV126" s="119"/>
      <c r="COW126" s="119" t="s">
        <v>113</v>
      </c>
      <c r="COX126" s="119"/>
      <c r="COY126" s="119"/>
      <c r="COZ126" s="119"/>
      <c r="CPA126" s="119"/>
      <c r="CPB126" s="119"/>
      <c r="CPC126" s="119"/>
      <c r="CPD126" s="119"/>
      <c r="CPE126" s="119" t="s">
        <v>113</v>
      </c>
      <c r="CPF126" s="119"/>
      <c r="CPG126" s="119"/>
      <c r="CPH126" s="119"/>
      <c r="CPI126" s="119"/>
      <c r="CPJ126" s="119"/>
      <c r="CPK126" s="119"/>
      <c r="CPL126" s="119"/>
      <c r="CPM126" s="119" t="s">
        <v>113</v>
      </c>
      <c r="CPN126" s="119"/>
      <c r="CPO126" s="119"/>
      <c r="CPP126" s="119"/>
      <c r="CPQ126" s="119"/>
      <c r="CPR126" s="119"/>
      <c r="CPS126" s="119"/>
      <c r="CPT126" s="119"/>
      <c r="CPU126" s="119" t="s">
        <v>113</v>
      </c>
      <c r="CPV126" s="119"/>
      <c r="CPW126" s="119"/>
      <c r="CPX126" s="119"/>
      <c r="CPY126" s="119"/>
      <c r="CPZ126" s="119"/>
      <c r="CQA126" s="119"/>
      <c r="CQB126" s="119"/>
      <c r="CQC126" s="119" t="s">
        <v>113</v>
      </c>
      <c r="CQD126" s="119"/>
      <c r="CQE126" s="119"/>
      <c r="CQF126" s="119"/>
      <c r="CQG126" s="119"/>
      <c r="CQH126" s="119"/>
      <c r="CQI126" s="119"/>
      <c r="CQJ126" s="119"/>
      <c r="CQK126" s="119" t="s">
        <v>113</v>
      </c>
      <c r="CQL126" s="119"/>
      <c r="CQM126" s="119"/>
      <c r="CQN126" s="119"/>
      <c r="CQO126" s="119"/>
      <c r="CQP126" s="119"/>
      <c r="CQQ126" s="119"/>
      <c r="CQR126" s="119"/>
      <c r="CQS126" s="119" t="s">
        <v>113</v>
      </c>
      <c r="CQT126" s="119"/>
      <c r="CQU126" s="119"/>
      <c r="CQV126" s="119"/>
      <c r="CQW126" s="119"/>
      <c r="CQX126" s="119"/>
      <c r="CQY126" s="119"/>
      <c r="CQZ126" s="119"/>
      <c r="CRA126" s="119" t="s">
        <v>113</v>
      </c>
      <c r="CRB126" s="119"/>
      <c r="CRC126" s="119"/>
      <c r="CRD126" s="119"/>
      <c r="CRE126" s="119"/>
      <c r="CRF126" s="119"/>
      <c r="CRG126" s="119"/>
      <c r="CRH126" s="119"/>
      <c r="CRI126" s="119" t="s">
        <v>113</v>
      </c>
      <c r="CRJ126" s="119"/>
      <c r="CRK126" s="119"/>
      <c r="CRL126" s="119"/>
      <c r="CRM126" s="119"/>
      <c r="CRN126" s="119"/>
      <c r="CRO126" s="119"/>
      <c r="CRP126" s="119"/>
      <c r="CRQ126" s="119" t="s">
        <v>113</v>
      </c>
      <c r="CRR126" s="119"/>
      <c r="CRS126" s="119"/>
      <c r="CRT126" s="119"/>
      <c r="CRU126" s="119"/>
      <c r="CRV126" s="119"/>
      <c r="CRW126" s="119"/>
      <c r="CRX126" s="119"/>
      <c r="CRY126" s="119" t="s">
        <v>113</v>
      </c>
      <c r="CRZ126" s="119"/>
      <c r="CSA126" s="119"/>
      <c r="CSB126" s="119"/>
      <c r="CSC126" s="119"/>
      <c r="CSD126" s="119"/>
      <c r="CSE126" s="119"/>
      <c r="CSF126" s="119"/>
      <c r="CSG126" s="119" t="s">
        <v>113</v>
      </c>
      <c r="CSH126" s="119"/>
      <c r="CSI126" s="119"/>
      <c r="CSJ126" s="119"/>
      <c r="CSK126" s="119"/>
      <c r="CSL126" s="119"/>
      <c r="CSM126" s="119"/>
      <c r="CSN126" s="119"/>
      <c r="CSO126" s="119" t="s">
        <v>113</v>
      </c>
      <c r="CSP126" s="119"/>
      <c r="CSQ126" s="119"/>
      <c r="CSR126" s="119"/>
      <c r="CSS126" s="119"/>
      <c r="CST126" s="119"/>
      <c r="CSU126" s="119"/>
      <c r="CSV126" s="119"/>
      <c r="CSW126" s="119" t="s">
        <v>113</v>
      </c>
      <c r="CSX126" s="119"/>
      <c r="CSY126" s="119"/>
      <c r="CSZ126" s="119"/>
      <c r="CTA126" s="119"/>
      <c r="CTB126" s="119"/>
      <c r="CTC126" s="119"/>
      <c r="CTD126" s="119"/>
      <c r="CTE126" s="119" t="s">
        <v>113</v>
      </c>
      <c r="CTF126" s="119"/>
      <c r="CTG126" s="119"/>
      <c r="CTH126" s="119"/>
      <c r="CTI126" s="119"/>
      <c r="CTJ126" s="119"/>
      <c r="CTK126" s="119"/>
      <c r="CTL126" s="119"/>
      <c r="CTM126" s="119" t="s">
        <v>113</v>
      </c>
      <c r="CTN126" s="119"/>
      <c r="CTO126" s="119"/>
      <c r="CTP126" s="119"/>
      <c r="CTQ126" s="119"/>
      <c r="CTR126" s="119"/>
      <c r="CTS126" s="119"/>
      <c r="CTT126" s="119"/>
      <c r="CTU126" s="119" t="s">
        <v>113</v>
      </c>
      <c r="CTV126" s="119"/>
      <c r="CTW126" s="119"/>
      <c r="CTX126" s="119"/>
      <c r="CTY126" s="119"/>
      <c r="CTZ126" s="119"/>
      <c r="CUA126" s="119"/>
      <c r="CUB126" s="119"/>
      <c r="CUC126" s="119" t="s">
        <v>113</v>
      </c>
      <c r="CUD126" s="119"/>
      <c r="CUE126" s="119"/>
      <c r="CUF126" s="119"/>
      <c r="CUG126" s="119"/>
      <c r="CUH126" s="119"/>
      <c r="CUI126" s="119"/>
      <c r="CUJ126" s="119"/>
      <c r="CUK126" s="119" t="s">
        <v>113</v>
      </c>
      <c r="CUL126" s="119"/>
      <c r="CUM126" s="119"/>
      <c r="CUN126" s="119"/>
      <c r="CUO126" s="119"/>
      <c r="CUP126" s="119"/>
      <c r="CUQ126" s="119"/>
      <c r="CUR126" s="119"/>
      <c r="CUS126" s="119" t="s">
        <v>113</v>
      </c>
      <c r="CUT126" s="119"/>
      <c r="CUU126" s="119"/>
      <c r="CUV126" s="119"/>
      <c r="CUW126" s="119"/>
      <c r="CUX126" s="119"/>
      <c r="CUY126" s="119"/>
      <c r="CUZ126" s="119"/>
      <c r="CVA126" s="119" t="s">
        <v>113</v>
      </c>
      <c r="CVB126" s="119"/>
      <c r="CVC126" s="119"/>
      <c r="CVD126" s="119"/>
      <c r="CVE126" s="119"/>
      <c r="CVF126" s="119"/>
      <c r="CVG126" s="119"/>
      <c r="CVH126" s="119"/>
      <c r="CVI126" s="119" t="s">
        <v>113</v>
      </c>
      <c r="CVJ126" s="119"/>
      <c r="CVK126" s="119"/>
      <c r="CVL126" s="119"/>
      <c r="CVM126" s="119"/>
      <c r="CVN126" s="119"/>
      <c r="CVO126" s="119"/>
      <c r="CVP126" s="119"/>
      <c r="CVQ126" s="119" t="s">
        <v>113</v>
      </c>
      <c r="CVR126" s="119"/>
      <c r="CVS126" s="119"/>
      <c r="CVT126" s="119"/>
      <c r="CVU126" s="119"/>
      <c r="CVV126" s="119"/>
      <c r="CVW126" s="119"/>
      <c r="CVX126" s="119"/>
      <c r="CVY126" s="119" t="s">
        <v>113</v>
      </c>
      <c r="CVZ126" s="119"/>
      <c r="CWA126" s="119"/>
      <c r="CWB126" s="119"/>
      <c r="CWC126" s="119"/>
      <c r="CWD126" s="119"/>
      <c r="CWE126" s="119"/>
      <c r="CWF126" s="119"/>
      <c r="CWG126" s="119" t="s">
        <v>113</v>
      </c>
      <c r="CWH126" s="119"/>
      <c r="CWI126" s="119"/>
      <c r="CWJ126" s="119"/>
      <c r="CWK126" s="119"/>
      <c r="CWL126" s="119"/>
      <c r="CWM126" s="119"/>
      <c r="CWN126" s="119"/>
      <c r="CWO126" s="119" t="s">
        <v>113</v>
      </c>
      <c r="CWP126" s="119"/>
      <c r="CWQ126" s="119"/>
      <c r="CWR126" s="119"/>
      <c r="CWS126" s="119"/>
      <c r="CWT126" s="119"/>
      <c r="CWU126" s="119"/>
      <c r="CWV126" s="119"/>
      <c r="CWW126" s="119" t="s">
        <v>113</v>
      </c>
      <c r="CWX126" s="119"/>
      <c r="CWY126" s="119"/>
      <c r="CWZ126" s="119"/>
      <c r="CXA126" s="119"/>
      <c r="CXB126" s="119"/>
      <c r="CXC126" s="119"/>
      <c r="CXD126" s="119"/>
      <c r="CXE126" s="119" t="s">
        <v>113</v>
      </c>
      <c r="CXF126" s="119"/>
      <c r="CXG126" s="119"/>
      <c r="CXH126" s="119"/>
      <c r="CXI126" s="119"/>
      <c r="CXJ126" s="119"/>
      <c r="CXK126" s="119"/>
      <c r="CXL126" s="119"/>
      <c r="CXM126" s="119" t="s">
        <v>113</v>
      </c>
      <c r="CXN126" s="119"/>
      <c r="CXO126" s="119"/>
      <c r="CXP126" s="119"/>
      <c r="CXQ126" s="119"/>
      <c r="CXR126" s="119"/>
      <c r="CXS126" s="119"/>
      <c r="CXT126" s="119"/>
      <c r="CXU126" s="119" t="s">
        <v>113</v>
      </c>
      <c r="CXV126" s="119"/>
      <c r="CXW126" s="119"/>
      <c r="CXX126" s="119"/>
      <c r="CXY126" s="119"/>
      <c r="CXZ126" s="119"/>
      <c r="CYA126" s="119"/>
      <c r="CYB126" s="119"/>
      <c r="CYC126" s="119" t="s">
        <v>113</v>
      </c>
      <c r="CYD126" s="119"/>
      <c r="CYE126" s="119"/>
      <c r="CYF126" s="119"/>
      <c r="CYG126" s="119"/>
      <c r="CYH126" s="119"/>
      <c r="CYI126" s="119"/>
      <c r="CYJ126" s="119"/>
      <c r="CYK126" s="119" t="s">
        <v>113</v>
      </c>
      <c r="CYL126" s="119"/>
      <c r="CYM126" s="119"/>
      <c r="CYN126" s="119"/>
      <c r="CYO126" s="119"/>
      <c r="CYP126" s="119"/>
      <c r="CYQ126" s="119"/>
      <c r="CYR126" s="119"/>
      <c r="CYS126" s="119" t="s">
        <v>113</v>
      </c>
      <c r="CYT126" s="119"/>
      <c r="CYU126" s="119"/>
      <c r="CYV126" s="119"/>
      <c r="CYW126" s="119"/>
      <c r="CYX126" s="119"/>
      <c r="CYY126" s="119"/>
      <c r="CYZ126" s="119"/>
      <c r="CZA126" s="119" t="s">
        <v>113</v>
      </c>
      <c r="CZB126" s="119"/>
      <c r="CZC126" s="119"/>
      <c r="CZD126" s="119"/>
      <c r="CZE126" s="119"/>
      <c r="CZF126" s="119"/>
      <c r="CZG126" s="119"/>
      <c r="CZH126" s="119"/>
      <c r="CZI126" s="119" t="s">
        <v>113</v>
      </c>
      <c r="CZJ126" s="119"/>
      <c r="CZK126" s="119"/>
      <c r="CZL126" s="119"/>
      <c r="CZM126" s="119"/>
      <c r="CZN126" s="119"/>
      <c r="CZO126" s="119"/>
      <c r="CZP126" s="119"/>
      <c r="CZQ126" s="119" t="s">
        <v>113</v>
      </c>
      <c r="CZR126" s="119"/>
      <c r="CZS126" s="119"/>
      <c r="CZT126" s="119"/>
      <c r="CZU126" s="119"/>
      <c r="CZV126" s="119"/>
      <c r="CZW126" s="119"/>
      <c r="CZX126" s="119"/>
      <c r="CZY126" s="119" t="s">
        <v>113</v>
      </c>
      <c r="CZZ126" s="119"/>
      <c r="DAA126" s="119"/>
      <c r="DAB126" s="119"/>
      <c r="DAC126" s="119"/>
      <c r="DAD126" s="119"/>
      <c r="DAE126" s="119"/>
      <c r="DAF126" s="119"/>
      <c r="DAG126" s="119" t="s">
        <v>113</v>
      </c>
      <c r="DAH126" s="119"/>
      <c r="DAI126" s="119"/>
      <c r="DAJ126" s="119"/>
      <c r="DAK126" s="119"/>
      <c r="DAL126" s="119"/>
      <c r="DAM126" s="119"/>
      <c r="DAN126" s="119"/>
      <c r="DAO126" s="119" t="s">
        <v>113</v>
      </c>
      <c r="DAP126" s="119"/>
      <c r="DAQ126" s="119"/>
      <c r="DAR126" s="119"/>
      <c r="DAS126" s="119"/>
      <c r="DAT126" s="119"/>
      <c r="DAU126" s="119"/>
      <c r="DAV126" s="119"/>
      <c r="DAW126" s="119" t="s">
        <v>113</v>
      </c>
      <c r="DAX126" s="119"/>
      <c r="DAY126" s="119"/>
      <c r="DAZ126" s="119"/>
      <c r="DBA126" s="119"/>
      <c r="DBB126" s="119"/>
      <c r="DBC126" s="119"/>
      <c r="DBD126" s="119"/>
      <c r="DBE126" s="119" t="s">
        <v>113</v>
      </c>
      <c r="DBF126" s="119"/>
      <c r="DBG126" s="119"/>
      <c r="DBH126" s="119"/>
      <c r="DBI126" s="119"/>
      <c r="DBJ126" s="119"/>
      <c r="DBK126" s="119"/>
      <c r="DBL126" s="119"/>
      <c r="DBM126" s="119" t="s">
        <v>113</v>
      </c>
      <c r="DBN126" s="119"/>
      <c r="DBO126" s="119"/>
      <c r="DBP126" s="119"/>
      <c r="DBQ126" s="119"/>
      <c r="DBR126" s="119"/>
      <c r="DBS126" s="119"/>
      <c r="DBT126" s="119"/>
      <c r="DBU126" s="119" t="s">
        <v>113</v>
      </c>
      <c r="DBV126" s="119"/>
      <c r="DBW126" s="119"/>
      <c r="DBX126" s="119"/>
      <c r="DBY126" s="119"/>
      <c r="DBZ126" s="119"/>
      <c r="DCA126" s="119"/>
      <c r="DCB126" s="119"/>
      <c r="DCC126" s="119" t="s">
        <v>113</v>
      </c>
      <c r="DCD126" s="119"/>
      <c r="DCE126" s="119"/>
      <c r="DCF126" s="119"/>
      <c r="DCG126" s="119"/>
      <c r="DCH126" s="119"/>
      <c r="DCI126" s="119"/>
      <c r="DCJ126" s="119"/>
      <c r="DCK126" s="119" t="s">
        <v>113</v>
      </c>
      <c r="DCL126" s="119"/>
      <c r="DCM126" s="119"/>
      <c r="DCN126" s="119"/>
      <c r="DCO126" s="119"/>
      <c r="DCP126" s="119"/>
      <c r="DCQ126" s="119"/>
      <c r="DCR126" s="119"/>
      <c r="DCS126" s="119" t="s">
        <v>113</v>
      </c>
      <c r="DCT126" s="119"/>
      <c r="DCU126" s="119"/>
      <c r="DCV126" s="119"/>
      <c r="DCW126" s="119"/>
      <c r="DCX126" s="119"/>
      <c r="DCY126" s="119"/>
      <c r="DCZ126" s="119"/>
      <c r="DDA126" s="119" t="s">
        <v>113</v>
      </c>
      <c r="DDB126" s="119"/>
      <c r="DDC126" s="119"/>
      <c r="DDD126" s="119"/>
      <c r="DDE126" s="119"/>
      <c r="DDF126" s="119"/>
      <c r="DDG126" s="119"/>
      <c r="DDH126" s="119"/>
      <c r="DDI126" s="119" t="s">
        <v>113</v>
      </c>
      <c r="DDJ126" s="119"/>
      <c r="DDK126" s="119"/>
      <c r="DDL126" s="119"/>
      <c r="DDM126" s="119"/>
      <c r="DDN126" s="119"/>
      <c r="DDO126" s="119"/>
      <c r="DDP126" s="119"/>
      <c r="DDQ126" s="119" t="s">
        <v>113</v>
      </c>
      <c r="DDR126" s="119"/>
      <c r="DDS126" s="119"/>
      <c r="DDT126" s="119"/>
      <c r="DDU126" s="119"/>
      <c r="DDV126" s="119"/>
      <c r="DDW126" s="119"/>
      <c r="DDX126" s="119"/>
      <c r="DDY126" s="119" t="s">
        <v>113</v>
      </c>
      <c r="DDZ126" s="119"/>
      <c r="DEA126" s="119"/>
      <c r="DEB126" s="119"/>
      <c r="DEC126" s="119"/>
      <c r="DED126" s="119"/>
      <c r="DEE126" s="119"/>
      <c r="DEF126" s="119"/>
      <c r="DEG126" s="119" t="s">
        <v>113</v>
      </c>
      <c r="DEH126" s="119"/>
      <c r="DEI126" s="119"/>
      <c r="DEJ126" s="119"/>
      <c r="DEK126" s="119"/>
      <c r="DEL126" s="119"/>
      <c r="DEM126" s="119"/>
      <c r="DEN126" s="119"/>
      <c r="DEO126" s="119" t="s">
        <v>113</v>
      </c>
      <c r="DEP126" s="119"/>
      <c r="DEQ126" s="119"/>
      <c r="DER126" s="119"/>
      <c r="DES126" s="119"/>
      <c r="DET126" s="119"/>
      <c r="DEU126" s="119"/>
      <c r="DEV126" s="119"/>
      <c r="DEW126" s="119" t="s">
        <v>113</v>
      </c>
      <c r="DEX126" s="119"/>
      <c r="DEY126" s="119"/>
      <c r="DEZ126" s="119"/>
      <c r="DFA126" s="119"/>
      <c r="DFB126" s="119"/>
      <c r="DFC126" s="119"/>
      <c r="DFD126" s="119"/>
      <c r="DFE126" s="119" t="s">
        <v>113</v>
      </c>
      <c r="DFF126" s="119"/>
      <c r="DFG126" s="119"/>
      <c r="DFH126" s="119"/>
      <c r="DFI126" s="119"/>
      <c r="DFJ126" s="119"/>
      <c r="DFK126" s="119"/>
      <c r="DFL126" s="119"/>
      <c r="DFM126" s="119" t="s">
        <v>113</v>
      </c>
      <c r="DFN126" s="119"/>
      <c r="DFO126" s="119"/>
      <c r="DFP126" s="119"/>
      <c r="DFQ126" s="119"/>
      <c r="DFR126" s="119"/>
      <c r="DFS126" s="119"/>
      <c r="DFT126" s="119"/>
      <c r="DFU126" s="119" t="s">
        <v>113</v>
      </c>
      <c r="DFV126" s="119"/>
      <c r="DFW126" s="119"/>
      <c r="DFX126" s="119"/>
      <c r="DFY126" s="119"/>
      <c r="DFZ126" s="119"/>
      <c r="DGA126" s="119"/>
      <c r="DGB126" s="119"/>
      <c r="DGC126" s="119" t="s">
        <v>113</v>
      </c>
      <c r="DGD126" s="119"/>
      <c r="DGE126" s="119"/>
      <c r="DGF126" s="119"/>
      <c r="DGG126" s="119"/>
      <c r="DGH126" s="119"/>
      <c r="DGI126" s="119"/>
      <c r="DGJ126" s="119"/>
      <c r="DGK126" s="119" t="s">
        <v>113</v>
      </c>
      <c r="DGL126" s="119"/>
      <c r="DGM126" s="119"/>
      <c r="DGN126" s="119"/>
      <c r="DGO126" s="119"/>
      <c r="DGP126" s="119"/>
      <c r="DGQ126" s="119"/>
      <c r="DGR126" s="119"/>
      <c r="DGS126" s="119" t="s">
        <v>113</v>
      </c>
      <c r="DGT126" s="119"/>
      <c r="DGU126" s="119"/>
      <c r="DGV126" s="119"/>
      <c r="DGW126" s="119"/>
      <c r="DGX126" s="119"/>
      <c r="DGY126" s="119"/>
      <c r="DGZ126" s="119"/>
      <c r="DHA126" s="119" t="s">
        <v>113</v>
      </c>
      <c r="DHB126" s="119"/>
      <c r="DHC126" s="119"/>
      <c r="DHD126" s="119"/>
      <c r="DHE126" s="119"/>
      <c r="DHF126" s="119"/>
      <c r="DHG126" s="119"/>
      <c r="DHH126" s="119"/>
      <c r="DHI126" s="119" t="s">
        <v>113</v>
      </c>
      <c r="DHJ126" s="119"/>
      <c r="DHK126" s="119"/>
      <c r="DHL126" s="119"/>
      <c r="DHM126" s="119"/>
      <c r="DHN126" s="119"/>
      <c r="DHO126" s="119"/>
      <c r="DHP126" s="119"/>
      <c r="DHQ126" s="119" t="s">
        <v>113</v>
      </c>
      <c r="DHR126" s="119"/>
      <c r="DHS126" s="119"/>
      <c r="DHT126" s="119"/>
      <c r="DHU126" s="119"/>
      <c r="DHV126" s="119"/>
      <c r="DHW126" s="119"/>
      <c r="DHX126" s="119"/>
      <c r="DHY126" s="119" t="s">
        <v>113</v>
      </c>
      <c r="DHZ126" s="119"/>
      <c r="DIA126" s="119"/>
      <c r="DIB126" s="119"/>
      <c r="DIC126" s="119"/>
      <c r="DID126" s="119"/>
      <c r="DIE126" s="119"/>
      <c r="DIF126" s="119"/>
      <c r="DIG126" s="119" t="s">
        <v>113</v>
      </c>
      <c r="DIH126" s="119"/>
      <c r="DII126" s="119"/>
      <c r="DIJ126" s="119"/>
      <c r="DIK126" s="119"/>
      <c r="DIL126" s="119"/>
      <c r="DIM126" s="119"/>
      <c r="DIN126" s="119"/>
      <c r="DIO126" s="119" t="s">
        <v>113</v>
      </c>
      <c r="DIP126" s="119"/>
      <c r="DIQ126" s="119"/>
      <c r="DIR126" s="119"/>
      <c r="DIS126" s="119"/>
      <c r="DIT126" s="119"/>
      <c r="DIU126" s="119"/>
      <c r="DIV126" s="119"/>
      <c r="DIW126" s="119" t="s">
        <v>113</v>
      </c>
      <c r="DIX126" s="119"/>
      <c r="DIY126" s="119"/>
      <c r="DIZ126" s="119"/>
      <c r="DJA126" s="119"/>
      <c r="DJB126" s="119"/>
      <c r="DJC126" s="119"/>
      <c r="DJD126" s="119"/>
      <c r="DJE126" s="119" t="s">
        <v>113</v>
      </c>
      <c r="DJF126" s="119"/>
      <c r="DJG126" s="119"/>
      <c r="DJH126" s="119"/>
      <c r="DJI126" s="119"/>
      <c r="DJJ126" s="119"/>
      <c r="DJK126" s="119"/>
      <c r="DJL126" s="119"/>
      <c r="DJM126" s="119" t="s">
        <v>113</v>
      </c>
      <c r="DJN126" s="119"/>
      <c r="DJO126" s="119"/>
      <c r="DJP126" s="119"/>
      <c r="DJQ126" s="119"/>
      <c r="DJR126" s="119"/>
      <c r="DJS126" s="119"/>
      <c r="DJT126" s="119"/>
      <c r="DJU126" s="119" t="s">
        <v>113</v>
      </c>
      <c r="DJV126" s="119"/>
      <c r="DJW126" s="119"/>
      <c r="DJX126" s="119"/>
      <c r="DJY126" s="119"/>
      <c r="DJZ126" s="119"/>
      <c r="DKA126" s="119"/>
      <c r="DKB126" s="119"/>
      <c r="DKC126" s="119" t="s">
        <v>113</v>
      </c>
      <c r="DKD126" s="119"/>
      <c r="DKE126" s="119"/>
      <c r="DKF126" s="119"/>
      <c r="DKG126" s="119"/>
      <c r="DKH126" s="119"/>
      <c r="DKI126" s="119"/>
      <c r="DKJ126" s="119"/>
      <c r="DKK126" s="119" t="s">
        <v>113</v>
      </c>
      <c r="DKL126" s="119"/>
      <c r="DKM126" s="119"/>
      <c r="DKN126" s="119"/>
      <c r="DKO126" s="119"/>
      <c r="DKP126" s="119"/>
      <c r="DKQ126" s="119"/>
      <c r="DKR126" s="119"/>
      <c r="DKS126" s="119" t="s">
        <v>113</v>
      </c>
      <c r="DKT126" s="119"/>
      <c r="DKU126" s="119"/>
      <c r="DKV126" s="119"/>
      <c r="DKW126" s="119"/>
      <c r="DKX126" s="119"/>
      <c r="DKY126" s="119"/>
      <c r="DKZ126" s="119"/>
      <c r="DLA126" s="119" t="s">
        <v>113</v>
      </c>
      <c r="DLB126" s="119"/>
      <c r="DLC126" s="119"/>
      <c r="DLD126" s="119"/>
      <c r="DLE126" s="119"/>
      <c r="DLF126" s="119"/>
      <c r="DLG126" s="119"/>
      <c r="DLH126" s="119"/>
      <c r="DLI126" s="119" t="s">
        <v>113</v>
      </c>
      <c r="DLJ126" s="119"/>
      <c r="DLK126" s="119"/>
      <c r="DLL126" s="119"/>
      <c r="DLM126" s="119"/>
      <c r="DLN126" s="119"/>
      <c r="DLO126" s="119"/>
      <c r="DLP126" s="119"/>
      <c r="DLQ126" s="119" t="s">
        <v>113</v>
      </c>
      <c r="DLR126" s="119"/>
      <c r="DLS126" s="119"/>
      <c r="DLT126" s="119"/>
      <c r="DLU126" s="119"/>
      <c r="DLV126" s="119"/>
      <c r="DLW126" s="119"/>
      <c r="DLX126" s="119"/>
      <c r="DLY126" s="119" t="s">
        <v>113</v>
      </c>
      <c r="DLZ126" s="119"/>
      <c r="DMA126" s="119"/>
      <c r="DMB126" s="119"/>
      <c r="DMC126" s="119"/>
      <c r="DMD126" s="119"/>
      <c r="DME126" s="119"/>
      <c r="DMF126" s="119"/>
      <c r="DMG126" s="119" t="s">
        <v>113</v>
      </c>
      <c r="DMH126" s="119"/>
      <c r="DMI126" s="119"/>
      <c r="DMJ126" s="119"/>
      <c r="DMK126" s="119"/>
      <c r="DML126" s="119"/>
      <c r="DMM126" s="119"/>
      <c r="DMN126" s="119"/>
      <c r="DMO126" s="119" t="s">
        <v>113</v>
      </c>
      <c r="DMP126" s="119"/>
      <c r="DMQ126" s="119"/>
      <c r="DMR126" s="119"/>
      <c r="DMS126" s="119"/>
      <c r="DMT126" s="119"/>
      <c r="DMU126" s="119"/>
      <c r="DMV126" s="119"/>
      <c r="DMW126" s="119" t="s">
        <v>113</v>
      </c>
      <c r="DMX126" s="119"/>
      <c r="DMY126" s="119"/>
      <c r="DMZ126" s="119"/>
      <c r="DNA126" s="119"/>
      <c r="DNB126" s="119"/>
      <c r="DNC126" s="119"/>
      <c r="DND126" s="119"/>
      <c r="DNE126" s="119" t="s">
        <v>113</v>
      </c>
      <c r="DNF126" s="119"/>
      <c r="DNG126" s="119"/>
      <c r="DNH126" s="119"/>
      <c r="DNI126" s="119"/>
      <c r="DNJ126" s="119"/>
      <c r="DNK126" s="119"/>
      <c r="DNL126" s="119"/>
      <c r="DNM126" s="119" t="s">
        <v>113</v>
      </c>
      <c r="DNN126" s="119"/>
      <c r="DNO126" s="119"/>
      <c r="DNP126" s="119"/>
      <c r="DNQ126" s="119"/>
      <c r="DNR126" s="119"/>
      <c r="DNS126" s="119"/>
      <c r="DNT126" s="119"/>
      <c r="DNU126" s="119" t="s">
        <v>113</v>
      </c>
      <c r="DNV126" s="119"/>
      <c r="DNW126" s="119"/>
      <c r="DNX126" s="119"/>
      <c r="DNY126" s="119"/>
      <c r="DNZ126" s="119"/>
      <c r="DOA126" s="119"/>
      <c r="DOB126" s="119"/>
      <c r="DOC126" s="119" t="s">
        <v>113</v>
      </c>
      <c r="DOD126" s="119"/>
      <c r="DOE126" s="119"/>
      <c r="DOF126" s="119"/>
      <c r="DOG126" s="119"/>
      <c r="DOH126" s="119"/>
      <c r="DOI126" s="119"/>
      <c r="DOJ126" s="119"/>
      <c r="DOK126" s="119" t="s">
        <v>113</v>
      </c>
      <c r="DOL126" s="119"/>
      <c r="DOM126" s="119"/>
      <c r="DON126" s="119"/>
      <c r="DOO126" s="119"/>
      <c r="DOP126" s="119"/>
      <c r="DOQ126" s="119"/>
      <c r="DOR126" s="119"/>
      <c r="DOS126" s="119" t="s">
        <v>113</v>
      </c>
      <c r="DOT126" s="119"/>
      <c r="DOU126" s="119"/>
      <c r="DOV126" s="119"/>
      <c r="DOW126" s="119"/>
      <c r="DOX126" s="119"/>
      <c r="DOY126" s="119"/>
      <c r="DOZ126" s="119"/>
      <c r="DPA126" s="119" t="s">
        <v>113</v>
      </c>
      <c r="DPB126" s="119"/>
      <c r="DPC126" s="119"/>
      <c r="DPD126" s="119"/>
      <c r="DPE126" s="119"/>
      <c r="DPF126" s="119"/>
      <c r="DPG126" s="119"/>
      <c r="DPH126" s="119"/>
      <c r="DPI126" s="119" t="s">
        <v>113</v>
      </c>
      <c r="DPJ126" s="119"/>
      <c r="DPK126" s="119"/>
      <c r="DPL126" s="119"/>
      <c r="DPM126" s="119"/>
      <c r="DPN126" s="119"/>
      <c r="DPO126" s="119"/>
      <c r="DPP126" s="119"/>
      <c r="DPQ126" s="119" t="s">
        <v>113</v>
      </c>
      <c r="DPR126" s="119"/>
      <c r="DPS126" s="119"/>
      <c r="DPT126" s="119"/>
      <c r="DPU126" s="119"/>
      <c r="DPV126" s="119"/>
      <c r="DPW126" s="119"/>
      <c r="DPX126" s="119"/>
      <c r="DPY126" s="119" t="s">
        <v>113</v>
      </c>
      <c r="DPZ126" s="119"/>
      <c r="DQA126" s="119"/>
      <c r="DQB126" s="119"/>
      <c r="DQC126" s="119"/>
      <c r="DQD126" s="119"/>
      <c r="DQE126" s="119"/>
      <c r="DQF126" s="119"/>
      <c r="DQG126" s="119" t="s">
        <v>113</v>
      </c>
      <c r="DQH126" s="119"/>
      <c r="DQI126" s="119"/>
      <c r="DQJ126" s="119"/>
      <c r="DQK126" s="119"/>
      <c r="DQL126" s="119"/>
      <c r="DQM126" s="119"/>
      <c r="DQN126" s="119"/>
      <c r="DQO126" s="119" t="s">
        <v>113</v>
      </c>
      <c r="DQP126" s="119"/>
      <c r="DQQ126" s="119"/>
      <c r="DQR126" s="119"/>
      <c r="DQS126" s="119"/>
      <c r="DQT126" s="119"/>
      <c r="DQU126" s="119"/>
      <c r="DQV126" s="119"/>
      <c r="DQW126" s="119" t="s">
        <v>113</v>
      </c>
      <c r="DQX126" s="119"/>
      <c r="DQY126" s="119"/>
      <c r="DQZ126" s="119"/>
      <c r="DRA126" s="119"/>
      <c r="DRB126" s="119"/>
      <c r="DRC126" s="119"/>
      <c r="DRD126" s="119"/>
      <c r="DRE126" s="119" t="s">
        <v>113</v>
      </c>
      <c r="DRF126" s="119"/>
      <c r="DRG126" s="119"/>
      <c r="DRH126" s="119"/>
      <c r="DRI126" s="119"/>
      <c r="DRJ126" s="119"/>
      <c r="DRK126" s="119"/>
      <c r="DRL126" s="119"/>
      <c r="DRM126" s="119" t="s">
        <v>113</v>
      </c>
      <c r="DRN126" s="119"/>
      <c r="DRO126" s="119"/>
      <c r="DRP126" s="119"/>
      <c r="DRQ126" s="119"/>
      <c r="DRR126" s="119"/>
      <c r="DRS126" s="119"/>
      <c r="DRT126" s="119"/>
      <c r="DRU126" s="119" t="s">
        <v>113</v>
      </c>
      <c r="DRV126" s="119"/>
      <c r="DRW126" s="119"/>
      <c r="DRX126" s="119"/>
      <c r="DRY126" s="119"/>
      <c r="DRZ126" s="119"/>
      <c r="DSA126" s="119"/>
      <c r="DSB126" s="119"/>
      <c r="DSC126" s="119" t="s">
        <v>113</v>
      </c>
      <c r="DSD126" s="119"/>
      <c r="DSE126" s="119"/>
      <c r="DSF126" s="119"/>
      <c r="DSG126" s="119"/>
      <c r="DSH126" s="119"/>
      <c r="DSI126" s="119"/>
      <c r="DSJ126" s="119"/>
      <c r="DSK126" s="119" t="s">
        <v>113</v>
      </c>
      <c r="DSL126" s="119"/>
      <c r="DSM126" s="119"/>
      <c r="DSN126" s="119"/>
      <c r="DSO126" s="119"/>
      <c r="DSP126" s="119"/>
      <c r="DSQ126" s="119"/>
      <c r="DSR126" s="119"/>
      <c r="DSS126" s="119" t="s">
        <v>113</v>
      </c>
      <c r="DST126" s="119"/>
      <c r="DSU126" s="119"/>
      <c r="DSV126" s="119"/>
      <c r="DSW126" s="119"/>
      <c r="DSX126" s="119"/>
      <c r="DSY126" s="119"/>
      <c r="DSZ126" s="119"/>
      <c r="DTA126" s="119" t="s">
        <v>113</v>
      </c>
      <c r="DTB126" s="119"/>
      <c r="DTC126" s="119"/>
      <c r="DTD126" s="119"/>
      <c r="DTE126" s="119"/>
      <c r="DTF126" s="119"/>
      <c r="DTG126" s="119"/>
      <c r="DTH126" s="119"/>
      <c r="DTI126" s="119" t="s">
        <v>113</v>
      </c>
      <c r="DTJ126" s="119"/>
      <c r="DTK126" s="119"/>
      <c r="DTL126" s="119"/>
      <c r="DTM126" s="119"/>
      <c r="DTN126" s="119"/>
      <c r="DTO126" s="119"/>
      <c r="DTP126" s="119"/>
      <c r="DTQ126" s="119" t="s">
        <v>113</v>
      </c>
      <c r="DTR126" s="119"/>
      <c r="DTS126" s="119"/>
      <c r="DTT126" s="119"/>
      <c r="DTU126" s="119"/>
      <c r="DTV126" s="119"/>
      <c r="DTW126" s="119"/>
      <c r="DTX126" s="119"/>
      <c r="DTY126" s="119" t="s">
        <v>113</v>
      </c>
      <c r="DTZ126" s="119"/>
      <c r="DUA126" s="119"/>
      <c r="DUB126" s="119"/>
      <c r="DUC126" s="119"/>
      <c r="DUD126" s="119"/>
      <c r="DUE126" s="119"/>
      <c r="DUF126" s="119"/>
      <c r="DUG126" s="119" t="s">
        <v>113</v>
      </c>
      <c r="DUH126" s="119"/>
      <c r="DUI126" s="119"/>
      <c r="DUJ126" s="119"/>
      <c r="DUK126" s="119"/>
      <c r="DUL126" s="119"/>
      <c r="DUM126" s="119"/>
      <c r="DUN126" s="119"/>
      <c r="DUO126" s="119" t="s">
        <v>113</v>
      </c>
      <c r="DUP126" s="119"/>
      <c r="DUQ126" s="119"/>
      <c r="DUR126" s="119"/>
      <c r="DUS126" s="119"/>
      <c r="DUT126" s="119"/>
      <c r="DUU126" s="119"/>
      <c r="DUV126" s="119"/>
      <c r="DUW126" s="119" t="s">
        <v>113</v>
      </c>
      <c r="DUX126" s="119"/>
      <c r="DUY126" s="119"/>
      <c r="DUZ126" s="119"/>
      <c r="DVA126" s="119"/>
      <c r="DVB126" s="119"/>
      <c r="DVC126" s="119"/>
      <c r="DVD126" s="119"/>
      <c r="DVE126" s="119" t="s">
        <v>113</v>
      </c>
      <c r="DVF126" s="119"/>
      <c r="DVG126" s="119"/>
      <c r="DVH126" s="119"/>
      <c r="DVI126" s="119"/>
      <c r="DVJ126" s="119"/>
      <c r="DVK126" s="119"/>
      <c r="DVL126" s="119"/>
      <c r="DVM126" s="119" t="s">
        <v>113</v>
      </c>
      <c r="DVN126" s="119"/>
      <c r="DVO126" s="119"/>
      <c r="DVP126" s="119"/>
      <c r="DVQ126" s="119"/>
      <c r="DVR126" s="119"/>
      <c r="DVS126" s="119"/>
      <c r="DVT126" s="119"/>
      <c r="DVU126" s="119" t="s">
        <v>113</v>
      </c>
      <c r="DVV126" s="119"/>
      <c r="DVW126" s="119"/>
      <c r="DVX126" s="119"/>
      <c r="DVY126" s="119"/>
      <c r="DVZ126" s="119"/>
      <c r="DWA126" s="119"/>
      <c r="DWB126" s="119"/>
      <c r="DWC126" s="119" t="s">
        <v>113</v>
      </c>
      <c r="DWD126" s="119"/>
      <c r="DWE126" s="119"/>
      <c r="DWF126" s="119"/>
      <c r="DWG126" s="119"/>
      <c r="DWH126" s="119"/>
      <c r="DWI126" s="119"/>
      <c r="DWJ126" s="119"/>
      <c r="DWK126" s="119" t="s">
        <v>113</v>
      </c>
      <c r="DWL126" s="119"/>
      <c r="DWM126" s="119"/>
      <c r="DWN126" s="119"/>
      <c r="DWO126" s="119"/>
      <c r="DWP126" s="119"/>
      <c r="DWQ126" s="119"/>
      <c r="DWR126" s="119"/>
      <c r="DWS126" s="119" t="s">
        <v>113</v>
      </c>
      <c r="DWT126" s="119"/>
      <c r="DWU126" s="119"/>
      <c r="DWV126" s="119"/>
      <c r="DWW126" s="119"/>
      <c r="DWX126" s="119"/>
      <c r="DWY126" s="119"/>
      <c r="DWZ126" s="119"/>
      <c r="DXA126" s="119" t="s">
        <v>113</v>
      </c>
      <c r="DXB126" s="119"/>
      <c r="DXC126" s="119"/>
      <c r="DXD126" s="119"/>
      <c r="DXE126" s="119"/>
      <c r="DXF126" s="119"/>
      <c r="DXG126" s="119"/>
      <c r="DXH126" s="119"/>
      <c r="DXI126" s="119" t="s">
        <v>113</v>
      </c>
      <c r="DXJ126" s="119"/>
      <c r="DXK126" s="119"/>
      <c r="DXL126" s="119"/>
      <c r="DXM126" s="119"/>
      <c r="DXN126" s="119"/>
      <c r="DXO126" s="119"/>
      <c r="DXP126" s="119"/>
      <c r="DXQ126" s="119" t="s">
        <v>113</v>
      </c>
      <c r="DXR126" s="119"/>
      <c r="DXS126" s="119"/>
      <c r="DXT126" s="119"/>
      <c r="DXU126" s="119"/>
      <c r="DXV126" s="119"/>
      <c r="DXW126" s="119"/>
      <c r="DXX126" s="119"/>
      <c r="DXY126" s="119" t="s">
        <v>113</v>
      </c>
      <c r="DXZ126" s="119"/>
      <c r="DYA126" s="119"/>
      <c r="DYB126" s="119"/>
      <c r="DYC126" s="119"/>
      <c r="DYD126" s="119"/>
      <c r="DYE126" s="119"/>
      <c r="DYF126" s="119"/>
      <c r="DYG126" s="119" t="s">
        <v>113</v>
      </c>
      <c r="DYH126" s="119"/>
      <c r="DYI126" s="119"/>
      <c r="DYJ126" s="119"/>
      <c r="DYK126" s="119"/>
      <c r="DYL126" s="119"/>
      <c r="DYM126" s="119"/>
      <c r="DYN126" s="119"/>
      <c r="DYO126" s="119" t="s">
        <v>113</v>
      </c>
      <c r="DYP126" s="119"/>
      <c r="DYQ126" s="119"/>
      <c r="DYR126" s="119"/>
      <c r="DYS126" s="119"/>
      <c r="DYT126" s="119"/>
      <c r="DYU126" s="119"/>
      <c r="DYV126" s="119"/>
      <c r="DYW126" s="119" t="s">
        <v>113</v>
      </c>
      <c r="DYX126" s="119"/>
      <c r="DYY126" s="119"/>
      <c r="DYZ126" s="119"/>
      <c r="DZA126" s="119"/>
      <c r="DZB126" s="119"/>
      <c r="DZC126" s="119"/>
      <c r="DZD126" s="119"/>
      <c r="DZE126" s="119" t="s">
        <v>113</v>
      </c>
      <c r="DZF126" s="119"/>
      <c r="DZG126" s="119"/>
      <c r="DZH126" s="119"/>
      <c r="DZI126" s="119"/>
      <c r="DZJ126" s="119"/>
      <c r="DZK126" s="119"/>
      <c r="DZL126" s="119"/>
      <c r="DZM126" s="119" t="s">
        <v>113</v>
      </c>
      <c r="DZN126" s="119"/>
      <c r="DZO126" s="119"/>
      <c r="DZP126" s="119"/>
      <c r="DZQ126" s="119"/>
      <c r="DZR126" s="119"/>
      <c r="DZS126" s="119"/>
      <c r="DZT126" s="119"/>
      <c r="DZU126" s="119" t="s">
        <v>113</v>
      </c>
      <c r="DZV126" s="119"/>
      <c r="DZW126" s="119"/>
      <c r="DZX126" s="119"/>
      <c r="DZY126" s="119"/>
      <c r="DZZ126" s="119"/>
      <c r="EAA126" s="119"/>
      <c r="EAB126" s="119"/>
      <c r="EAC126" s="119" t="s">
        <v>113</v>
      </c>
      <c r="EAD126" s="119"/>
      <c r="EAE126" s="119"/>
      <c r="EAF126" s="119"/>
      <c r="EAG126" s="119"/>
      <c r="EAH126" s="119"/>
      <c r="EAI126" s="119"/>
      <c r="EAJ126" s="119"/>
      <c r="EAK126" s="119" t="s">
        <v>113</v>
      </c>
      <c r="EAL126" s="119"/>
      <c r="EAM126" s="119"/>
      <c r="EAN126" s="119"/>
      <c r="EAO126" s="119"/>
      <c r="EAP126" s="119"/>
      <c r="EAQ126" s="119"/>
      <c r="EAR126" s="119"/>
      <c r="EAS126" s="119" t="s">
        <v>113</v>
      </c>
      <c r="EAT126" s="119"/>
      <c r="EAU126" s="119"/>
      <c r="EAV126" s="119"/>
      <c r="EAW126" s="119"/>
      <c r="EAX126" s="119"/>
      <c r="EAY126" s="119"/>
      <c r="EAZ126" s="119"/>
      <c r="EBA126" s="119" t="s">
        <v>113</v>
      </c>
      <c r="EBB126" s="119"/>
      <c r="EBC126" s="119"/>
      <c r="EBD126" s="119"/>
      <c r="EBE126" s="119"/>
      <c r="EBF126" s="119"/>
      <c r="EBG126" s="119"/>
      <c r="EBH126" s="119"/>
      <c r="EBI126" s="119" t="s">
        <v>113</v>
      </c>
      <c r="EBJ126" s="119"/>
      <c r="EBK126" s="119"/>
      <c r="EBL126" s="119"/>
      <c r="EBM126" s="119"/>
      <c r="EBN126" s="119"/>
      <c r="EBO126" s="119"/>
      <c r="EBP126" s="119"/>
      <c r="EBQ126" s="119" t="s">
        <v>113</v>
      </c>
      <c r="EBR126" s="119"/>
      <c r="EBS126" s="119"/>
      <c r="EBT126" s="119"/>
      <c r="EBU126" s="119"/>
      <c r="EBV126" s="119"/>
      <c r="EBW126" s="119"/>
      <c r="EBX126" s="119"/>
      <c r="EBY126" s="119" t="s">
        <v>113</v>
      </c>
      <c r="EBZ126" s="119"/>
      <c r="ECA126" s="119"/>
      <c r="ECB126" s="119"/>
      <c r="ECC126" s="119"/>
      <c r="ECD126" s="119"/>
      <c r="ECE126" s="119"/>
      <c r="ECF126" s="119"/>
      <c r="ECG126" s="119" t="s">
        <v>113</v>
      </c>
      <c r="ECH126" s="119"/>
      <c r="ECI126" s="119"/>
      <c r="ECJ126" s="119"/>
      <c r="ECK126" s="119"/>
      <c r="ECL126" s="119"/>
      <c r="ECM126" s="119"/>
      <c r="ECN126" s="119"/>
      <c r="ECO126" s="119" t="s">
        <v>113</v>
      </c>
      <c r="ECP126" s="119"/>
      <c r="ECQ126" s="119"/>
      <c r="ECR126" s="119"/>
      <c r="ECS126" s="119"/>
      <c r="ECT126" s="119"/>
      <c r="ECU126" s="119"/>
      <c r="ECV126" s="119"/>
      <c r="ECW126" s="119" t="s">
        <v>113</v>
      </c>
      <c r="ECX126" s="119"/>
      <c r="ECY126" s="119"/>
      <c r="ECZ126" s="119"/>
      <c r="EDA126" s="119"/>
      <c r="EDB126" s="119"/>
      <c r="EDC126" s="119"/>
      <c r="EDD126" s="119"/>
      <c r="EDE126" s="119" t="s">
        <v>113</v>
      </c>
      <c r="EDF126" s="119"/>
      <c r="EDG126" s="119"/>
      <c r="EDH126" s="119"/>
      <c r="EDI126" s="119"/>
      <c r="EDJ126" s="119"/>
      <c r="EDK126" s="119"/>
      <c r="EDL126" s="119"/>
      <c r="EDM126" s="119" t="s">
        <v>113</v>
      </c>
      <c r="EDN126" s="119"/>
      <c r="EDO126" s="119"/>
      <c r="EDP126" s="119"/>
      <c r="EDQ126" s="119"/>
      <c r="EDR126" s="119"/>
      <c r="EDS126" s="119"/>
      <c r="EDT126" s="119"/>
      <c r="EDU126" s="119" t="s">
        <v>113</v>
      </c>
      <c r="EDV126" s="119"/>
      <c r="EDW126" s="119"/>
      <c r="EDX126" s="119"/>
      <c r="EDY126" s="119"/>
      <c r="EDZ126" s="119"/>
      <c r="EEA126" s="119"/>
      <c r="EEB126" s="119"/>
      <c r="EEC126" s="119" t="s">
        <v>113</v>
      </c>
      <c r="EED126" s="119"/>
      <c r="EEE126" s="119"/>
      <c r="EEF126" s="119"/>
      <c r="EEG126" s="119"/>
      <c r="EEH126" s="119"/>
      <c r="EEI126" s="119"/>
      <c r="EEJ126" s="119"/>
      <c r="EEK126" s="119" t="s">
        <v>113</v>
      </c>
      <c r="EEL126" s="119"/>
      <c r="EEM126" s="119"/>
      <c r="EEN126" s="119"/>
      <c r="EEO126" s="119"/>
      <c r="EEP126" s="119"/>
      <c r="EEQ126" s="119"/>
      <c r="EER126" s="119"/>
      <c r="EES126" s="119" t="s">
        <v>113</v>
      </c>
      <c r="EET126" s="119"/>
      <c r="EEU126" s="119"/>
      <c r="EEV126" s="119"/>
      <c r="EEW126" s="119"/>
      <c r="EEX126" s="119"/>
      <c r="EEY126" s="119"/>
      <c r="EEZ126" s="119"/>
      <c r="EFA126" s="119" t="s">
        <v>113</v>
      </c>
      <c r="EFB126" s="119"/>
      <c r="EFC126" s="119"/>
      <c r="EFD126" s="119"/>
      <c r="EFE126" s="119"/>
      <c r="EFF126" s="119"/>
      <c r="EFG126" s="119"/>
      <c r="EFH126" s="119"/>
      <c r="EFI126" s="119" t="s">
        <v>113</v>
      </c>
      <c r="EFJ126" s="119"/>
      <c r="EFK126" s="119"/>
      <c r="EFL126" s="119"/>
      <c r="EFM126" s="119"/>
      <c r="EFN126" s="119"/>
      <c r="EFO126" s="119"/>
      <c r="EFP126" s="119"/>
      <c r="EFQ126" s="119" t="s">
        <v>113</v>
      </c>
      <c r="EFR126" s="119"/>
      <c r="EFS126" s="119"/>
      <c r="EFT126" s="119"/>
      <c r="EFU126" s="119"/>
      <c r="EFV126" s="119"/>
      <c r="EFW126" s="119"/>
      <c r="EFX126" s="119"/>
      <c r="EFY126" s="119" t="s">
        <v>113</v>
      </c>
      <c r="EFZ126" s="119"/>
      <c r="EGA126" s="119"/>
      <c r="EGB126" s="119"/>
      <c r="EGC126" s="119"/>
      <c r="EGD126" s="119"/>
      <c r="EGE126" s="119"/>
      <c r="EGF126" s="119"/>
      <c r="EGG126" s="119" t="s">
        <v>113</v>
      </c>
      <c r="EGH126" s="119"/>
      <c r="EGI126" s="119"/>
      <c r="EGJ126" s="119"/>
      <c r="EGK126" s="119"/>
      <c r="EGL126" s="119"/>
      <c r="EGM126" s="119"/>
      <c r="EGN126" s="119"/>
      <c r="EGO126" s="119" t="s">
        <v>113</v>
      </c>
      <c r="EGP126" s="119"/>
      <c r="EGQ126" s="119"/>
      <c r="EGR126" s="119"/>
      <c r="EGS126" s="119"/>
      <c r="EGT126" s="119"/>
      <c r="EGU126" s="119"/>
      <c r="EGV126" s="119"/>
      <c r="EGW126" s="119" t="s">
        <v>113</v>
      </c>
      <c r="EGX126" s="119"/>
      <c r="EGY126" s="119"/>
      <c r="EGZ126" s="119"/>
      <c r="EHA126" s="119"/>
      <c r="EHB126" s="119"/>
      <c r="EHC126" s="119"/>
      <c r="EHD126" s="119"/>
      <c r="EHE126" s="119" t="s">
        <v>113</v>
      </c>
      <c r="EHF126" s="119"/>
      <c r="EHG126" s="119"/>
      <c r="EHH126" s="119"/>
      <c r="EHI126" s="119"/>
      <c r="EHJ126" s="119"/>
      <c r="EHK126" s="119"/>
      <c r="EHL126" s="119"/>
      <c r="EHM126" s="119" t="s">
        <v>113</v>
      </c>
      <c r="EHN126" s="119"/>
      <c r="EHO126" s="119"/>
      <c r="EHP126" s="119"/>
      <c r="EHQ126" s="119"/>
      <c r="EHR126" s="119"/>
      <c r="EHS126" s="119"/>
      <c r="EHT126" s="119"/>
      <c r="EHU126" s="119" t="s">
        <v>113</v>
      </c>
      <c r="EHV126" s="119"/>
      <c r="EHW126" s="119"/>
      <c r="EHX126" s="119"/>
      <c r="EHY126" s="119"/>
      <c r="EHZ126" s="119"/>
      <c r="EIA126" s="119"/>
      <c r="EIB126" s="119"/>
      <c r="EIC126" s="119" t="s">
        <v>113</v>
      </c>
      <c r="EID126" s="119"/>
      <c r="EIE126" s="119"/>
      <c r="EIF126" s="119"/>
      <c r="EIG126" s="119"/>
      <c r="EIH126" s="119"/>
      <c r="EII126" s="119"/>
      <c r="EIJ126" s="119"/>
      <c r="EIK126" s="119" t="s">
        <v>113</v>
      </c>
      <c r="EIL126" s="119"/>
      <c r="EIM126" s="119"/>
      <c r="EIN126" s="119"/>
      <c r="EIO126" s="119"/>
      <c r="EIP126" s="119"/>
      <c r="EIQ126" s="119"/>
      <c r="EIR126" s="119"/>
      <c r="EIS126" s="119" t="s">
        <v>113</v>
      </c>
      <c r="EIT126" s="119"/>
      <c r="EIU126" s="119"/>
      <c r="EIV126" s="119"/>
      <c r="EIW126" s="119"/>
      <c r="EIX126" s="119"/>
      <c r="EIY126" s="119"/>
      <c r="EIZ126" s="119"/>
      <c r="EJA126" s="119" t="s">
        <v>113</v>
      </c>
      <c r="EJB126" s="119"/>
      <c r="EJC126" s="119"/>
      <c r="EJD126" s="119"/>
      <c r="EJE126" s="119"/>
      <c r="EJF126" s="119"/>
      <c r="EJG126" s="119"/>
      <c r="EJH126" s="119"/>
      <c r="EJI126" s="119" t="s">
        <v>113</v>
      </c>
      <c r="EJJ126" s="119"/>
      <c r="EJK126" s="119"/>
      <c r="EJL126" s="119"/>
      <c r="EJM126" s="119"/>
      <c r="EJN126" s="119"/>
      <c r="EJO126" s="119"/>
      <c r="EJP126" s="119"/>
      <c r="EJQ126" s="119" t="s">
        <v>113</v>
      </c>
      <c r="EJR126" s="119"/>
      <c r="EJS126" s="119"/>
      <c r="EJT126" s="119"/>
      <c r="EJU126" s="119"/>
      <c r="EJV126" s="119"/>
      <c r="EJW126" s="119"/>
      <c r="EJX126" s="119"/>
      <c r="EJY126" s="119" t="s">
        <v>113</v>
      </c>
      <c r="EJZ126" s="119"/>
      <c r="EKA126" s="119"/>
      <c r="EKB126" s="119"/>
      <c r="EKC126" s="119"/>
      <c r="EKD126" s="119"/>
      <c r="EKE126" s="119"/>
      <c r="EKF126" s="119"/>
      <c r="EKG126" s="119" t="s">
        <v>113</v>
      </c>
      <c r="EKH126" s="119"/>
      <c r="EKI126" s="119"/>
      <c r="EKJ126" s="119"/>
      <c r="EKK126" s="119"/>
      <c r="EKL126" s="119"/>
      <c r="EKM126" s="119"/>
      <c r="EKN126" s="119"/>
      <c r="EKO126" s="119" t="s">
        <v>113</v>
      </c>
      <c r="EKP126" s="119"/>
      <c r="EKQ126" s="119"/>
      <c r="EKR126" s="119"/>
      <c r="EKS126" s="119"/>
      <c r="EKT126" s="119"/>
      <c r="EKU126" s="119"/>
      <c r="EKV126" s="119"/>
      <c r="EKW126" s="119" t="s">
        <v>113</v>
      </c>
      <c r="EKX126" s="119"/>
      <c r="EKY126" s="119"/>
      <c r="EKZ126" s="119"/>
      <c r="ELA126" s="119"/>
      <c r="ELB126" s="119"/>
      <c r="ELC126" s="119"/>
      <c r="ELD126" s="119"/>
      <c r="ELE126" s="119" t="s">
        <v>113</v>
      </c>
      <c r="ELF126" s="119"/>
      <c r="ELG126" s="119"/>
      <c r="ELH126" s="119"/>
      <c r="ELI126" s="119"/>
      <c r="ELJ126" s="119"/>
      <c r="ELK126" s="119"/>
      <c r="ELL126" s="119"/>
      <c r="ELM126" s="119" t="s">
        <v>113</v>
      </c>
      <c r="ELN126" s="119"/>
      <c r="ELO126" s="119"/>
      <c r="ELP126" s="119"/>
      <c r="ELQ126" s="119"/>
      <c r="ELR126" s="119"/>
      <c r="ELS126" s="119"/>
      <c r="ELT126" s="119"/>
      <c r="ELU126" s="119" t="s">
        <v>113</v>
      </c>
      <c r="ELV126" s="119"/>
      <c r="ELW126" s="119"/>
      <c r="ELX126" s="119"/>
      <c r="ELY126" s="119"/>
      <c r="ELZ126" s="119"/>
      <c r="EMA126" s="119"/>
      <c r="EMB126" s="119"/>
      <c r="EMC126" s="119" t="s">
        <v>113</v>
      </c>
      <c r="EMD126" s="119"/>
      <c r="EME126" s="119"/>
      <c r="EMF126" s="119"/>
      <c r="EMG126" s="119"/>
      <c r="EMH126" s="119"/>
      <c r="EMI126" s="119"/>
      <c r="EMJ126" s="119"/>
      <c r="EMK126" s="119" t="s">
        <v>113</v>
      </c>
      <c r="EML126" s="119"/>
      <c r="EMM126" s="119"/>
      <c r="EMN126" s="119"/>
      <c r="EMO126" s="119"/>
      <c r="EMP126" s="119"/>
      <c r="EMQ126" s="119"/>
      <c r="EMR126" s="119"/>
      <c r="EMS126" s="119" t="s">
        <v>113</v>
      </c>
      <c r="EMT126" s="119"/>
      <c r="EMU126" s="119"/>
      <c r="EMV126" s="119"/>
      <c r="EMW126" s="119"/>
      <c r="EMX126" s="119"/>
      <c r="EMY126" s="119"/>
      <c r="EMZ126" s="119"/>
      <c r="ENA126" s="119" t="s">
        <v>113</v>
      </c>
      <c r="ENB126" s="119"/>
      <c r="ENC126" s="119"/>
      <c r="END126" s="119"/>
      <c r="ENE126" s="119"/>
      <c r="ENF126" s="119"/>
      <c r="ENG126" s="119"/>
      <c r="ENH126" s="119"/>
      <c r="ENI126" s="119" t="s">
        <v>113</v>
      </c>
      <c r="ENJ126" s="119"/>
      <c r="ENK126" s="119"/>
      <c r="ENL126" s="119"/>
      <c r="ENM126" s="119"/>
      <c r="ENN126" s="119"/>
      <c r="ENO126" s="119"/>
      <c r="ENP126" s="119"/>
      <c r="ENQ126" s="119" t="s">
        <v>113</v>
      </c>
      <c r="ENR126" s="119"/>
      <c r="ENS126" s="119"/>
      <c r="ENT126" s="119"/>
      <c r="ENU126" s="119"/>
      <c r="ENV126" s="119"/>
      <c r="ENW126" s="119"/>
      <c r="ENX126" s="119"/>
      <c r="ENY126" s="119" t="s">
        <v>113</v>
      </c>
      <c r="ENZ126" s="119"/>
      <c r="EOA126" s="119"/>
      <c r="EOB126" s="119"/>
      <c r="EOC126" s="119"/>
      <c r="EOD126" s="119"/>
      <c r="EOE126" s="119"/>
      <c r="EOF126" s="119"/>
      <c r="EOG126" s="119" t="s">
        <v>113</v>
      </c>
      <c r="EOH126" s="119"/>
      <c r="EOI126" s="119"/>
      <c r="EOJ126" s="119"/>
      <c r="EOK126" s="119"/>
      <c r="EOL126" s="119"/>
      <c r="EOM126" s="119"/>
      <c r="EON126" s="119"/>
      <c r="EOO126" s="119" t="s">
        <v>113</v>
      </c>
      <c r="EOP126" s="119"/>
      <c r="EOQ126" s="119"/>
      <c r="EOR126" s="119"/>
      <c r="EOS126" s="119"/>
      <c r="EOT126" s="119"/>
      <c r="EOU126" s="119"/>
      <c r="EOV126" s="119"/>
      <c r="EOW126" s="119" t="s">
        <v>113</v>
      </c>
      <c r="EOX126" s="119"/>
      <c r="EOY126" s="119"/>
      <c r="EOZ126" s="119"/>
      <c r="EPA126" s="119"/>
      <c r="EPB126" s="119"/>
      <c r="EPC126" s="119"/>
      <c r="EPD126" s="119"/>
      <c r="EPE126" s="119" t="s">
        <v>113</v>
      </c>
      <c r="EPF126" s="119"/>
      <c r="EPG126" s="119"/>
      <c r="EPH126" s="119"/>
      <c r="EPI126" s="119"/>
      <c r="EPJ126" s="119"/>
      <c r="EPK126" s="119"/>
      <c r="EPL126" s="119"/>
      <c r="EPM126" s="119" t="s">
        <v>113</v>
      </c>
      <c r="EPN126" s="119"/>
      <c r="EPO126" s="119"/>
      <c r="EPP126" s="119"/>
      <c r="EPQ126" s="119"/>
      <c r="EPR126" s="119"/>
      <c r="EPS126" s="119"/>
      <c r="EPT126" s="119"/>
      <c r="EPU126" s="119" t="s">
        <v>113</v>
      </c>
      <c r="EPV126" s="119"/>
      <c r="EPW126" s="119"/>
      <c r="EPX126" s="119"/>
      <c r="EPY126" s="119"/>
      <c r="EPZ126" s="119"/>
      <c r="EQA126" s="119"/>
      <c r="EQB126" s="119"/>
      <c r="EQC126" s="119" t="s">
        <v>113</v>
      </c>
      <c r="EQD126" s="119"/>
      <c r="EQE126" s="119"/>
      <c r="EQF126" s="119"/>
      <c r="EQG126" s="119"/>
      <c r="EQH126" s="119"/>
      <c r="EQI126" s="119"/>
      <c r="EQJ126" s="119"/>
      <c r="EQK126" s="119" t="s">
        <v>113</v>
      </c>
      <c r="EQL126" s="119"/>
      <c r="EQM126" s="119"/>
      <c r="EQN126" s="119"/>
      <c r="EQO126" s="119"/>
      <c r="EQP126" s="119"/>
      <c r="EQQ126" s="119"/>
      <c r="EQR126" s="119"/>
      <c r="EQS126" s="119" t="s">
        <v>113</v>
      </c>
      <c r="EQT126" s="119"/>
      <c r="EQU126" s="119"/>
      <c r="EQV126" s="119"/>
      <c r="EQW126" s="119"/>
      <c r="EQX126" s="119"/>
      <c r="EQY126" s="119"/>
      <c r="EQZ126" s="119"/>
      <c r="ERA126" s="119" t="s">
        <v>113</v>
      </c>
      <c r="ERB126" s="119"/>
      <c r="ERC126" s="119"/>
      <c r="ERD126" s="119"/>
      <c r="ERE126" s="119"/>
      <c r="ERF126" s="119"/>
      <c r="ERG126" s="119"/>
      <c r="ERH126" s="119"/>
      <c r="ERI126" s="119" t="s">
        <v>113</v>
      </c>
      <c r="ERJ126" s="119"/>
      <c r="ERK126" s="119"/>
      <c r="ERL126" s="119"/>
      <c r="ERM126" s="119"/>
      <c r="ERN126" s="119"/>
      <c r="ERO126" s="119"/>
      <c r="ERP126" s="119"/>
      <c r="ERQ126" s="119" t="s">
        <v>113</v>
      </c>
      <c r="ERR126" s="119"/>
      <c r="ERS126" s="119"/>
      <c r="ERT126" s="119"/>
      <c r="ERU126" s="119"/>
      <c r="ERV126" s="119"/>
      <c r="ERW126" s="119"/>
      <c r="ERX126" s="119"/>
      <c r="ERY126" s="119" t="s">
        <v>113</v>
      </c>
      <c r="ERZ126" s="119"/>
      <c r="ESA126" s="119"/>
      <c r="ESB126" s="119"/>
      <c r="ESC126" s="119"/>
      <c r="ESD126" s="119"/>
      <c r="ESE126" s="119"/>
      <c r="ESF126" s="119"/>
      <c r="ESG126" s="119" t="s">
        <v>113</v>
      </c>
      <c r="ESH126" s="119"/>
      <c r="ESI126" s="119"/>
      <c r="ESJ126" s="119"/>
      <c r="ESK126" s="119"/>
      <c r="ESL126" s="119"/>
      <c r="ESM126" s="119"/>
      <c r="ESN126" s="119"/>
      <c r="ESO126" s="119" t="s">
        <v>113</v>
      </c>
      <c r="ESP126" s="119"/>
      <c r="ESQ126" s="119"/>
      <c r="ESR126" s="119"/>
      <c r="ESS126" s="119"/>
      <c r="EST126" s="119"/>
      <c r="ESU126" s="119"/>
      <c r="ESV126" s="119"/>
      <c r="ESW126" s="119" t="s">
        <v>113</v>
      </c>
      <c r="ESX126" s="119"/>
      <c r="ESY126" s="119"/>
      <c r="ESZ126" s="119"/>
      <c r="ETA126" s="119"/>
      <c r="ETB126" s="119"/>
      <c r="ETC126" s="119"/>
      <c r="ETD126" s="119"/>
      <c r="ETE126" s="119" t="s">
        <v>113</v>
      </c>
      <c r="ETF126" s="119"/>
      <c r="ETG126" s="119"/>
      <c r="ETH126" s="119"/>
      <c r="ETI126" s="119"/>
      <c r="ETJ126" s="119"/>
      <c r="ETK126" s="119"/>
      <c r="ETL126" s="119"/>
      <c r="ETM126" s="119" t="s">
        <v>113</v>
      </c>
      <c r="ETN126" s="119"/>
      <c r="ETO126" s="119"/>
      <c r="ETP126" s="119"/>
      <c r="ETQ126" s="119"/>
      <c r="ETR126" s="119"/>
      <c r="ETS126" s="119"/>
      <c r="ETT126" s="119"/>
      <c r="ETU126" s="119" t="s">
        <v>113</v>
      </c>
      <c r="ETV126" s="119"/>
      <c r="ETW126" s="119"/>
      <c r="ETX126" s="119"/>
      <c r="ETY126" s="119"/>
      <c r="ETZ126" s="119"/>
      <c r="EUA126" s="119"/>
      <c r="EUB126" s="119"/>
      <c r="EUC126" s="119" t="s">
        <v>113</v>
      </c>
      <c r="EUD126" s="119"/>
      <c r="EUE126" s="119"/>
      <c r="EUF126" s="119"/>
      <c r="EUG126" s="119"/>
      <c r="EUH126" s="119"/>
      <c r="EUI126" s="119"/>
      <c r="EUJ126" s="119"/>
      <c r="EUK126" s="119" t="s">
        <v>113</v>
      </c>
      <c r="EUL126" s="119"/>
      <c r="EUM126" s="119"/>
      <c r="EUN126" s="119"/>
      <c r="EUO126" s="119"/>
      <c r="EUP126" s="119"/>
      <c r="EUQ126" s="119"/>
      <c r="EUR126" s="119"/>
      <c r="EUS126" s="119" t="s">
        <v>113</v>
      </c>
      <c r="EUT126" s="119"/>
      <c r="EUU126" s="119"/>
      <c r="EUV126" s="119"/>
      <c r="EUW126" s="119"/>
      <c r="EUX126" s="119"/>
      <c r="EUY126" s="119"/>
      <c r="EUZ126" s="119"/>
      <c r="EVA126" s="119" t="s">
        <v>113</v>
      </c>
      <c r="EVB126" s="119"/>
      <c r="EVC126" s="119"/>
      <c r="EVD126" s="119"/>
      <c r="EVE126" s="119"/>
      <c r="EVF126" s="119"/>
      <c r="EVG126" s="119"/>
      <c r="EVH126" s="119"/>
      <c r="EVI126" s="119" t="s">
        <v>113</v>
      </c>
      <c r="EVJ126" s="119"/>
      <c r="EVK126" s="119"/>
      <c r="EVL126" s="119"/>
      <c r="EVM126" s="119"/>
      <c r="EVN126" s="119"/>
      <c r="EVO126" s="119"/>
      <c r="EVP126" s="119"/>
      <c r="EVQ126" s="119" t="s">
        <v>113</v>
      </c>
      <c r="EVR126" s="119"/>
      <c r="EVS126" s="119"/>
      <c r="EVT126" s="119"/>
      <c r="EVU126" s="119"/>
      <c r="EVV126" s="119"/>
      <c r="EVW126" s="119"/>
      <c r="EVX126" s="119"/>
      <c r="EVY126" s="119" t="s">
        <v>113</v>
      </c>
      <c r="EVZ126" s="119"/>
      <c r="EWA126" s="119"/>
      <c r="EWB126" s="119"/>
      <c r="EWC126" s="119"/>
      <c r="EWD126" s="119"/>
      <c r="EWE126" s="119"/>
      <c r="EWF126" s="119"/>
      <c r="EWG126" s="119" t="s">
        <v>113</v>
      </c>
      <c r="EWH126" s="119"/>
      <c r="EWI126" s="119"/>
      <c r="EWJ126" s="119"/>
      <c r="EWK126" s="119"/>
      <c r="EWL126" s="119"/>
      <c r="EWM126" s="119"/>
      <c r="EWN126" s="119"/>
      <c r="EWO126" s="119" t="s">
        <v>113</v>
      </c>
      <c r="EWP126" s="119"/>
      <c r="EWQ126" s="119"/>
      <c r="EWR126" s="119"/>
      <c r="EWS126" s="119"/>
      <c r="EWT126" s="119"/>
      <c r="EWU126" s="119"/>
      <c r="EWV126" s="119"/>
      <c r="EWW126" s="119" t="s">
        <v>113</v>
      </c>
      <c r="EWX126" s="119"/>
      <c r="EWY126" s="119"/>
      <c r="EWZ126" s="119"/>
      <c r="EXA126" s="119"/>
      <c r="EXB126" s="119"/>
      <c r="EXC126" s="119"/>
      <c r="EXD126" s="119"/>
      <c r="EXE126" s="119" t="s">
        <v>113</v>
      </c>
      <c r="EXF126" s="119"/>
      <c r="EXG126" s="119"/>
      <c r="EXH126" s="119"/>
      <c r="EXI126" s="119"/>
      <c r="EXJ126" s="119"/>
      <c r="EXK126" s="119"/>
      <c r="EXL126" s="119"/>
      <c r="EXM126" s="119" t="s">
        <v>113</v>
      </c>
      <c r="EXN126" s="119"/>
      <c r="EXO126" s="119"/>
      <c r="EXP126" s="119"/>
      <c r="EXQ126" s="119"/>
      <c r="EXR126" s="119"/>
      <c r="EXS126" s="119"/>
      <c r="EXT126" s="119"/>
      <c r="EXU126" s="119" t="s">
        <v>113</v>
      </c>
      <c r="EXV126" s="119"/>
      <c r="EXW126" s="119"/>
      <c r="EXX126" s="119"/>
      <c r="EXY126" s="119"/>
      <c r="EXZ126" s="119"/>
      <c r="EYA126" s="119"/>
      <c r="EYB126" s="119"/>
      <c r="EYC126" s="119" t="s">
        <v>113</v>
      </c>
      <c r="EYD126" s="119"/>
      <c r="EYE126" s="119"/>
      <c r="EYF126" s="119"/>
      <c r="EYG126" s="119"/>
      <c r="EYH126" s="119"/>
      <c r="EYI126" s="119"/>
      <c r="EYJ126" s="119"/>
      <c r="EYK126" s="119" t="s">
        <v>113</v>
      </c>
      <c r="EYL126" s="119"/>
      <c r="EYM126" s="119"/>
      <c r="EYN126" s="119"/>
      <c r="EYO126" s="119"/>
      <c r="EYP126" s="119"/>
      <c r="EYQ126" s="119"/>
      <c r="EYR126" s="119"/>
      <c r="EYS126" s="119" t="s">
        <v>113</v>
      </c>
      <c r="EYT126" s="119"/>
      <c r="EYU126" s="119"/>
      <c r="EYV126" s="119"/>
      <c r="EYW126" s="119"/>
      <c r="EYX126" s="119"/>
      <c r="EYY126" s="119"/>
      <c r="EYZ126" s="119"/>
      <c r="EZA126" s="119" t="s">
        <v>113</v>
      </c>
      <c r="EZB126" s="119"/>
      <c r="EZC126" s="119"/>
      <c r="EZD126" s="119"/>
      <c r="EZE126" s="119"/>
      <c r="EZF126" s="119"/>
      <c r="EZG126" s="119"/>
      <c r="EZH126" s="119"/>
      <c r="EZI126" s="119" t="s">
        <v>113</v>
      </c>
      <c r="EZJ126" s="119"/>
      <c r="EZK126" s="119"/>
      <c r="EZL126" s="119"/>
      <c r="EZM126" s="119"/>
      <c r="EZN126" s="119"/>
      <c r="EZO126" s="119"/>
      <c r="EZP126" s="119"/>
      <c r="EZQ126" s="119" t="s">
        <v>113</v>
      </c>
      <c r="EZR126" s="119"/>
      <c r="EZS126" s="119"/>
      <c r="EZT126" s="119"/>
      <c r="EZU126" s="119"/>
      <c r="EZV126" s="119"/>
      <c r="EZW126" s="119"/>
      <c r="EZX126" s="119"/>
      <c r="EZY126" s="119" t="s">
        <v>113</v>
      </c>
      <c r="EZZ126" s="119"/>
      <c r="FAA126" s="119"/>
      <c r="FAB126" s="119"/>
      <c r="FAC126" s="119"/>
      <c r="FAD126" s="119"/>
      <c r="FAE126" s="119"/>
      <c r="FAF126" s="119"/>
      <c r="FAG126" s="119" t="s">
        <v>113</v>
      </c>
      <c r="FAH126" s="119"/>
      <c r="FAI126" s="119"/>
      <c r="FAJ126" s="119"/>
      <c r="FAK126" s="119"/>
      <c r="FAL126" s="119"/>
      <c r="FAM126" s="119"/>
      <c r="FAN126" s="119"/>
      <c r="FAO126" s="119" t="s">
        <v>113</v>
      </c>
      <c r="FAP126" s="119"/>
      <c r="FAQ126" s="119"/>
      <c r="FAR126" s="119"/>
      <c r="FAS126" s="119"/>
      <c r="FAT126" s="119"/>
      <c r="FAU126" s="119"/>
      <c r="FAV126" s="119"/>
      <c r="FAW126" s="119" t="s">
        <v>113</v>
      </c>
      <c r="FAX126" s="119"/>
      <c r="FAY126" s="119"/>
      <c r="FAZ126" s="119"/>
      <c r="FBA126" s="119"/>
      <c r="FBB126" s="119"/>
      <c r="FBC126" s="119"/>
      <c r="FBD126" s="119"/>
      <c r="FBE126" s="119" t="s">
        <v>113</v>
      </c>
      <c r="FBF126" s="119"/>
      <c r="FBG126" s="119"/>
      <c r="FBH126" s="119"/>
      <c r="FBI126" s="119"/>
      <c r="FBJ126" s="119"/>
      <c r="FBK126" s="119"/>
      <c r="FBL126" s="119"/>
      <c r="FBM126" s="119" t="s">
        <v>113</v>
      </c>
      <c r="FBN126" s="119"/>
      <c r="FBO126" s="119"/>
      <c r="FBP126" s="119"/>
      <c r="FBQ126" s="119"/>
      <c r="FBR126" s="119"/>
      <c r="FBS126" s="119"/>
      <c r="FBT126" s="119"/>
      <c r="FBU126" s="119" t="s">
        <v>113</v>
      </c>
      <c r="FBV126" s="119"/>
      <c r="FBW126" s="119"/>
      <c r="FBX126" s="119"/>
      <c r="FBY126" s="119"/>
      <c r="FBZ126" s="119"/>
      <c r="FCA126" s="119"/>
      <c r="FCB126" s="119"/>
      <c r="FCC126" s="119" t="s">
        <v>113</v>
      </c>
      <c r="FCD126" s="119"/>
      <c r="FCE126" s="119"/>
      <c r="FCF126" s="119"/>
      <c r="FCG126" s="119"/>
      <c r="FCH126" s="119"/>
      <c r="FCI126" s="119"/>
      <c r="FCJ126" s="119"/>
      <c r="FCK126" s="119" t="s">
        <v>113</v>
      </c>
      <c r="FCL126" s="119"/>
      <c r="FCM126" s="119"/>
      <c r="FCN126" s="119"/>
      <c r="FCO126" s="119"/>
      <c r="FCP126" s="119"/>
      <c r="FCQ126" s="119"/>
      <c r="FCR126" s="119"/>
      <c r="FCS126" s="119" t="s">
        <v>113</v>
      </c>
      <c r="FCT126" s="119"/>
      <c r="FCU126" s="119"/>
      <c r="FCV126" s="119"/>
      <c r="FCW126" s="119"/>
      <c r="FCX126" s="119"/>
      <c r="FCY126" s="119"/>
      <c r="FCZ126" s="119"/>
      <c r="FDA126" s="119" t="s">
        <v>113</v>
      </c>
      <c r="FDB126" s="119"/>
      <c r="FDC126" s="119"/>
      <c r="FDD126" s="119"/>
      <c r="FDE126" s="119"/>
      <c r="FDF126" s="119"/>
      <c r="FDG126" s="119"/>
      <c r="FDH126" s="119"/>
      <c r="FDI126" s="119" t="s">
        <v>113</v>
      </c>
      <c r="FDJ126" s="119"/>
      <c r="FDK126" s="119"/>
      <c r="FDL126" s="119"/>
      <c r="FDM126" s="119"/>
      <c r="FDN126" s="119"/>
      <c r="FDO126" s="119"/>
      <c r="FDP126" s="119"/>
      <c r="FDQ126" s="119" t="s">
        <v>113</v>
      </c>
      <c r="FDR126" s="119"/>
      <c r="FDS126" s="119"/>
      <c r="FDT126" s="119"/>
      <c r="FDU126" s="119"/>
      <c r="FDV126" s="119"/>
      <c r="FDW126" s="119"/>
      <c r="FDX126" s="119"/>
      <c r="FDY126" s="119" t="s">
        <v>113</v>
      </c>
      <c r="FDZ126" s="119"/>
      <c r="FEA126" s="119"/>
      <c r="FEB126" s="119"/>
      <c r="FEC126" s="119"/>
      <c r="FED126" s="119"/>
      <c r="FEE126" s="119"/>
      <c r="FEF126" s="119"/>
      <c r="FEG126" s="119" t="s">
        <v>113</v>
      </c>
      <c r="FEH126" s="119"/>
      <c r="FEI126" s="119"/>
      <c r="FEJ126" s="119"/>
      <c r="FEK126" s="119"/>
      <c r="FEL126" s="119"/>
      <c r="FEM126" s="119"/>
      <c r="FEN126" s="119"/>
      <c r="FEO126" s="119" t="s">
        <v>113</v>
      </c>
      <c r="FEP126" s="119"/>
      <c r="FEQ126" s="119"/>
      <c r="FER126" s="119"/>
      <c r="FES126" s="119"/>
      <c r="FET126" s="119"/>
      <c r="FEU126" s="119"/>
      <c r="FEV126" s="119"/>
      <c r="FEW126" s="119" t="s">
        <v>113</v>
      </c>
      <c r="FEX126" s="119"/>
      <c r="FEY126" s="119"/>
      <c r="FEZ126" s="119"/>
      <c r="FFA126" s="119"/>
      <c r="FFB126" s="119"/>
      <c r="FFC126" s="119"/>
      <c r="FFD126" s="119"/>
      <c r="FFE126" s="119" t="s">
        <v>113</v>
      </c>
      <c r="FFF126" s="119"/>
      <c r="FFG126" s="119"/>
      <c r="FFH126" s="119"/>
      <c r="FFI126" s="119"/>
      <c r="FFJ126" s="119"/>
      <c r="FFK126" s="119"/>
      <c r="FFL126" s="119"/>
      <c r="FFM126" s="119" t="s">
        <v>113</v>
      </c>
      <c r="FFN126" s="119"/>
      <c r="FFO126" s="119"/>
      <c r="FFP126" s="119"/>
      <c r="FFQ126" s="119"/>
      <c r="FFR126" s="119"/>
      <c r="FFS126" s="119"/>
      <c r="FFT126" s="119"/>
      <c r="FFU126" s="119" t="s">
        <v>113</v>
      </c>
      <c r="FFV126" s="119"/>
      <c r="FFW126" s="119"/>
      <c r="FFX126" s="119"/>
      <c r="FFY126" s="119"/>
      <c r="FFZ126" s="119"/>
      <c r="FGA126" s="119"/>
      <c r="FGB126" s="119"/>
      <c r="FGC126" s="119" t="s">
        <v>113</v>
      </c>
      <c r="FGD126" s="119"/>
      <c r="FGE126" s="119"/>
      <c r="FGF126" s="119"/>
      <c r="FGG126" s="119"/>
      <c r="FGH126" s="119"/>
      <c r="FGI126" s="119"/>
      <c r="FGJ126" s="119"/>
      <c r="FGK126" s="119" t="s">
        <v>113</v>
      </c>
      <c r="FGL126" s="119"/>
      <c r="FGM126" s="119"/>
      <c r="FGN126" s="119"/>
      <c r="FGO126" s="119"/>
      <c r="FGP126" s="119"/>
      <c r="FGQ126" s="119"/>
      <c r="FGR126" s="119"/>
      <c r="FGS126" s="119" t="s">
        <v>113</v>
      </c>
      <c r="FGT126" s="119"/>
      <c r="FGU126" s="119"/>
      <c r="FGV126" s="119"/>
      <c r="FGW126" s="119"/>
      <c r="FGX126" s="119"/>
      <c r="FGY126" s="119"/>
      <c r="FGZ126" s="119"/>
      <c r="FHA126" s="119" t="s">
        <v>113</v>
      </c>
      <c r="FHB126" s="119"/>
      <c r="FHC126" s="119"/>
      <c r="FHD126" s="119"/>
      <c r="FHE126" s="119"/>
      <c r="FHF126" s="119"/>
      <c r="FHG126" s="119"/>
      <c r="FHH126" s="119"/>
      <c r="FHI126" s="119" t="s">
        <v>113</v>
      </c>
      <c r="FHJ126" s="119"/>
      <c r="FHK126" s="119"/>
      <c r="FHL126" s="119"/>
      <c r="FHM126" s="119"/>
      <c r="FHN126" s="119"/>
      <c r="FHO126" s="119"/>
      <c r="FHP126" s="119"/>
      <c r="FHQ126" s="119" t="s">
        <v>113</v>
      </c>
      <c r="FHR126" s="119"/>
      <c r="FHS126" s="119"/>
      <c r="FHT126" s="119"/>
      <c r="FHU126" s="119"/>
      <c r="FHV126" s="119"/>
      <c r="FHW126" s="119"/>
      <c r="FHX126" s="119"/>
      <c r="FHY126" s="119" t="s">
        <v>113</v>
      </c>
      <c r="FHZ126" s="119"/>
      <c r="FIA126" s="119"/>
      <c r="FIB126" s="119"/>
      <c r="FIC126" s="119"/>
      <c r="FID126" s="119"/>
      <c r="FIE126" s="119"/>
      <c r="FIF126" s="119"/>
      <c r="FIG126" s="119" t="s">
        <v>113</v>
      </c>
      <c r="FIH126" s="119"/>
      <c r="FII126" s="119"/>
      <c r="FIJ126" s="119"/>
      <c r="FIK126" s="119"/>
      <c r="FIL126" s="119"/>
      <c r="FIM126" s="119"/>
      <c r="FIN126" s="119"/>
      <c r="FIO126" s="119" t="s">
        <v>113</v>
      </c>
      <c r="FIP126" s="119"/>
      <c r="FIQ126" s="119"/>
      <c r="FIR126" s="119"/>
      <c r="FIS126" s="119"/>
      <c r="FIT126" s="119"/>
      <c r="FIU126" s="119"/>
      <c r="FIV126" s="119"/>
      <c r="FIW126" s="119" t="s">
        <v>113</v>
      </c>
      <c r="FIX126" s="119"/>
      <c r="FIY126" s="119"/>
      <c r="FIZ126" s="119"/>
      <c r="FJA126" s="119"/>
      <c r="FJB126" s="119"/>
      <c r="FJC126" s="119"/>
      <c r="FJD126" s="119"/>
      <c r="FJE126" s="119" t="s">
        <v>113</v>
      </c>
      <c r="FJF126" s="119"/>
      <c r="FJG126" s="119"/>
      <c r="FJH126" s="119"/>
      <c r="FJI126" s="119"/>
      <c r="FJJ126" s="119"/>
      <c r="FJK126" s="119"/>
      <c r="FJL126" s="119"/>
      <c r="FJM126" s="119" t="s">
        <v>113</v>
      </c>
      <c r="FJN126" s="119"/>
      <c r="FJO126" s="119"/>
      <c r="FJP126" s="119"/>
      <c r="FJQ126" s="119"/>
      <c r="FJR126" s="119"/>
      <c r="FJS126" s="119"/>
      <c r="FJT126" s="119"/>
      <c r="FJU126" s="119" t="s">
        <v>113</v>
      </c>
      <c r="FJV126" s="119"/>
      <c r="FJW126" s="119"/>
      <c r="FJX126" s="119"/>
      <c r="FJY126" s="119"/>
      <c r="FJZ126" s="119"/>
      <c r="FKA126" s="119"/>
      <c r="FKB126" s="119"/>
      <c r="FKC126" s="119" t="s">
        <v>113</v>
      </c>
      <c r="FKD126" s="119"/>
      <c r="FKE126" s="119"/>
      <c r="FKF126" s="119"/>
      <c r="FKG126" s="119"/>
      <c r="FKH126" s="119"/>
      <c r="FKI126" s="119"/>
      <c r="FKJ126" s="119"/>
      <c r="FKK126" s="119" t="s">
        <v>113</v>
      </c>
      <c r="FKL126" s="119"/>
      <c r="FKM126" s="119"/>
      <c r="FKN126" s="119"/>
      <c r="FKO126" s="119"/>
      <c r="FKP126" s="119"/>
      <c r="FKQ126" s="119"/>
      <c r="FKR126" s="119"/>
      <c r="FKS126" s="119" t="s">
        <v>113</v>
      </c>
      <c r="FKT126" s="119"/>
      <c r="FKU126" s="119"/>
      <c r="FKV126" s="119"/>
      <c r="FKW126" s="119"/>
      <c r="FKX126" s="119"/>
      <c r="FKY126" s="119"/>
      <c r="FKZ126" s="119"/>
      <c r="FLA126" s="119" t="s">
        <v>113</v>
      </c>
      <c r="FLB126" s="119"/>
      <c r="FLC126" s="119"/>
      <c r="FLD126" s="119"/>
      <c r="FLE126" s="119"/>
      <c r="FLF126" s="119"/>
      <c r="FLG126" s="119"/>
      <c r="FLH126" s="119"/>
      <c r="FLI126" s="119" t="s">
        <v>113</v>
      </c>
      <c r="FLJ126" s="119"/>
      <c r="FLK126" s="119"/>
      <c r="FLL126" s="119"/>
      <c r="FLM126" s="119"/>
      <c r="FLN126" s="119"/>
      <c r="FLO126" s="119"/>
      <c r="FLP126" s="119"/>
      <c r="FLQ126" s="119" t="s">
        <v>113</v>
      </c>
      <c r="FLR126" s="119"/>
      <c r="FLS126" s="119"/>
      <c r="FLT126" s="119"/>
      <c r="FLU126" s="119"/>
      <c r="FLV126" s="119"/>
      <c r="FLW126" s="119"/>
      <c r="FLX126" s="119"/>
      <c r="FLY126" s="119" t="s">
        <v>113</v>
      </c>
      <c r="FLZ126" s="119"/>
      <c r="FMA126" s="119"/>
      <c r="FMB126" s="119"/>
      <c r="FMC126" s="119"/>
      <c r="FMD126" s="119"/>
      <c r="FME126" s="119"/>
      <c r="FMF126" s="119"/>
      <c r="FMG126" s="119" t="s">
        <v>113</v>
      </c>
      <c r="FMH126" s="119"/>
      <c r="FMI126" s="119"/>
      <c r="FMJ126" s="119"/>
      <c r="FMK126" s="119"/>
      <c r="FML126" s="119"/>
      <c r="FMM126" s="119"/>
      <c r="FMN126" s="119"/>
      <c r="FMO126" s="119" t="s">
        <v>113</v>
      </c>
      <c r="FMP126" s="119"/>
      <c r="FMQ126" s="119"/>
      <c r="FMR126" s="119"/>
      <c r="FMS126" s="119"/>
      <c r="FMT126" s="119"/>
      <c r="FMU126" s="119"/>
      <c r="FMV126" s="119"/>
      <c r="FMW126" s="119" t="s">
        <v>113</v>
      </c>
      <c r="FMX126" s="119"/>
      <c r="FMY126" s="119"/>
      <c r="FMZ126" s="119"/>
      <c r="FNA126" s="119"/>
      <c r="FNB126" s="119"/>
      <c r="FNC126" s="119"/>
      <c r="FND126" s="119"/>
      <c r="FNE126" s="119" t="s">
        <v>113</v>
      </c>
      <c r="FNF126" s="119"/>
      <c r="FNG126" s="119"/>
      <c r="FNH126" s="119"/>
      <c r="FNI126" s="119"/>
      <c r="FNJ126" s="119"/>
      <c r="FNK126" s="119"/>
      <c r="FNL126" s="119"/>
      <c r="FNM126" s="119" t="s">
        <v>113</v>
      </c>
      <c r="FNN126" s="119"/>
      <c r="FNO126" s="119"/>
      <c r="FNP126" s="119"/>
      <c r="FNQ126" s="119"/>
      <c r="FNR126" s="119"/>
      <c r="FNS126" s="119"/>
      <c r="FNT126" s="119"/>
      <c r="FNU126" s="119" t="s">
        <v>113</v>
      </c>
      <c r="FNV126" s="119"/>
      <c r="FNW126" s="119"/>
      <c r="FNX126" s="119"/>
      <c r="FNY126" s="119"/>
      <c r="FNZ126" s="119"/>
      <c r="FOA126" s="119"/>
      <c r="FOB126" s="119"/>
      <c r="FOC126" s="119" t="s">
        <v>113</v>
      </c>
      <c r="FOD126" s="119"/>
      <c r="FOE126" s="119"/>
      <c r="FOF126" s="119"/>
      <c r="FOG126" s="119"/>
      <c r="FOH126" s="119"/>
      <c r="FOI126" s="119"/>
      <c r="FOJ126" s="119"/>
      <c r="FOK126" s="119" t="s">
        <v>113</v>
      </c>
      <c r="FOL126" s="119"/>
      <c r="FOM126" s="119"/>
      <c r="FON126" s="119"/>
      <c r="FOO126" s="119"/>
      <c r="FOP126" s="119"/>
      <c r="FOQ126" s="119"/>
      <c r="FOR126" s="119"/>
      <c r="FOS126" s="119" t="s">
        <v>113</v>
      </c>
      <c r="FOT126" s="119"/>
      <c r="FOU126" s="119"/>
      <c r="FOV126" s="119"/>
      <c r="FOW126" s="119"/>
      <c r="FOX126" s="119"/>
      <c r="FOY126" s="119"/>
      <c r="FOZ126" s="119"/>
      <c r="FPA126" s="119" t="s">
        <v>113</v>
      </c>
      <c r="FPB126" s="119"/>
      <c r="FPC126" s="119"/>
      <c r="FPD126" s="119"/>
      <c r="FPE126" s="119"/>
      <c r="FPF126" s="119"/>
      <c r="FPG126" s="119"/>
      <c r="FPH126" s="119"/>
      <c r="FPI126" s="119" t="s">
        <v>113</v>
      </c>
      <c r="FPJ126" s="119"/>
      <c r="FPK126" s="119"/>
      <c r="FPL126" s="119"/>
      <c r="FPM126" s="119"/>
      <c r="FPN126" s="119"/>
      <c r="FPO126" s="119"/>
      <c r="FPP126" s="119"/>
      <c r="FPQ126" s="119" t="s">
        <v>113</v>
      </c>
      <c r="FPR126" s="119"/>
      <c r="FPS126" s="119"/>
      <c r="FPT126" s="119"/>
      <c r="FPU126" s="119"/>
      <c r="FPV126" s="119"/>
      <c r="FPW126" s="119"/>
      <c r="FPX126" s="119"/>
      <c r="FPY126" s="119" t="s">
        <v>113</v>
      </c>
      <c r="FPZ126" s="119"/>
      <c r="FQA126" s="119"/>
      <c r="FQB126" s="119"/>
      <c r="FQC126" s="119"/>
      <c r="FQD126" s="119"/>
      <c r="FQE126" s="119"/>
      <c r="FQF126" s="119"/>
      <c r="FQG126" s="119" t="s">
        <v>113</v>
      </c>
      <c r="FQH126" s="119"/>
      <c r="FQI126" s="119"/>
      <c r="FQJ126" s="119"/>
      <c r="FQK126" s="119"/>
      <c r="FQL126" s="119"/>
      <c r="FQM126" s="119"/>
      <c r="FQN126" s="119"/>
      <c r="FQO126" s="119" t="s">
        <v>113</v>
      </c>
      <c r="FQP126" s="119"/>
      <c r="FQQ126" s="119"/>
      <c r="FQR126" s="119"/>
      <c r="FQS126" s="119"/>
      <c r="FQT126" s="119"/>
      <c r="FQU126" s="119"/>
      <c r="FQV126" s="119"/>
      <c r="FQW126" s="119" t="s">
        <v>113</v>
      </c>
      <c r="FQX126" s="119"/>
      <c r="FQY126" s="119"/>
      <c r="FQZ126" s="119"/>
      <c r="FRA126" s="119"/>
      <c r="FRB126" s="119"/>
      <c r="FRC126" s="119"/>
      <c r="FRD126" s="119"/>
      <c r="FRE126" s="119" t="s">
        <v>113</v>
      </c>
      <c r="FRF126" s="119"/>
      <c r="FRG126" s="119"/>
      <c r="FRH126" s="119"/>
      <c r="FRI126" s="119"/>
      <c r="FRJ126" s="119"/>
      <c r="FRK126" s="119"/>
      <c r="FRL126" s="119"/>
      <c r="FRM126" s="119" t="s">
        <v>113</v>
      </c>
      <c r="FRN126" s="119"/>
      <c r="FRO126" s="119"/>
      <c r="FRP126" s="119"/>
      <c r="FRQ126" s="119"/>
      <c r="FRR126" s="119"/>
      <c r="FRS126" s="119"/>
      <c r="FRT126" s="119"/>
      <c r="FRU126" s="119" t="s">
        <v>113</v>
      </c>
      <c r="FRV126" s="119"/>
      <c r="FRW126" s="119"/>
      <c r="FRX126" s="119"/>
      <c r="FRY126" s="119"/>
      <c r="FRZ126" s="119"/>
      <c r="FSA126" s="119"/>
      <c r="FSB126" s="119"/>
      <c r="FSC126" s="119" t="s">
        <v>113</v>
      </c>
      <c r="FSD126" s="119"/>
      <c r="FSE126" s="119"/>
      <c r="FSF126" s="119"/>
      <c r="FSG126" s="119"/>
      <c r="FSH126" s="119"/>
      <c r="FSI126" s="119"/>
      <c r="FSJ126" s="119"/>
      <c r="FSK126" s="119" t="s">
        <v>113</v>
      </c>
      <c r="FSL126" s="119"/>
      <c r="FSM126" s="119"/>
      <c r="FSN126" s="119"/>
      <c r="FSO126" s="119"/>
      <c r="FSP126" s="119"/>
      <c r="FSQ126" s="119"/>
      <c r="FSR126" s="119"/>
      <c r="FSS126" s="119" t="s">
        <v>113</v>
      </c>
      <c r="FST126" s="119"/>
      <c r="FSU126" s="119"/>
      <c r="FSV126" s="119"/>
      <c r="FSW126" s="119"/>
      <c r="FSX126" s="119"/>
      <c r="FSY126" s="119"/>
      <c r="FSZ126" s="119"/>
      <c r="FTA126" s="119" t="s">
        <v>113</v>
      </c>
      <c r="FTB126" s="119"/>
      <c r="FTC126" s="119"/>
      <c r="FTD126" s="119"/>
      <c r="FTE126" s="119"/>
      <c r="FTF126" s="119"/>
      <c r="FTG126" s="119"/>
      <c r="FTH126" s="119"/>
      <c r="FTI126" s="119" t="s">
        <v>113</v>
      </c>
      <c r="FTJ126" s="119"/>
      <c r="FTK126" s="119"/>
      <c r="FTL126" s="119"/>
      <c r="FTM126" s="119"/>
      <c r="FTN126" s="119"/>
      <c r="FTO126" s="119"/>
      <c r="FTP126" s="119"/>
      <c r="FTQ126" s="119" t="s">
        <v>113</v>
      </c>
      <c r="FTR126" s="119"/>
      <c r="FTS126" s="119"/>
      <c r="FTT126" s="119"/>
      <c r="FTU126" s="119"/>
      <c r="FTV126" s="119"/>
      <c r="FTW126" s="119"/>
      <c r="FTX126" s="119"/>
      <c r="FTY126" s="119" t="s">
        <v>113</v>
      </c>
      <c r="FTZ126" s="119"/>
      <c r="FUA126" s="119"/>
      <c r="FUB126" s="119"/>
      <c r="FUC126" s="119"/>
      <c r="FUD126" s="119"/>
      <c r="FUE126" s="119"/>
      <c r="FUF126" s="119"/>
      <c r="FUG126" s="119" t="s">
        <v>113</v>
      </c>
      <c r="FUH126" s="119"/>
      <c r="FUI126" s="119"/>
      <c r="FUJ126" s="119"/>
      <c r="FUK126" s="119"/>
      <c r="FUL126" s="119"/>
      <c r="FUM126" s="119"/>
      <c r="FUN126" s="119"/>
      <c r="FUO126" s="119" t="s">
        <v>113</v>
      </c>
      <c r="FUP126" s="119"/>
      <c r="FUQ126" s="119"/>
      <c r="FUR126" s="119"/>
      <c r="FUS126" s="119"/>
      <c r="FUT126" s="119"/>
      <c r="FUU126" s="119"/>
      <c r="FUV126" s="119"/>
      <c r="FUW126" s="119" t="s">
        <v>113</v>
      </c>
      <c r="FUX126" s="119"/>
      <c r="FUY126" s="119"/>
      <c r="FUZ126" s="119"/>
      <c r="FVA126" s="119"/>
      <c r="FVB126" s="119"/>
      <c r="FVC126" s="119"/>
      <c r="FVD126" s="119"/>
      <c r="FVE126" s="119" t="s">
        <v>113</v>
      </c>
      <c r="FVF126" s="119"/>
      <c r="FVG126" s="119"/>
      <c r="FVH126" s="119"/>
      <c r="FVI126" s="119"/>
      <c r="FVJ126" s="119"/>
      <c r="FVK126" s="119"/>
      <c r="FVL126" s="119"/>
      <c r="FVM126" s="119" t="s">
        <v>113</v>
      </c>
      <c r="FVN126" s="119"/>
      <c r="FVO126" s="119"/>
      <c r="FVP126" s="119"/>
      <c r="FVQ126" s="119"/>
      <c r="FVR126" s="119"/>
      <c r="FVS126" s="119"/>
      <c r="FVT126" s="119"/>
      <c r="FVU126" s="119" t="s">
        <v>113</v>
      </c>
      <c r="FVV126" s="119"/>
      <c r="FVW126" s="119"/>
      <c r="FVX126" s="119"/>
      <c r="FVY126" s="119"/>
      <c r="FVZ126" s="119"/>
      <c r="FWA126" s="119"/>
      <c r="FWB126" s="119"/>
      <c r="FWC126" s="119" t="s">
        <v>113</v>
      </c>
      <c r="FWD126" s="119"/>
      <c r="FWE126" s="119"/>
      <c r="FWF126" s="119"/>
      <c r="FWG126" s="119"/>
      <c r="FWH126" s="119"/>
      <c r="FWI126" s="119"/>
      <c r="FWJ126" s="119"/>
      <c r="FWK126" s="119" t="s">
        <v>113</v>
      </c>
      <c r="FWL126" s="119"/>
      <c r="FWM126" s="119"/>
      <c r="FWN126" s="119"/>
      <c r="FWO126" s="119"/>
      <c r="FWP126" s="119"/>
      <c r="FWQ126" s="119"/>
      <c r="FWR126" s="119"/>
      <c r="FWS126" s="119" t="s">
        <v>113</v>
      </c>
      <c r="FWT126" s="119"/>
      <c r="FWU126" s="119"/>
      <c r="FWV126" s="119"/>
      <c r="FWW126" s="119"/>
      <c r="FWX126" s="119"/>
      <c r="FWY126" s="119"/>
      <c r="FWZ126" s="119"/>
      <c r="FXA126" s="119" t="s">
        <v>113</v>
      </c>
      <c r="FXB126" s="119"/>
      <c r="FXC126" s="119"/>
      <c r="FXD126" s="119"/>
      <c r="FXE126" s="119"/>
      <c r="FXF126" s="119"/>
      <c r="FXG126" s="119"/>
      <c r="FXH126" s="119"/>
      <c r="FXI126" s="119" t="s">
        <v>113</v>
      </c>
      <c r="FXJ126" s="119"/>
      <c r="FXK126" s="119"/>
      <c r="FXL126" s="119"/>
      <c r="FXM126" s="119"/>
      <c r="FXN126" s="119"/>
      <c r="FXO126" s="119"/>
      <c r="FXP126" s="119"/>
      <c r="FXQ126" s="119" t="s">
        <v>113</v>
      </c>
      <c r="FXR126" s="119"/>
      <c r="FXS126" s="119"/>
      <c r="FXT126" s="119"/>
      <c r="FXU126" s="119"/>
      <c r="FXV126" s="119"/>
      <c r="FXW126" s="119"/>
      <c r="FXX126" s="119"/>
      <c r="FXY126" s="119" t="s">
        <v>113</v>
      </c>
      <c r="FXZ126" s="119"/>
      <c r="FYA126" s="119"/>
      <c r="FYB126" s="119"/>
      <c r="FYC126" s="119"/>
      <c r="FYD126" s="119"/>
      <c r="FYE126" s="119"/>
      <c r="FYF126" s="119"/>
      <c r="FYG126" s="119" t="s">
        <v>113</v>
      </c>
      <c r="FYH126" s="119"/>
      <c r="FYI126" s="119"/>
      <c r="FYJ126" s="119"/>
      <c r="FYK126" s="119"/>
      <c r="FYL126" s="119"/>
      <c r="FYM126" s="119"/>
      <c r="FYN126" s="119"/>
      <c r="FYO126" s="119" t="s">
        <v>113</v>
      </c>
      <c r="FYP126" s="119"/>
      <c r="FYQ126" s="119"/>
      <c r="FYR126" s="119"/>
      <c r="FYS126" s="119"/>
      <c r="FYT126" s="119"/>
      <c r="FYU126" s="119"/>
      <c r="FYV126" s="119"/>
      <c r="FYW126" s="119" t="s">
        <v>113</v>
      </c>
      <c r="FYX126" s="119"/>
      <c r="FYY126" s="119"/>
      <c r="FYZ126" s="119"/>
      <c r="FZA126" s="119"/>
      <c r="FZB126" s="119"/>
      <c r="FZC126" s="119"/>
      <c r="FZD126" s="119"/>
      <c r="FZE126" s="119" t="s">
        <v>113</v>
      </c>
      <c r="FZF126" s="119"/>
      <c r="FZG126" s="119"/>
      <c r="FZH126" s="119"/>
      <c r="FZI126" s="119"/>
      <c r="FZJ126" s="119"/>
      <c r="FZK126" s="119"/>
      <c r="FZL126" s="119"/>
      <c r="FZM126" s="119" t="s">
        <v>113</v>
      </c>
      <c r="FZN126" s="119"/>
      <c r="FZO126" s="119"/>
      <c r="FZP126" s="119"/>
      <c r="FZQ126" s="119"/>
      <c r="FZR126" s="119"/>
      <c r="FZS126" s="119"/>
      <c r="FZT126" s="119"/>
      <c r="FZU126" s="119" t="s">
        <v>113</v>
      </c>
      <c r="FZV126" s="119"/>
      <c r="FZW126" s="119"/>
      <c r="FZX126" s="119"/>
      <c r="FZY126" s="119"/>
      <c r="FZZ126" s="119"/>
      <c r="GAA126" s="119"/>
      <c r="GAB126" s="119"/>
      <c r="GAC126" s="119" t="s">
        <v>113</v>
      </c>
      <c r="GAD126" s="119"/>
      <c r="GAE126" s="119"/>
      <c r="GAF126" s="119"/>
      <c r="GAG126" s="119"/>
      <c r="GAH126" s="119"/>
      <c r="GAI126" s="119"/>
      <c r="GAJ126" s="119"/>
      <c r="GAK126" s="119" t="s">
        <v>113</v>
      </c>
      <c r="GAL126" s="119"/>
      <c r="GAM126" s="119"/>
      <c r="GAN126" s="119"/>
      <c r="GAO126" s="119"/>
      <c r="GAP126" s="119"/>
      <c r="GAQ126" s="119"/>
      <c r="GAR126" s="119"/>
      <c r="GAS126" s="119" t="s">
        <v>113</v>
      </c>
      <c r="GAT126" s="119"/>
      <c r="GAU126" s="119"/>
      <c r="GAV126" s="119"/>
      <c r="GAW126" s="119"/>
      <c r="GAX126" s="119"/>
      <c r="GAY126" s="119"/>
      <c r="GAZ126" s="119"/>
      <c r="GBA126" s="119" t="s">
        <v>113</v>
      </c>
      <c r="GBB126" s="119"/>
      <c r="GBC126" s="119"/>
      <c r="GBD126" s="119"/>
      <c r="GBE126" s="119"/>
      <c r="GBF126" s="119"/>
      <c r="GBG126" s="119"/>
      <c r="GBH126" s="119"/>
      <c r="GBI126" s="119" t="s">
        <v>113</v>
      </c>
      <c r="GBJ126" s="119"/>
      <c r="GBK126" s="119"/>
      <c r="GBL126" s="119"/>
      <c r="GBM126" s="119"/>
      <c r="GBN126" s="119"/>
      <c r="GBO126" s="119"/>
      <c r="GBP126" s="119"/>
      <c r="GBQ126" s="119" t="s">
        <v>113</v>
      </c>
      <c r="GBR126" s="119"/>
      <c r="GBS126" s="119"/>
      <c r="GBT126" s="119"/>
      <c r="GBU126" s="119"/>
      <c r="GBV126" s="119"/>
      <c r="GBW126" s="119"/>
      <c r="GBX126" s="119"/>
      <c r="GBY126" s="119" t="s">
        <v>113</v>
      </c>
      <c r="GBZ126" s="119"/>
      <c r="GCA126" s="119"/>
      <c r="GCB126" s="119"/>
      <c r="GCC126" s="119"/>
      <c r="GCD126" s="119"/>
      <c r="GCE126" s="119"/>
      <c r="GCF126" s="119"/>
      <c r="GCG126" s="119" t="s">
        <v>113</v>
      </c>
      <c r="GCH126" s="119"/>
      <c r="GCI126" s="119"/>
      <c r="GCJ126" s="119"/>
      <c r="GCK126" s="119"/>
      <c r="GCL126" s="119"/>
      <c r="GCM126" s="119"/>
      <c r="GCN126" s="119"/>
      <c r="GCO126" s="119" t="s">
        <v>113</v>
      </c>
      <c r="GCP126" s="119"/>
      <c r="GCQ126" s="119"/>
      <c r="GCR126" s="119"/>
      <c r="GCS126" s="119"/>
      <c r="GCT126" s="119"/>
      <c r="GCU126" s="119"/>
      <c r="GCV126" s="119"/>
      <c r="GCW126" s="119" t="s">
        <v>113</v>
      </c>
      <c r="GCX126" s="119"/>
      <c r="GCY126" s="119"/>
      <c r="GCZ126" s="119"/>
      <c r="GDA126" s="119"/>
      <c r="GDB126" s="119"/>
      <c r="GDC126" s="119"/>
      <c r="GDD126" s="119"/>
      <c r="GDE126" s="119" t="s">
        <v>113</v>
      </c>
      <c r="GDF126" s="119"/>
      <c r="GDG126" s="119"/>
      <c r="GDH126" s="119"/>
      <c r="GDI126" s="119"/>
      <c r="GDJ126" s="119"/>
      <c r="GDK126" s="119"/>
      <c r="GDL126" s="119"/>
      <c r="GDM126" s="119" t="s">
        <v>113</v>
      </c>
      <c r="GDN126" s="119"/>
      <c r="GDO126" s="119"/>
      <c r="GDP126" s="119"/>
      <c r="GDQ126" s="119"/>
      <c r="GDR126" s="119"/>
      <c r="GDS126" s="119"/>
      <c r="GDT126" s="119"/>
      <c r="GDU126" s="119" t="s">
        <v>113</v>
      </c>
      <c r="GDV126" s="119"/>
      <c r="GDW126" s="119"/>
      <c r="GDX126" s="119"/>
      <c r="GDY126" s="119"/>
      <c r="GDZ126" s="119"/>
      <c r="GEA126" s="119"/>
      <c r="GEB126" s="119"/>
      <c r="GEC126" s="119" t="s">
        <v>113</v>
      </c>
      <c r="GED126" s="119"/>
      <c r="GEE126" s="119"/>
      <c r="GEF126" s="119"/>
      <c r="GEG126" s="119"/>
      <c r="GEH126" s="119"/>
      <c r="GEI126" s="119"/>
      <c r="GEJ126" s="119"/>
      <c r="GEK126" s="119" t="s">
        <v>113</v>
      </c>
      <c r="GEL126" s="119"/>
      <c r="GEM126" s="119"/>
      <c r="GEN126" s="119"/>
      <c r="GEO126" s="119"/>
      <c r="GEP126" s="119"/>
      <c r="GEQ126" s="119"/>
      <c r="GER126" s="119"/>
      <c r="GES126" s="119" t="s">
        <v>113</v>
      </c>
      <c r="GET126" s="119"/>
      <c r="GEU126" s="119"/>
      <c r="GEV126" s="119"/>
      <c r="GEW126" s="119"/>
      <c r="GEX126" s="119"/>
      <c r="GEY126" s="119"/>
      <c r="GEZ126" s="119"/>
      <c r="GFA126" s="119" t="s">
        <v>113</v>
      </c>
      <c r="GFB126" s="119"/>
      <c r="GFC126" s="119"/>
      <c r="GFD126" s="119"/>
      <c r="GFE126" s="119"/>
      <c r="GFF126" s="119"/>
      <c r="GFG126" s="119"/>
      <c r="GFH126" s="119"/>
      <c r="GFI126" s="119" t="s">
        <v>113</v>
      </c>
      <c r="GFJ126" s="119"/>
      <c r="GFK126" s="119"/>
      <c r="GFL126" s="119"/>
      <c r="GFM126" s="119"/>
      <c r="GFN126" s="119"/>
      <c r="GFO126" s="119"/>
      <c r="GFP126" s="119"/>
      <c r="GFQ126" s="119" t="s">
        <v>113</v>
      </c>
      <c r="GFR126" s="119"/>
      <c r="GFS126" s="119"/>
      <c r="GFT126" s="119"/>
      <c r="GFU126" s="119"/>
      <c r="GFV126" s="119"/>
      <c r="GFW126" s="119"/>
      <c r="GFX126" s="119"/>
      <c r="GFY126" s="119" t="s">
        <v>113</v>
      </c>
      <c r="GFZ126" s="119"/>
      <c r="GGA126" s="119"/>
      <c r="GGB126" s="119"/>
      <c r="GGC126" s="119"/>
      <c r="GGD126" s="119"/>
      <c r="GGE126" s="119"/>
      <c r="GGF126" s="119"/>
      <c r="GGG126" s="119" t="s">
        <v>113</v>
      </c>
      <c r="GGH126" s="119"/>
      <c r="GGI126" s="119"/>
      <c r="GGJ126" s="119"/>
      <c r="GGK126" s="119"/>
      <c r="GGL126" s="119"/>
      <c r="GGM126" s="119"/>
      <c r="GGN126" s="119"/>
      <c r="GGO126" s="119" t="s">
        <v>113</v>
      </c>
      <c r="GGP126" s="119"/>
      <c r="GGQ126" s="119"/>
      <c r="GGR126" s="119"/>
      <c r="GGS126" s="119"/>
      <c r="GGT126" s="119"/>
      <c r="GGU126" s="119"/>
      <c r="GGV126" s="119"/>
      <c r="GGW126" s="119" t="s">
        <v>113</v>
      </c>
      <c r="GGX126" s="119"/>
      <c r="GGY126" s="119"/>
      <c r="GGZ126" s="119"/>
      <c r="GHA126" s="119"/>
      <c r="GHB126" s="119"/>
      <c r="GHC126" s="119"/>
      <c r="GHD126" s="119"/>
      <c r="GHE126" s="119" t="s">
        <v>113</v>
      </c>
      <c r="GHF126" s="119"/>
      <c r="GHG126" s="119"/>
      <c r="GHH126" s="119"/>
      <c r="GHI126" s="119"/>
      <c r="GHJ126" s="119"/>
      <c r="GHK126" s="119"/>
      <c r="GHL126" s="119"/>
      <c r="GHM126" s="119" t="s">
        <v>113</v>
      </c>
      <c r="GHN126" s="119"/>
      <c r="GHO126" s="119"/>
      <c r="GHP126" s="119"/>
      <c r="GHQ126" s="119"/>
      <c r="GHR126" s="119"/>
      <c r="GHS126" s="119"/>
      <c r="GHT126" s="119"/>
      <c r="GHU126" s="119" t="s">
        <v>113</v>
      </c>
      <c r="GHV126" s="119"/>
      <c r="GHW126" s="119"/>
      <c r="GHX126" s="119"/>
      <c r="GHY126" s="119"/>
      <c r="GHZ126" s="119"/>
      <c r="GIA126" s="119"/>
      <c r="GIB126" s="119"/>
      <c r="GIC126" s="119" t="s">
        <v>113</v>
      </c>
      <c r="GID126" s="119"/>
      <c r="GIE126" s="119"/>
      <c r="GIF126" s="119"/>
      <c r="GIG126" s="119"/>
      <c r="GIH126" s="119"/>
      <c r="GII126" s="119"/>
      <c r="GIJ126" s="119"/>
      <c r="GIK126" s="119" t="s">
        <v>113</v>
      </c>
      <c r="GIL126" s="119"/>
      <c r="GIM126" s="119"/>
      <c r="GIN126" s="119"/>
      <c r="GIO126" s="119"/>
      <c r="GIP126" s="119"/>
      <c r="GIQ126" s="119"/>
      <c r="GIR126" s="119"/>
      <c r="GIS126" s="119" t="s">
        <v>113</v>
      </c>
      <c r="GIT126" s="119"/>
      <c r="GIU126" s="119"/>
      <c r="GIV126" s="119"/>
      <c r="GIW126" s="119"/>
      <c r="GIX126" s="119"/>
      <c r="GIY126" s="119"/>
      <c r="GIZ126" s="119"/>
      <c r="GJA126" s="119" t="s">
        <v>113</v>
      </c>
      <c r="GJB126" s="119"/>
      <c r="GJC126" s="119"/>
      <c r="GJD126" s="119"/>
      <c r="GJE126" s="119"/>
      <c r="GJF126" s="119"/>
      <c r="GJG126" s="119"/>
      <c r="GJH126" s="119"/>
      <c r="GJI126" s="119" t="s">
        <v>113</v>
      </c>
      <c r="GJJ126" s="119"/>
      <c r="GJK126" s="119"/>
      <c r="GJL126" s="119"/>
      <c r="GJM126" s="119"/>
      <c r="GJN126" s="119"/>
      <c r="GJO126" s="119"/>
      <c r="GJP126" s="119"/>
      <c r="GJQ126" s="119" t="s">
        <v>113</v>
      </c>
      <c r="GJR126" s="119"/>
      <c r="GJS126" s="119"/>
      <c r="GJT126" s="119"/>
      <c r="GJU126" s="119"/>
      <c r="GJV126" s="119"/>
      <c r="GJW126" s="119"/>
      <c r="GJX126" s="119"/>
      <c r="GJY126" s="119" t="s">
        <v>113</v>
      </c>
      <c r="GJZ126" s="119"/>
      <c r="GKA126" s="119"/>
      <c r="GKB126" s="119"/>
      <c r="GKC126" s="119"/>
      <c r="GKD126" s="119"/>
      <c r="GKE126" s="119"/>
      <c r="GKF126" s="119"/>
      <c r="GKG126" s="119" t="s">
        <v>113</v>
      </c>
      <c r="GKH126" s="119"/>
      <c r="GKI126" s="119"/>
      <c r="GKJ126" s="119"/>
      <c r="GKK126" s="119"/>
      <c r="GKL126" s="119"/>
      <c r="GKM126" s="119"/>
      <c r="GKN126" s="119"/>
      <c r="GKO126" s="119" t="s">
        <v>113</v>
      </c>
      <c r="GKP126" s="119"/>
      <c r="GKQ126" s="119"/>
      <c r="GKR126" s="119"/>
      <c r="GKS126" s="119"/>
      <c r="GKT126" s="119"/>
      <c r="GKU126" s="119"/>
      <c r="GKV126" s="119"/>
      <c r="GKW126" s="119" t="s">
        <v>113</v>
      </c>
      <c r="GKX126" s="119"/>
      <c r="GKY126" s="119"/>
      <c r="GKZ126" s="119"/>
      <c r="GLA126" s="119"/>
      <c r="GLB126" s="119"/>
      <c r="GLC126" s="119"/>
      <c r="GLD126" s="119"/>
      <c r="GLE126" s="119" t="s">
        <v>113</v>
      </c>
      <c r="GLF126" s="119"/>
      <c r="GLG126" s="119"/>
      <c r="GLH126" s="119"/>
      <c r="GLI126" s="119"/>
      <c r="GLJ126" s="119"/>
      <c r="GLK126" s="119"/>
      <c r="GLL126" s="119"/>
      <c r="GLM126" s="119" t="s">
        <v>113</v>
      </c>
      <c r="GLN126" s="119"/>
      <c r="GLO126" s="119"/>
      <c r="GLP126" s="119"/>
      <c r="GLQ126" s="119"/>
      <c r="GLR126" s="119"/>
      <c r="GLS126" s="119"/>
      <c r="GLT126" s="119"/>
      <c r="GLU126" s="119" t="s">
        <v>113</v>
      </c>
      <c r="GLV126" s="119"/>
      <c r="GLW126" s="119"/>
      <c r="GLX126" s="119"/>
      <c r="GLY126" s="119"/>
      <c r="GLZ126" s="119"/>
      <c r="GMA126" s="119"/>
      <c r="GMB126" s="119"/>
      <c r="GMC126" s="119" t="s">
        <v>113</v>
      </c>
      <c r="GMD126" s="119"/>
      <c r="GME126" s="119"/>
      <c r="GMF126" s="119"/>
      <c r="GMG126" s="119"/>
      <c r="GMH126" s="119"/>
      <c r="GMI126" s="119"/>
      <c r="GMJ126" s="119"/>
      <c r="GMK126" s="119" t="s">
        <v>113</v>
      </c>
      <c r="GML126" s="119"/>
      <c r="GMM126" s="119"/>
      <c r="GMN126" s="119"/>
      <c r="GMO126" s="119"/>
      <c r="GMP126" s="119"/>
      <c r="GMQ126" s="119"/>
      <c r="GMR126" s="119"/>
      <c r="GMS126" s="119" t="s">
        <v>113</v>
      </c>
      <c r="GMT126" s="119"/>
      <c r="GMU126" s="119"/>
      <c r="GMV126" s="119"/>
      <c r="GMW126" s="119"/>
      <c r="GMX126" s="119"/>
      <c r="GMY126" s="119"/>
      <c r="GMZ126" s="119"/>
      <c r="GNA126" s="119" t="s">
        <v>113</v>
      </c>
      <c r="GNB126" s="119"/>
      <c r="GNC126" s="119"/>
      <c r="GND126" s="119"/>
      <c r="GNE126" s="119"/>
      <c r="GNF126" s="119"/>
      <c r="GNG126" s="119"/>
      <c r="GNH126" s="119"/>
      <c r="GNI126" s="119" t="s">
        <v>113</v>
      </c>
      <c r="GNJ126" s="119"/>
      <c r="GNK126" s="119"/>
      <c r="GNL126" s="119"/>
      <c r="GNM126" s="119"/>
      <c r="GNN126" s="119"/>
      <c r="GNO126" s="119"/>
      <c r="GNP126" s="119"/>
      <c r="GNQ126" s="119" t="s">
        <v>113</v>
      </c>
      <c r="GNR126" s="119"/>
      <c r="GNS126" s="119"/>
      <c r="GNT126" s="119"/>
      <c r="GNU126" s="119"/>
      <c r="GNV126" s="119"/>
      <c r="GNW126" s="119"/>
      <c r="GNX126" s="119"/>
      <c r="GNY126" s="119" t="s">
        <v>113</v>
      </c>
      <c r="GNZ126" s="119"/>
      <c r="GOA126" s="119"/>
      <c r="GOB126" s="119"/>
      <c r="GOC126" s="119"/>
      <c r="GOD126" s="119"/>
      <c r="GOE126" s="119"/>
      <c r="GOF126" s="119"/>
      <c r="GOG126" s="119" t="s">
        <v>113</v>
      </c>
      <c r="GOH126" s="119"/>
      <c r="GOI126" s="119"/>
      <c r="GOJ126" s="119"/>
      <c r="GOK126" s="119"/>
      <c r="GOL126" s="119"/>
      <c r="GOM126" s="119"/>
      <c r="GON126" s="119"/>
      <c r="GOO126" s="119" t="s">
        <v>113</v>
      </c>
      <c r="GOP126" s="119"/>
      <c r="GOQ126" s="119"/>
      <c r="GOR126" s="119"/>
      <c r="GOS126" s="119"/>
      <c r="GOT126" s="119"/>
      <c r="GOU126" s="119"/>
      <c r="GOV126" s="119"/>
      <c r="GOW126" s="119" t="s">
        <v>113</v>
      </c>
      <c r="GOX126" s="119"/>
      <c r="GOY126" s="119"/>
      <c r="GOZ126" s="119"/>
      <c r="GPA126" s="119"/>
      <c r="GPB126" s="119"/>
      <c r="GPC126" s="119"/>
      <c r="GPD126" s="119"/>
      <c r="GPE126" s="119" t="s">
        <v>113</v>
      </c>
      <c r="GPF126" s="119"/>
      <c r="GPG126" s="119"/>
      <c r="GPH126" s="119"/>
      <c r="GPI126" s="119"/>
      <c r="GPJ126" s="119"/>
      <c r="GPK126" s="119"/>
      <c r="GPL126" s="119"/>
      <c r="GPM126" s="119" t="s">
        <v>113</v>
      </c>
      <c r="GPN126" s="119"/>
      <c r="GPO126" s="119"/>
      <c r="GPP126" s="119"/>
      <c r="GPQ126" s="119"/>
      <c r="GPR126" s="119"/>
      <c r="GPS126" s="119"/>
      <c r="GPT126" s="119"/>
      <c r="GPU126" s="119" t="s">
        <v>113</v>
      </c>
      <c r="GPV126" s="119"/>
      <c r="GPW126" s="119"/>
      <c r="GPX126" s="119"/>
      <c r="GPY126" s="119"/>
      <c r="GPZ126" s="119"/>
      <c r="GQA126" s="119"/>
      <c r="GQB126" s="119"/>
      <c r="GQC126" s="119" t="s">
        <v>113</v>
      </c>
      <c r="GQD126" s="119"/>
      <c r="GQE126" s="119"/>
      <c r="GQF126" s="119"/>
      <c r="GQG126" s="119"/>
      <c r="GQH126" s="119"/>
      <c r="GQI126" s="119"/>
      <c r="GQJ126" s="119"/>
      <c r="GQK126" s="119" t="s">
        <v>113</v>
      </c>
      <c r="GQL126" s="119"/>
      <c r="GQM126" s="119"/>
      <c r="GQN126" s="119"/>
      <c r="GQO126" s="119"/>
      <c r="GQP126" s="119"/>
      <c r="GQQ126" s="119"/>
      <c r="GQR126" s="119"/>
      <c r="GQS126" s="119" t="s">
        <v>113</v>
      </c>
      <c r="GQT126" s="119"/>
      <c r="GQU126" s="119"/>
      <c r="GQV126" s="119"/>
      <c r="GQW126" s="119"/>
      <c r="GQX126" s="119"/>
      <c r="GQY126" s="119"/>
      <c r="GQZ126" s="119"/>
      <c r="GRA126" s="119" t="s">
        <v>113</v>
      </c>
      <c r="GRB126" s="119"/>
      <c r="GRC126" s="119"/>
      <c r="GRD126" s="119"/>
      <c r="GRE126" s="119"/>
      <c r="GRF126" s="119"/>
      <c r="GRG126" s="119"/>
      <c r="GRH126" s="119"/>
      <c r="GRI126" s="119" t="s">
        <v>113</v>
      </c>
      <c r="GRJ126" s="119"/>
      <c r="GRK126" s="119"/>
      <c r="GRL126" s="119"/>
      <c r="GRM126" s="119"/>
      <c r="GRN126" s="119"/>
      <c r="GRO126" s="119"/>
      <c r="GRP126" s="119"/>
      <c r="GRQ126" s="119" t="s">
        <v>113</v>
      </c>
      <c r="GRR126" s="119"/>
      <c r="GRS126" s="119"/>
      <c r="GRT126" s="119"/>
      <c r="GRU126" s="119"/>
      <c r="GRV126" s="119"/>
      <c r="GRW126" s="119"/>
      <c r="GRX126" s="119"/>
      <c r="GRY126" s="119" t="s">
        <v>113</v>
      </c>
      <c r="GRZ126" s="119"/>
      <c r="GSA126" s="119"/>
      <c r="GSB126" s="119"/>
      <c r="GSC126" s="119"/>
      <c r="GSD126" s="119"/>
      <c r="GSE126" s="119"/>
      <c r="GSF126" s="119"/>
      <c r="GSG126" s="119" t="s">
        <v>113</v>
      </c>
      <c r="GSH126" s="119"/>
      <c r="GSI126" s="119"/>
      <c r="GSJ126" s="119"/>
      <c r="GSK126" s="119"/>
      <c r="GSL126" s="119"/>
      <c r="GSM126" s="119"/>
      <c r="GSN126" s="119"/>
      <c r="GSO126" s="119" t="s">
        <v>113</v>
      </c>
      <c r="GSP126" s="119"/>
      <c r="GSQ126" s="119"/>
      <c r="GSR126" s="119"/>
      <c r="GSS126" s="119"/>
      <c r="GST126" s="119"/>
      <c r="GSU126" s="119"/>
      <c r="GSV126" s="119"/>
      <c r="GSW126" s="119" t="s">
        <v>113</v>
      </c>
      <c r="GSX126" s="119"/>
      <c r="GSY126" s="119"/>
      <c r="GSZ126" s="119"/>
      <c r="GTA126" s="119"/>
      <c r="GTB126" s="119"/>
      <c r="GTC126" s="119"/>
      <c r="GTD126" s="119"/>
      <c r="GTE126" s="119" t="s">
        <v>113</v>
      </c>
      <c r="GTF126" s="119"/>
      <c r="GTG126" s="119"/>
      <c r="GTH126" s="119"/>
      <c r="GTI126" s="119"/>
      <c r="GTJ126" s="119"/>
      <c r="GTK126" s="119"/>
      <c r="GTL126" s="119"/>
      <c r="GTM126" s="119" t="s">
        <v>113</v>
      </c>
      <c r="GTN126" s="119"/>
      <c r="GTO126" s="119"/>
      <c r="GTP126" s="119"/>
      <c r="GTQ126" s="119"/>
      <c r="GTR126" s="119"/>
      <c r="GTS126" s="119"/>
      <c r="GTT126" s="119"/>
      <c r="GTU126" s="119" t="s">
        <v>113</v>
      </c>
      <c r="GTV126" s="119"/>
      <c r="GTW126" s="119"/>
      <c r="GTX126" s="119"/>
      <c r="GTY126" s="119"/>
      <c r="GTZ126" s="119"/>
      <c r="GUA126" s="119"/>
      <c r="GUB126" s="119"/>
      <c r="GUC126" s="119" t="s">
        <v>113</v>
      </c>
      <c r="GUD126" s="119"/>
      <c r="GUE126" s="119"/>
      <c r="GUF126" s="119"/>
      <c r="GUG126" s="119"/>
      <c r="GUH126" s="119"/>
      <c r="GUI126" s="119"/>
      <c r="GUJ126" s="119"/>
      <c r="GUK126" s="119" t="s">
        <v>113</v>
      </c>
      <c r="GUL126" s="119"/>
      <c r="GUM126" s="119"/>
      <c r="GUN126" s="119"/>
      <c r="GUO126" s="119"/>
      <c r="GUP126" s="119"/>
      <c r="GUQ126" s="119"/>
      <c r="GUR126" s="119"/>
      <c r="GUS126" s="119" t="s">
        <v>113</v>
      </c>
      <c r="GUT126" s="119"/>
      <c r="GUU126" s="119"/>
      <c r="GUV126" s="119"/>
      <c r="GUW126" s="119"/>
      <c r="GUX126" s="119"/>
      <c r="GUY126" s="119"/>
      <c r="GUZ126" s="119"/>
      <c r="GVA126" s="119" t="s">
        <v>113</v>
      </c>
      <c r="GVB126" s="119"/>
      <c r="GVC126" s="119"/>
      <c r="GVD126" s="119"/>
      <c r="GVE126" s="119"/>
      <c r="GVF126" s="119"/>
      <c r="GVG126" s="119"/>
      <c r="GVH126" s="119"/>
      <c r="GVI126" s="119" t="s">
        <v>113</v>
      </c>
      <c r="GVJ126" s="119"/>
      <c r="GVK126" s="119"/>
      <c r="GVL126" s="119"/>
      <c r="GVM126" s="119"/>
      <c r="GVN126" s="119"/>
      <c r="GVO126" s="119"/>
      <c r="GVP126" s="119"/>
      <c r="GVQ126" s="119" t="s">
        <v>113</v>
      </c>
      <c r="GVR126" s="119"/>
      <c r="GVS126" s="119"/>
      <c r="GVT126" s="119"/>
      <c r="GVU126" s="119"/>
      <c r="GVV126" s="119"/>
      <c r="GVW126" s="119"/>
      <c r="GVX126" s="119"/>
      <c r="GVY126" s="119" t="s">
        <v>113</v>
      </c>
      <c r="GVZ126" s="119"/>
      <c r="GWA126" s="119"/>
      <c r="GWB126" s="119"/>
      <c r="GWC126" s="119"/>
      <c r="GWD126" s="119"/>
      <c r="GWE126" s="119"/>
      <c r="GWF126" s="119"/>
      <c r="GWG126" s="119" t="s">
        <v>113</v>
      </c>
      <c r="GWH126" s="119"/>
      <c r="GWI126" s="119"/>
      <c r="GWJ126" s="119"/>
      <c r="GWK126" s="119"/>
      <c r="GWL126" s="119"/>
      <c r="GWM126" s="119"/>
      <c r="GWN126" s="119"/>
      <c r="GWO126" s="119" t="s">
        <v>113</v>
      </c>
      <c r="GWP126" s="119"/>
      <c r="GWQ126" s="119"/>
      <c r="GWR126" s="119"/>
      <c r="GWS126" s="119"/>
      <c r="GWT126" s="119"/>
      <c r="GWU126" s="119"/>
      <c r="GWV126" s="119"/>
      <c r="GWW126" s="119" t="s">
        <v>113</v>
      </c>
      <c r="GWX126" s="119"/>
      <c r="GWY126" s="119"/>
      <c r="GWZ126" s="119"/>
      <c r="GXA126" s="119"/>
      <c r="GXB126" s="119"/>
      <c r="GXC126" s="119"/>
      <c r="GXD126" s="119"/>
      <c r="GXE126" s="119" t="s">
        <v>113</v>
      </c>
      <c r="GXF126" s="119"/>
      <c r="GXG126" s="119"/>
      <c r="GXH126" s="119"/>
      <c r="GXI126" s="119"/>
      <c r="GXJ126" s="119"/>
      <c r="GXK126" s="119"/>
      <c r="GXL126" s="119"/>
      <c r="GXM126" s="119" t="s">
        <v>113</v>
      </c>
      <c r="GXN126" s="119"/>
      <c r="GXO126" s="119"/>
      <c r="GXP126" s="119"/>
      <c r="GXQ126" s="119"/>
      <c r="GXR126" s="119"/>
      <c r="GXS126" s="119"/>
      <c r="GXT126" s="119"/>
      <c r="GXU126" s="119" t="s">
        <v>113</v>
      </c>
      <c r="GXV126" s="119"/>
      <c r="GXW126" s="119"/>
      <c r="GXX126" s="119"/>
      <c r="GXY126" s="119"/>
      <c r="GXZ126" s="119"/>
      <c r="GYA126" s="119"/>
      <c r="GYB126" s="119"/>
      <c r="GYC126" s="119" t="s">
        <v>113</v>
      </c>
      <c r="GYD126" s="119"/>
      <c r="GYE126" s="119"/>
      <c r="GYF126" s="119"/>
      <c r="GYG126" s="119"/>
      <c r="GYH126" s="119"/>
      <c r="GYI126" s="119"/>
      <c r="GYJ126" s="119"/>
      <c r="GYK126" s="119" t="s">
        <v>113</v>
      </c>
      <c r="GYL126" s="119"/>
      <c r="GYM126" s="119"/>
      <c r="GYN126" s="119"/>
      <c r="GYO126" s="119"/>
      <c r="GYP126" s="119"/>
      <c r="GYQ126" s="119"/>
      <c r="GYR126" s="119"/>
      <c r="GYS126" s="119" t="s">
        <v>113</v>
      </c>
      <c r="GYT126" s="119"/>
      <c r="GYU126" s="119"/>
      <c r="GYV126" s="119"/>
      <c r="GYW126" s="119"/>
      <c r="GYX126" s="119"/>
      <c r="GYY126" s="119"/>
      <c r="GYZ126" s="119"/>
      <c r="GZA126" s="119" t="s">
        <v>113</v>
      </c>
      <c r="GZB126" s="119"/>
      <c r="GZC126" s="119"/>
      <c r="GZD126" s="119"/>
      <c r="GZE126" s="119"/>
      <c r="GZF126" s="119"/>
      <c r="GZG126" s="119"/>
      <c r="GZH126" s="119"/>
      <c r="GZI126" s="119" t="s">
        <v>113</v>
      </c>
      <c r="GZJ126" s="119"/>
      <c r="GZK126" s="119"/>
      <c r="GZL126" s="119"/>
      <c r="GZM126" s="119"/>
      <c r="GZN126" s="119"/>
      <c r="GZO126" s="119"/>
      <c r="GZP126" s="119"/>
      <c r="GZQ126" s="119" t="s">
        <v>113</v>
      </c>
      <c r="GZR126" s="119"/>
      <c r="GZS126" s="119"/>
      <c r="GZT126" s="119"/>
      <c r="GZU126" s="119"/>
      <c r="GZV126" s="119"/>
      <c r="GZW126" s="119"/>
      <c r="GZX126" s="119"/>
      <c r="GZY126" s="119" t="s">
        <v>113</v>
      </c>
      <c r="GZZ126" s="119"/>
      <c r="HAA126" s="119"/>
      <c r="HAB126" s="119"/>
      <c r="HAC126" s="119"/>
      <c r="HAD126" s="119"/>
      <c r="HAE126" s="119"/>
      <c r="HAF126" s="119"/>
      <c r="HAG126" s="119" t="s">
        <v>113</v>
      </c>
      <c r="HAH126" s="119"/>
      <c r="HAI126" s="119"/>
      <c r="HAJ126" s="119"/>
      <c r="HAK126" s="119"/>
      <c r="HAL126" s="119"/>
      <c r="HAM126" s="119"/>
      <c r="HAN126" s="119"/>
      <c r="HAO126" s="119" t="s">
        <v>113</v>
      </c>
      <c r="HAP126" s="119"/>
      <c r="HAQ126" s="119"/>
      <c r="HAR126" s="119"/>
      <c r="HAS126" s="119"/>
      <c r="HAT126" s="119"/>
      <c r="HAU126" s="119"/>
      <c r="HAV126" s="119"/>
      <c r="HAW126" s="119" t="s">
        <v>113</v>
      </c>
      <c r="HAX126" s="119"/>
      <c r="HAY126" s="119"/>
      <c r="HAZ126" s="119"/>
      <c r="HBA126" s="119"/>
      <c r="HBB126" s="119"/>
      <c r="HBC126" s="119"/>
      <c r="HBD126" s="119"/>
      <c r="HBE126" s="119" t="s">
        <v>113</v>
      </c>
      <c r="HBF126" s="119"/>
      <c r="HBG126" s="119"/>
      <c r="HBH126" s="119"/>
      <c r="HBI126" s="119"/>
      <c r="HBJ126" s="119"/>
      <c r="HBK126" s="119"/>
      <c r="HBL126" s="119"/>
      <c r="HBM126" s="119" t="s">
        <v>113</v>
      </c>
      <c r="HBN126" s="119"/>
      <c r="HBO126" s="119"/>
      <c r="HBP126" s="119"/>
      <c r="HBQ126" s="119"/>
      <c r="HBR126" s="119"/>
      <c r="HBS126" s="119"/>
      <c r="HBT126" s="119"/>
      <c r="HBU126" s="119" t="s">
        <v>113</v>
      </c>
      <c r="HBV126" s="119"/>
      <c r="HBW126" s="119"/>
      <c r="HBX126" s="119"/>
      <c r="HBY126" s="119"/>
      <c r="HBZ126" s="119"/>
      <c r="HCA126" s="119"/>
      <c r="HCB126" s="119"/>
      <c r="HCC126" s="119" t="s">
        <v>113</v>
      </c>
      <c r="HCD126" s="119"/>
      <c r="HCE126" s="119"/>
      <c r="HCF126" s="119"/>
      <c r="HCG126" s="119"/>
      <c r="HCH126" s="119"/>
      <c r="HCI126" s="119"/>
      <c r="HCJ126" s="119"/>
      <c r="HCK126" s="119" t="s">
        <v>113</v>
      </c>
      <c r="HCL126" s="119"/>
      <c r="HCM126" s="119"/>
      <c r="HCN126" s="119"/>
      <c r="HCO126" s="119"/>
      <c r="HCP126" s="119"/>
      <c r="HCQ126" s="119"/>
      <c r="HCR126" s="119"/>
      <c r="HCS126" s="119" t="s">
        <v>113</v>
      </c>
      <c r="HCT126" s="119"/>
      <c r="HCU126" s="119"/>
      <c r="HCV126" s="119"/>
      <c r="HCW126" s="119"/>
      <c r="HCX126" s="119"/>
      <c r="HCY126" s="119"/>
      <c r="HCZ126" s="119"/>
      <c r="HDA126" s="119" t="s">
        <v>113</v>
      </c>
      <c r="HDB126" s="119"/>
      <c r="HDC126" s="119"/>
      <c r="HDD126" s="119"/>
      <c r="HDE126" s="119"/>
      <c r="HDF126" s="119"/>
      <c r="HDG126" s="119"/>
      <c r="HDH126" s="119"/>
      <c r="HDI126" s="119" t="s">
        <v>113</v>
      </c>
      <c r="HDJ126" s="119"/>
      <c r="HDK126" s="119"/>
      <c r="HDL126" s="119"/>
      <c r="HDM126" s="119"/>
      <c r="HDN126" s="119"/>
      <c r="HDO126" s="119"/>
      <c r="HDP126" s="119"/>
      <c r="HDQ126" s="119" t="s">
        <v>113</v>
      </c>
      <c r="HDR126" s="119"/>
      <c r="HDS126" s="119"/>
      <c r="HDT126" s="119"/>
      <c r="HDU126" s="119"/>
      <c r="HDV126" s="119"/>
      <c r="HDW126" s="119"/>
      <c r="HDX126" s="119"/>
      <c r="HDY126" s="119" t="s">
        <v>113</v>
      </c>
      <c r="HDZ126" s="119"/>
      <c r="HEA126" s="119"/>
      <c r="HEB126" s="119"/>
      <c r="HEC126" s="119"/>
      <c r="HED126" s="119"/>
      <c r="HEE126" s="119"/>
      <c r="HEF126" s="119"/>
      <c r="HEG126" s="119" t="s">
        <v>113</v>
      </c>
      <c r="HEH126" s="119"/>
      <c r="HEI126" s="119"/>
      <c r="HEJ126" s="119"/>
      <c r="HEK126" s="119"/>
      <c r="HEL126" s="119"/>
      <c r="HEM126" s="119"/>
      <c r="HEN126" s="119"/>
      <c r="HEO126" s="119" t="s">
        <v>113</v>
      </c>
      <c r="HEP126" s="119"/>
      <c r="HEQ126" s="119"/>
      <c r="HER126" s="119"/>
      <c r="HES126" s="119"/>
      <c r="HET126" s="119"/>
      <c r="HEU126" s="119"/>
      <c r="HEV126" s="119"/>
      <c r="HEW126" s="119" t="s">
        <v>113</v>
      </c>
      <c r="HEX126" s="119"/>
      <c r="HEY126" s="119"/>
      <c r="HEZ126" s="119"/>
      <c r="HFA126" s="119"/>
      <c r="HFB126" s="119"/>
      <c r="HFC126" s="119"/>
      <c r="HFD126" s="119"/>
      <c r="HFE126" s="119" t="s">
        <v>113</v>
      </c>
      <c r="HFF126" s="119"/>
      <c r="HFG126" s="119"/>
      <c r="HFH126" s="119"/>
      <c r="HFI126" s="119"/>
      <c r="HFJ126" s="119"/>
      <c r="HFK126" s="119"/>
      <c r="HFL126" s="119"/>
      <c r="HFM126" s="119" t="s">
        <v>113</v>
      </c>
      <c r="HFN126" s="119"/>
      <c r="HFO126" s="119"/>
      <c r="HFP126" s="119"/>
      <c r="HFQ126" s="119"/>
      <c r="HFR126" s="119"/>
      <c r="HFS126" s="119"/>
      <c r="HFT126" s="119"/>
      <c r="HFU126" s="119" t="s">
        <v>113</v>
      </c>
      <c r="HFV126" s="119"/>
      <c r="HFW126" s="119"/>
      <c r="HFX126" s="119"/>
      <c r="HFY126" s="119"/>
      <c r="HFZ126" s="119"/>
      <c r="HGA126" s="119"/>
      <c r="HGB126" s="119"/>
      <c r="HGC126" s="119" t="s">
        <v>113</v>
      </c>
      <c r="HGD126" s="119"/>
      <c r="HGE126" s="119"/>
      <c r="HGF126" s="119"/>
      <c r="HGG126" s="119"/>
      <c r="HGH126" s="119"/>
      <c r="HGI126" s="119"/>
      <c r="HGJ126" s="119"/>
      <c r="HGK126" s="119" t="s">
        <v>113</v>
      </c>
      <c r="HGL126" s="119"/>
      <c r="HGM126" s="119"/>
      <c r="HGN126" s="119"/>
      <c r="HGO126" s="119"/>
      <c r="HGP126" s="119"/>
      <c r="HGQ126" s="119"/>
      <c r="HGR126" s="119"/>
      <c r="HGS126" s="119" t="s">
        <v>113</v>
      </c>
      <c r="HGT126" s="119"/>
      <c r="HGU126" s="119"/>
      <c r="HGV126" s="119"/>
      <c r="HGW126" s="119"/>
      <c r="HGX126" s="119"/>
      <c r="HGY126" s="119"/>
      <c r="HGZ126" s="119"/>
      <c r="HHA126" s="119" t="s">
        <v>113</v>
      </c>
      <c r="HHB126" s="119"/>
      <c r="HHC126" s="119"/>
      <c r="HHD126" s="119"/>
      <c r="HHE126" s="119"/>
      <c r="HHF126" s="119"/>
      <c r="HHG126" s="119"/>
      <c r="HHH126" s="119"/>
      <c r="HHI126" s="119" t="s">
        <v>113</v>
      </c>
      <c r="HHJ126" s="119"/>
      <c r="HHK126" s="119"/>
      <c r="HHL126" s="119"/>
      <c r="HHM126" s="119"/>
      <c r="HHN126" s="119"/>
      <c r="HHO126" s="119"/>
      <c r="HHP126" s="119"/>
      <c r="HHQ126" s="119" t="s">
        <v>113</v>
      </c>
      <c r="HHR126" s="119"/>
      <c r="HHS126" s="119"/>
      <c r="HHT126" s="119"/>
      <c r="HHU126" s="119"/>
      <c r="HHV126" s="119"/>
      <c r="HHW126" s="119"/>
      <c r="HHX126" s="119"/>
      <c r="HHY126" s="119" t="s">
        <v>113</v>
      </c>
      <c r="HHZ126" s="119"/>
      <c r="HIA126" s="119"/>
      <c r="HIB126" s="119"/>
      <c r="HIC126" s="119"/>
      <c r="HID126" s="119"/>
      <c r="HIE126" s="119"/>
      <c r="HIF126" s="119"/>
      <c r="HIG126" s="119" t="s">
        <v>113</v>
      </c>
      <c r="HIH126" s="119"/>
      <c r="HII126" s="119"/>
      <c r="HIJ126" s="119"/>
      <c r="HIK126" s="119"/>
      <c r="HIL126" s="119"/>
      <c r="HIM126" s="119"/>
      <c r="HIN126" s="119"/>
      <c r="HIO126" s="119" t="s">
        <v>113</v>
      </c>
      <c r="HIP126" s="119"/>
      <c r="HIQ126" s="119"/>
      <c r="HIR126" s="119"/>
      <c r="HIS126" s="119"/>
      <c r="HIT126" s="119"/>
      <c r="HIU126" s="119"/>
      <c r="HIV126" s="119"/>
      <c r="HIW126" s="119" t="s">
        <v>113</v>
      </c>
      <c r="HIX126" s="119"/>
      <c r="HIY126" s="119"/>
      <c r="HIZ126" s="119"/>
      <c r="HJA126" s="119"/>
      <c r="HJB126" s="119"/>
      <c r="HJC126" s="119"/>
      <c r="HJD126" s="119"/>
      <c r="HJE126" s="119" t="s">
        <v>113</v>
      </c>
      <c r="HJF126" s="119"/>
      <c r="HJG126" s="119"/>
      <c r="HJH126" s="119"/>
      <c r="HJI126" s="119"/>
      <c r="HJJ126" s="119"/>
      <c r="HJK126" s="119"/>
      <c r="HJL126" s="119"/>
      <c r="HJM126" s="119" t="s">
        <v>113</v>
      </c>
      <c r="HJN126" s="119"/>
      <c r="HJO126" s="119"/>
      <c r="HJP126" s="119"/>
      <c r="HJQ126" s="119"/>
      <c r="HJR126" s="119"/>
      <c r="HJS126" s="119"/>
      <c r="HJT126" s="119"/>
      <c r="HJU126" s="119" t="s">
        <v>113</v>
      </c>
      <c r="HJV126" s="119"/>
      <c r="HJW126" s="119"/>
      <c r="HJX126" s="119"/>
      <c r="HJY126" s="119"/>
      <c r="HJZ126" s="119"/>
      <c r="HKA126" s="119"/>
      <c r="HKB126" s="119"/>
      <c r="HKC126" s="119" t="s">
        <v>113</v>
      </c>
      <c r="HKD126" s="119"/>
      <c r="HKE126" s="119"/>
      <c r="HKF126" s="119"/>
      <c r="HKG126" s="119"/>
      <c r="HKH126" s="119"/>
      <c r="HKI126" s="119"/>
      <c r="HKJ126" s="119"/>
      <c r="HKK126" s="119" t="s">
        <v>113</v>
      </c>
      <c r="HKL126" s="119"/>
      <c r="HKM126" s="119"/>
      <c r="HKN126" s="119"/>
      <c r="HKO126" s="119"/>
      <c r="HKP126" s="119"/>
      <c r="HKQ126" s="119"/>
      <c r="HKR126" s="119"/>
      <c r="HKS126" s="119" t="s">
        <v>113</v>
      </c>
      <c r="HKT126" s="119"/>
      <c r="HKU126" s="119"/>
      <c r="HKV126" s="119"/>
      <c r="HKW126" s="119"/>
      <c r="HKX126" s="119"/>
      <c r="HKY126" s="119"/>
      <c r="HKZ126" s="119"/>
      <c r="HLA126" s="119" t="s">
        <v>113</v>
      </c>
      <c r="HLB126" s="119"/>
      <c r="HLC126" s="119"/>
      <c r="HLD126" s="119"/>
      <c r="HLE126" s="119"/>
      <c r="HLF126" s="119"/>
      <c r="HLG126" s="119"/>
      <c r="HLH126" s="119"/>
      <c r="HLI126" s="119" t="s">
        <v>113</v>
      </c>
      <c r="HLJ126" s="119"/>
      <c r="HLK126" s="119"/>
      <c r="HLL126" s="119"/>
      <c r="HLM126" s="119"/>
      <c r="HLN126" s="119"/>
      <c r="HLO126" s="119"/>
      <c r="HLP126" s="119"/>
      <c r="HLQ126" s="119" t="s">
        <v>113</v>
      </c>
      <c r="HLR126" s="119"/>
      <c r="HLS126" s="119"/>
      <c r="HLT126" s="119"/>
      <c r="HLU126" s="119"/>
      <c r="HLV126" s="119"/>
      <c r="HLW126" s="119"/>
      <c r="HLX126" s="119"/>
      <c r="HLY126" s="119" t="s">
        <v>113</v>
      </c>
      <c r="HLZ126" s="119"/>
      <c r="HMA126" s="119"/>
      <c r="HMB126" s="119"/>
      <c r="HMC126" s="119"/>
      <c r="HMD126" s="119"/>
      <c r="HME126" s="119"/>
      <c r="HMF126" s="119"/>
      <c r="HMG126" s="119" t="s">
        <v>113</v>
      </c>
      <c r="HMH126" s="119"/>
      <c r="HMI126" s="119"/>
      <c r="HMJ126" s="119"/>
      <c r="HMK126" s="119"/>
      <c r="HML126" s="119"/>
      <c r="HMM126" s="119"/>
      <c r="HMN126" s="119"/>
      <c r="HMO126" s="119" t="s">
        <v>113</v>
      </c>
      <c r="HMP126" s="119"/>
      <c r="HMQ126" s="119"/>
      <c r="HMR126" s="119"/>
      <c r="HMS126" s="119"/>
      <c r="HMT126" s="119"/>
      <c r="HMU126" s="119"/>
      <c r="HMV126" s="119"/>
      <c r="HMW126" s="119" t="s">
        <v>113</v>
      </c>
      <c r="HMX126" s="119"/>
      <c r="HMY126" s="119"/>
      <c r="HMZ126" s="119"/>
      <c r="HNA126" s="119"/>
      <c r="HNB126" s="119"/>
      <c r="HNC126" s="119"/>
      <c r="HND126" s="119"/>
      <c r="HNE126" s="119" t="s">
        <v>113</v>
      </c>
      <c r="HNF126" s="119"/>
      <c r="HNG126" s="119"/>
      <c r="HNH126" s="119"/>
      <c r="HNI126" s="119"/>
      <c r="HNJ126" s="119"/>
      <c r="HNK126" s="119"/>
      <c r="HNL126" s="119"/>
      <c r="HNM126" s="119" t="s">
        <v>113</v>
      </c>
      <c r="HNN126" s="119"/>
      <c r="HNO126" s="119"/>
      <c r="HNP126" s="119"/>
      <c r="HNQ126" s="119"/>
      <c r="HNR126" s="119"/>
      <c r="HNS126" s="119"/>
      <c r="HNT126" s="119"/>
      <c r="HNU126" s="119" t="s">
        <v>113</v>
      </c>
      <c r="HNV126" s="119"/>
      <c r="HNW126" s="119"/>
      <c r="HNX126" s="119"/>
      <c r="HNY126" s="119"/>
      <c r="HNZ126" s="119"/>
      <c r="HOA126" s="119"/>
      <c r="HOB126" s="119"/>
      <c r="HOC126" s="119" t="s">
        <v>113</v>
      </c>
      <c r="HOD126" s="119"/>
      <c r="HOE126" s="119"/>
      <c r="HOF126" s="119"/>
      <c r="HOG126" s="119"/>
      <c r="HOH126" s="119"/>
      <c r="HOI126" s="119"/>
      <c r="HOJ126" s="119"/>
      <c r="HOK126" s="119" t="s">
        <v>113</v>
      </c>
      <c r="HOL126" s="119"/>
      <c r="HOM126" s="119"/>
      <c r="HON126" s="119"/>
      <c r="HOO126" s="119"/>
      <c r="HOP126" s="119"/>
      <c r="HOQ126" s="119"/>
      <c r="HOR126" s="119"/>
      <c r="HOS126" s="119" t="s">
        <v>113</v>
      </c>
      <c r="HOT126" s="119"/>
      <c r="HOU126" s="119"/>
      <c r="HOV126" s="119"/>
      <c r="HOW126" s="119"/>
      <c r="HOX126" s="119"/>
      <c r="HOY126" s="119"/>
      <c r="HOZ126" s="119"/>
      <c r="HPA126" s="119" t="s">
        <v>113</v>
      </c>
      <c r="HPB126" s="119"/>
      <c r="HPC126" s="119"/>
      <c r="HPD126" s="119"/>
      <c r="HPE126" s="119"/>
      <c r="HPF126" s="119"/>
      <c r="HPG126" s="119"/>
      <c r="HPH126" s="119"/>
      <c r="HPI126" s="119" t="s">
        <v>113</v>
      </c>
      <c r="HPJ126" s="119"/>
      <c r="HPK126" s="119"/>
      <c r="HPL126" s="119"/>
      <c r="HPM126" s="119"/>
      <c r="HPN126" s="119"/>
      <c r="HPO126" s="119"/>
      <c r="HPP126" s="119"/>
      <c r="HPQ126" s="119" t="s">
        <v>113</v>
      </c>
      <c r="HPR126" s="119"/>
      <c r="HPS126" s="119"/>
      <c r="HPT126" s="119"/>
      <c r="HPU126" s="119"/>
      <c r="HPV126" s="119"/>
      <c r="HPW126" s="119"/>
      <c r="HPX126" s="119"/>
      <c r="HPY126" s="119" t="s">
        <v>113</v>
      </c>
      <c r="HPZ126" s="119"/>
      <c r="HQA126" s="119"/>
      <c r="HQB126" s="119"/>
      <c r="HQC126" s="119"/>
      <c r="HQD126" s="119"/>
      <c r="HQE126" s="119"/>
      <c r="HQF126" s="119"/>
      <c r="HQG126" s="119" t="s">
        <v>113</v>
      </c>
      <c r="HQH126" s="119"/>
      <c r="HQI126" s="119"/>
      <c r="HQJ126" s="119"/>
      <c r="HQK126" s="119"/>
      <c r="HQL126" s="119"/>
      <c r="HQM126" s="119"/>
      <c r="HQN126" s="119"/>
      <c r="HQO126" s="119" t="s">
        <v>113</v>
      </c>
      <c r="HQP126" s="119"/>
      <c r="HQQ126" s="119"/>
      <c r="HQR126" s="119"/>
      <c r="HQS126" s="119"/>
      <c r="HQT126" s="119"/>
      <c r="HQU126" s="119"/>
      <c r="HQV126" s="119"/>
      <c r="HQW126" s="119" t="s">
        <v>113</v>
      </c>
      <c r="HQX126" s="119"/>
      <c r="HQY126" s="119"/>
      <c r="HQZ126" s="119"/>
      <c r="HRA126" s="119"/>
      <c r="HRB126" s="119"/>
      <c r="HRC126" s="119"/>
      <c r="HRD126" s="119"/>
      <c r="HRE126" s="119" t="s">
        <v>113</v>
      </c>
      <c r="HRF126" s="119"/>
      <c r="HRG126" s="119"/>
      <c r="HRH126" s="119"/>
      <c r="HRI126" s="119"/>
      <c r="HRJ126" s="119"/>
      <c r="HRK126" s="119"/>
      <c r="HRL126" s="119"/>
      <c r="HRM126" s="119" t="s">
        <v>113</v>
      </c>
      <c r="HRN126" s="119"/>
      <c r="HRO126" s="119"/>
      <c r="HRP126" s="119"/>
      <c r="HRQ126" s="119"/>
      <c r="HRR126" s="119"/>
      <c r="HRS126" s="119"/>
      <c r="HRT126" s="119"/>
      <c r="HRU126" s="119" t="s">
        <v>113</v>
      </c>
      <c r="HRV126" s="119"/>
      <c r="HRW126" s="119"/>
      <c r="HRX126" s="119"/>
      <c r="HRY126" s="119"/>
      <c r="HRZ126" s="119"/>
      <c r="HSA126" s="119"/>
      <c r="HSB126" s="119"/>
      <c r="HSC126" s="119" t="s">
        <v>113</v>
      </c>
      <c r="HSD126" s="119"/>
      <c r="HSE126" s="119"/>
      <c r="HSF126" s="119"/>
      <c r="HSG126" s="119"/>
      <c r="HSH126" s="119"/>
      <c r="HSI126" s="119"/>
      <c r="HSJ126" s="119"/>
      <c r="HSK126" s="119" t="s">
        <v>113</v>
      </c>
      <c r="HSL126" s="119"/>
      <c r="HSM126" s="119"/>
      <c r="HSN126" s="119"/>
      <c r="HSO126" s="119"/>
      <c r="HSP126" s="119"/>
      <c r="HSQ126" s="119"/>
      <c r="HSR126" s="119"/>
      <c r="HSS126" s="119" t="s">
        <v>113</v>
      </c>
      <c r="HST126" s="119"/>
      <c r="HSU126" s="119"/>
      <c r="HSV126" s="119"/>
      <c r="HSW126" s="119"/>
      <c r="HSX126" s="119"/>
      <c r="HSY126" s="119"/>
      <c r="HSZ126" s="119"/>
      <c r="HTA126" s="119" t="s">
        <v>113</v>
      </c>
      <c r="HTB126" s="119"/>
      <c r="HTC126" s="119"/>
      <c r="HTD126" s="119"/>
      <c r="HTE126" s="119"/>
      <c r="HTF126" s="119"/>
      <c r="HTG126" s="119"/>
      <c r="HTH126" s="119"/>
      <c r="HTI126" s="119" t="s">
        <v>113</v>
      </c>
      <c r="HTJ126" s="119"/>
      <c r="HTK126" s="119"/>
      <c r="HTL126" s="119"/>
      <c r="HTM126" s="119"/>
      <c r="HTN126" s="119"/>
      <c r="HTO126" s="119"/>
      <c r="HTP126" s="119"/>
      <c r="HTQ126" s="119" t="s">
        <v>113</v>
      </c>
      <c r="HTR126" s="119"/>
      <c r="HTS126" s="119"/>
      <c r="HTT126" s="119"/>
      <c r="HTU126" s="119"/>
      <c r="HTV126" s="119"/>
      <c r="HTW126" s="119"/>
      <c r="HTX126" s="119"/>
      <c r="HTY126" s="119" t="s">
        <v>113</v>
      </c>
      <c r="HTZ126" s="119"/>
      <c r="HUA126" s="119"/>
      <c r="HUB126" s="119"/>
      <c r="HUC126" s="119"/>
      <c r="HUD126" s="119"/>
      <c r="HUE126" s="119"/>
      <c r="HUF126" s="119"/>
      <c r="HUG126" s="119" t="s">
        <v>113</v>
      </c>
      <c r="HUH126" s="119"/>
      <c r="HUI126" s="119"/>
      <c r="HUJ126" s="119"/>
      <c r="HUK126" s="119"/>
      <c r="HUL126" s="119"/>
      <c r="HUM126" s="119"/>
      <c r="HUN126" s="119"/>
      <c r="HUO126" s="119" t="s">
        <v>113</v>
      </c>
      <c r="HUP126" s="119"/>
      <c r="HUQ126" s="119"/>
      <c r="HUR126" s="119"/>
      <c r="HUS126" s="119"/>
      <c r="HUT126" s="119"/>
      <c r="HUU126" s="119"/>
      <c r="HUV126" s="119"/>
      <c r="HUW126" s="119" t="s">
        <v>113</v>
      </c>
      <c r="HUX126" s="119"/>
      <c r="HUY126" s="119"/>
      <c r="HUZ126" s="119"/>
      <c r="HVA126" s="119"/>
      <c r="HVB126" s="119"/>
      <c r="HVC126" s="119"/>
      <c r="HVD126" s="119"/>
      <c r="HVE126" s="119" t="s">
        <v>113</v>
      </c>
      <c r="HVF126" s="119"/>
      <c r="HVG126" s="119"/>
      <c r="HVH126" s="119"/>
      <c r="HVI126" s="119"/>
      <c r="HVJ126" s="119"/>
      <c r="HVK126" s="119"/>
      <c r="HVL126" s="119"/>
      <c r="HVM126" s="119" t="s">
        <v>113</v>
      </c>
      <c r="HVN126" s="119"/>
      <c r="HVO126" s="119"/>
      <c r="HVP126" s="119"/>
      <c r="HVQ126" s="119"/>
      <c r="HVR126" s="119"/>
      <c r="HVS126" s="119"/>
      <c r="HVT126" s="119"/>
      <c r="HVU126" s="119" t="s">
        <v>113</v>
      </c>
      <c r="HVV126" s="119"/>
      <c r="HVW126" s="119"/>
      <c r="HVX126" s="119"/>
      <c r="HVY126" s="119"/>
      <c r="HVZ126" s="119"/>
      <c r="HWA126" s="119"/>
      <c r="HWB126" s="119"/>
      <c r="HWC126" s="119" t="s">
        <v>113</v>
      </c>
      <c r="HWD126" s="119"/>
      <c r="HWE126" s="119"/>
      <c r="HWF126" s="119"/>
      <c r="HWG126" s="119"/>
      <c r="HWH126" s="119"/>
      <c r="HWI126" s="119"/>
      <c r="HWJ126" s="119"/>
      <c r="HWK126" s="119" t="s">
        <v>113</v>
      </c>
      <c r="HWL126" s="119"/>
      <c r="HWM126" s="119"/>
      <c r="HWN126" s="119"/>
      <c r="HWO126" s="119"/>
      <c r="HWP126" s="119"/>
      <c r="HWQ126" s="119"/>
      <c r="HWR126" s="119"/>
      <c r="HWS126" s="119" t="s">
        <v>113</v>
      </c>
      <c r="HWT126" s="119"/>
      <c r="HWU126" s="119"/>
      <c r="HWV126" s="119"/>
      <c r="HWW126" s="119"/>
      <c r="HWX126" s="119"/>
      <c r="HWY126" s="119"/>
      <c r="HWZ126" s="119"/>
      <c r="HXA126" s="119" t="s">
        <v>113</v>
      </c>
      <c r="HXB126" s="119"/>
      <c r="HXC126" s="119"/>
      <c r="HXD126" s="119"/>
      <c r="HXE126" s="119"/>
      <c r="HXF126" s="119"/>
      <c r="HXG126" s="119"/>
      <c r="HXH126" s="119"/>
      <c r="HXI126" s="119" t="s">
        <v>113</v>
      </c>
      <c r="HXJ126" s="119"/>
      <c r="HXK126" s="119"/>
      <c r="HXL126" s="119"/>
      <c r="HXM126" s="119"/>
      <c r="HXN126" s="119"/>
      <c r="HXO126" s="119"/>
      <c r="HXP126" s="119"/>
      <c r="HXQ126" s="119" t="s">
        <v>113</v>
      </c>
      <c r="HXR126" s="119"/>
      <c r="HXS126" s="119"/>
      <c r="HXT126" s="119"/>
      <c r="HXU126" s="119"/>
      <c r="HXV126" s="119"/>
      <c r="HXW126" s="119"/>
      <c r="HXX126" s="119"/>
      <c r="HXY126" s="119" t="s">
        <v>113</v>
      </c>
      <c r="HXZ126" s="119"/>
      <c r="HYA126" s="119"/>
      <c r="HYB126" s="119"/>
      <c r="HYC126" s="119"/>
      <c r="HYD126" s="119"/>
      <c r="HYE126" s="119"/>
      <c r="HYF126" s="119"/>
      <c r="HYG126" s="119" t="s">
        <v>113</v>
      </c>
      <c r="HYH126" s="119"/>
      <c r="HYI126" s="119"/>
      <c r="HYJ126" s="119"/>
      <c r="HYK126" s="119"/>
      <c r="HYL126" s="119"/>
      <c r="HYM126" s="119"/>
      <c r="HYN126" s="119"/>
      <c r="HYO126" s="119" t="s">
        <v>113</v>
      </c>
      <c r="HYP126" s="119"/>
      <c r="HYQ126" s="119"/>
      <c r="HYR126" s="119"/>
      <c r="HYS126" s="119"/>
      <c r="HYT126" s="119"/>
      <c r="HYU126" s="119"/>
      <c r="HYV126" s="119"/>
      <c r="HYW126" s="119" t="s">
        <v>113</v>
      </c>
      <c r="HYX126" s="119"/>
      <c r="HYY126" s="119"/>
      <c r="HYZ126" s="119"/>
      <c r="HZA126" s="119"/>
      <c r="HZB126" s="119"/>
      <c r="HZC126" s="119"/>
      <c r="HZD126" s="119"/>
      <c r="HZE126" s="119" t="s">
        <v>113</v>
      </c>
      <c r="HZF126" s="119"/>
      <c r="HZG126" s="119"/>
      <c r="HZH126" s="119"/>
      <c r="HZI126" s="119"/>
      <c r="HZJ126" s="119"/>
      <c r="HZK126" s="119"/>
      <c r="HZL126" s="119"/>
      <c r="HZM126" s="119" t="s">
        <v>113</v>
      </c>
      <c r="HZN126" s="119"/>
      <c r="HZO126" s="119"/>
      <c r="HZP126" s="119"/>
      <c r="HZQ126" s="119"/>
      <c r="HZR126" s="119"/>
      <c r="HZS126" s="119"/>
      <c r="HZT126" s="119"/>
      <c r="HZU126" s="119" t="s">
        <v>113</v>
      </c>
      <c r="HZV126" s="119"/>
      <c r="HZW126" s="119"/>
      <c r="HZX126" s="119"/>
      <c r="HZY126" s="119"/>
      <c r="HZZ126" s="119"/>
      <c r="IAA126" s="119"/>
      <c r="IAB126" s="119"/>
      <c r="IAC126" s="119" t="s">
        <v>113</v>
      </c>
      <c r="IAD126" s="119"/>
      <c r="IAE126" s="119"/>
      <c r="IAF126" s="119"/>
      <c r="IAG126" s="119"/>
      <c r="IAH126" s="119"/>
      <c r="IAI126" s="119"/>
      <c r="IAJ126" s="119"/>
      <c r="IAK126" s="119" t="s">
        <v>113</v>
      </c>
      <c r="IAL126" s="119"/>
      <c r="IAM126" s="119"/>
      <c r="IAN126" s="119"/>
      <c r="IAO126" s="119"/>
      <c r="IAP126" s="119"/>
      <c r="IAQ126" s="119"/>
      <c r="IAR126" s="119"/>
      <c r="IAS126" s="119" t="s">
        <v>113</v>
      </c>
      <c r="IAT126" s="119"/>
      <c r="IAU126" s="119"/>
      <c r="IAV126" s="119"/>
      <c r="IAW126" s="119"/>
      <c r="IAX126" s="119"/>
      <c r="IAY126" s="119"/>
      <c r="IAZ126" s="119"/>
      <c r="IBA126" s="119" t="s">
        <v>113</v>
      </c>
      <c r="IBB126" s="119"/>
      <c r="IBC126" s="119"/>
      <c r="IBD126" s="119"/>
      <c r="IBE126" s="119"/>
      <c r="IBF126" s="119"/>
      <c r="IBG126" s="119"/>
      <c r="IBH126" s="119"/>
      <c r="IBI126" s="119" t="s">
        <v>113</v>
      </c>
      <c r="IBJ126" s="119"/>
      <c r="IBK126" s="119"/>
      <c r="IBL126" s="119"/>
      <c r="IBM126" s="119"/>
      <c r="IBN126" s="119"/>
      <c r="IBO126" s="119"/>
      <c r="IBP126" s="119"/>
      <c r="IBQ126" s="119" t="s">
        <v>113</v>
      </c>
      <c r="IBR126" s="119"/>
      <c r="IBS126" s="119"/>
      <c r="IBT126" s="119"/>
      <c r="IBU126" s="119"/>
      <c r="IBV126" s="119"/>
      <c r="IBW126" s="119"/>
      <c r="IBX126" s="119"/>
      <c r="IBY126" s="119" t="s">
        <v>113</v>
      </c>
      <c r="IBZ126" s="119"/>
      <c r="ICA126" s="119"/>
      <c r="ICB126" s="119"/>
      <c r="ICC126" s="119"/>
      <c r="ICD126" s="119"/>
      <c r="ICE126" s="119"/>
      <c r="ICF126" s="119"/>
      <c r="ICG126" s="119" t="s">
        <v>113</v>
      </c>
      <c r="ICH126" s="119"/>
      <c r="ICI126" s="119"/>
      <c r="ICJ126" s="119"/>
      <c r="ICK126" s="119"/>
      <c r="ICL126" s="119"/>
      <c r="ICM126" s="119"/>
      <c r="ICN126" s="119"/>
      <c r="ICO126" s="119" t="s">
        <v>113</v>
      </c>
      <c r="ICP126" s="119"/>
      <c r="ICQ126" s="119"/>
      <c r="ICR126" s="119"/>
      <c r="ICS126" s="119"/>
      <c r="ICT126" s="119"/>
      <c r="ICU126" s="119"/>
      <c r="ICV126" s="119"/>
      <c r="ICW126" s="119" t="s">
        <v>113</v>
      </c>
      <c r="ICX126" s="119"/>
      <c r="ICY126" s="119"/>
      <c r="ICZ126" s="119"/>
      <c r="IDA126" s="119"/>
      <c r="IDB126" s="119"/>
      <c r="IDC126" s="119"/>
      <c r="IDD126" s="119"/>
      <c r="IDE126" s="119" t="s">
        <v>113</v>
      </c>
      <c r="IDF126" s="119"/>
      <c r="IDG126" s="119"/>
      <c r="IDH126" s="119"/>
      <c r="IDI126" s="119"/>
      <c r="IDJ126" s="119"/>
      <c r="IDK126" s="119"/>
      <c r="IDL126" s="119"/>
      <c r="IDM126" s="119" t="s">
        <v>113</v>
      </c>
      <c r="IDN126" s="119"/>
      <c r="IDO126" s="119"/>
      <c r="IDP126" s="119"/>
      <c r="IDQ126" s="119"/>
      <c r="IDR126" s="119"/>
      <c r="IDS126" s="119"/>
      <c r="IDT126" s="119"/>
      <c r="IDU126" s="119" t="s">
        <v>113</v>
      </c>
      <c r="IDV126" s="119"/>
      <c r="IDW126" s="119"/>
      <c r="IDX126" s="119"/>
      <c r="IDY126" s="119"/>
      <c r="IDZ126" s="119"/>
      <c r="IEA126" s="119"/>
      <c r="IEB126" s="119"/>
      <c r="IEC126" s="119" t="s">
        <v>113</v>
      </c>
      <c r="IED126" s="119"/>
      <c r="IEE126" s="119"/>
      <c r="IEF126" s="119"/>
      <c r="IEG126" s="119"/>
      <c r="IEH126" s="119"/>
      <c r="IEI126" s="119"/>
      <c r="IEJ126" s="119"/>
      <c r="IEK126" s="119" t="s">
        <v>113</v>
      </c>
      <c r="IEL126" s="119"/>
      <c r="IEM126" s="119"/>
      <c r="IEN126" s="119"/>
      <c r="IEO126" s="119"/>
      <c r="IEP126" s="119"/>
      <c r="IEQ126" s="119"/>
      <c r="IER126" s="119"/>
      <c r="IES126" s="119" t="s">
        <v>113</v>
      </c>
      <c r="IET126" s="119"/>
      <c r="IEU126" s="119"/>
      <c r="IEV126" s="119"/>
      <c r="IEW126" s="119"/>
      <c r="IEX126" s="119"/>
      <c r="IEY126" s="119"/>
      <c r="IEZ126" s="119"/>
      <c r="IFA126" s="119" t="s">
        <v>113</v>
      </c>
      <c r="IFB126" s="119"/>
      <c r="IFC126" s="119"/>
      <c r="IFD126" s="119"/>
      <c r="IFE126" s="119"/>
      <c r="IFF126" s="119"/>
      <c r="IFG126" s="119"/>
      <c r="IFH126" s="119"/>
      <c r="IFI126" s="119" t="s">
        <v>113</v>
      </c>
      <c r="IFJ126" s="119"/>
      <c r="IFK126" s="119"/>
      <c r="IFL126" s="119"/>
      <c r="IFM126" s="119"/>
      <c r="IFN126" s="119"/>
      <c r="IFO126" s="119"/>
      <c r="IFP126" s="119"/>
      <c r="IFQ126" s="119" t="s">
        <v>113</v>
      </c>
      <c r="IFR126" s="119"/>
      <c r="IFS126" s="119"/>
      <c r="IFT126" s="119"/>
      <c r="IFU126" s="119"/>
      <c r="IFV126" s="119"/>
      <c r="IFW126" s="119"/>
      <c r="IFX126" s="119"/>
      <c r="IFY126" s="119" t="s">
        <v>113</v>
      </c>
      <c r="IFZ126" s="119"/>
      <c r="IGA126" s="119"/>
      <c r="IGB126" s="119"/>
      <c r="IGC126" s="119"/>
      <c r="IGD126" s="119"/>
      <c r="IGE126" s="119"/>
      <c r="IGF126" s="119"/>
      <c r="IGG126" s="119" t="s">
        <v>113</v>
      </c>
      <c r="IGH126" s="119"/>
      <c r="IGI126" s="119"/>
      <c r="IGJ126" s="119"/>
      <c r="IGK126" s="119"/>
      <c r="IGL126" s="119"/>
      <c r="IGM126" s="119"/>
      <c r="IGN126" s="119"/>
      <c r="IGO126" s="119" t="s">
        <v>113</v>
      </c>
      <c r="IGP126" s="119"/>
      <c r="IGQ126" s="119"/>
      <c r="IGR126" s="119"/>
      <c r="IGS126" s="119"/>
      <c r="IGT126" s="119"/>
      <c r="IGU126" s="119"/>
      <c r="IGV126" s="119"/>
      <c r="IGW126" s="119" t="s">
        <v>113</v>
      </c>
      <c r="IGX126" s="119"/>
      <c r="IGY126" s="119"/>
      <c r="IGZ126" s="119"/>
      <c r="IHA126" s="119"/>
      <c r="IHB126" s="119"/>
      <c r="IHC126" s="119"/>
      <c r="IHD126" s="119"/>
      <c r="IHE126" s="119" t="s">
        <v>113</v>
      </c>
      <c r="IHF126" s="119"/>
      <c r="IHG126" s="119"/>
      <c r="IHH126" s="119"/>
      <c r="IHI126" s="119"/>
      <c r="IHJ126" s="119"/>
      <c r="IHK126" s="119"/>
      <c r="IHL126" s="119"/>
      <c r="IHM126" s="119" t="s">
        <v>113</v>
      </c>
      <c r="IHN126" s="119"/>
      <c r="IHO126" s="119"/>
      <c r="IHP126" s="119"/>
      <c r="IHQ126" s="119"/>
      <c r="IHR126" s="119"/>
      <c r="IHS126" s="119"/>
      <c r="IHT126" s="119"/>
      <c r="IHU126" s="119" t="s">
        <v>113</v>
      </c>
      <c r="IHV126" s="119"/>
      <c r="IHW126" s="119"/>
      <c r="IHX126" s="119"/>
      <c r="IHY126" s="119"/>
      <c r="IHZ126" s="119"/>
      <c r="IIA126" s="119"/>
      <c r="IIB126" s="119"/>
      <c r="IIC126" s="119" t="s">
        <v>113</v>
      </c>
      <c r="IID126" s="119"/>
      <c r="IIE126" s="119"/>
      <c r="IIF126" s="119"/>
      <c r="IIG126" s="119"/>
      <c r="IIH126" s="119"/>
      <c r="III126" s="119"/>
      <c r="IIJ126" s="119"/>
      <c r="IIK126" s="119" t="s">
        <v>113</v>
      </c>
      <c r="IIL126" s="119"/>
      <c r="IIM126" s="119"/>
      <c r="IIN126" s="119"/>
      <c r="IIO126" s="119"/>
      <c r="IIP126" s="119"/>
      <c r="IIQ126" s="119"/>
      <c r="IIR126" s="119"/>
      <c r="IIS126" s="119" t="s">
        <v>113</v>
      </c>
      <c r="IIT126" s="119"/>
      <c r="IIU126" s="119"/>
      <c r="IIV126" s="119"/>
      <c r="IIW126" s="119"/>
      <c r="IIX126" s="119"/>
      <c r="IIY126" s="119"/>
      <c r="IIZ126" s="119"/>
      <c r="IJA126" s="119" t="s">
        <v>113</v>
      </c>
      <c r="IJB126" s="119"/>
      <c r="IJC126" s="119"/>
      <c r="IJD126" s="119"/>
      <c r="IJE126" s="119"/>
      <c r="IJF126" s="119"/>
      <c r="IJG126" s="119"/>
      <c r="IJH126" s="119"/>
      <c r="IJI126" s="119" t="s">
        <v>113</v>
      </c>
      <c r="IJJ126" s="119"/>
      <c r="IJK126" s="119"/>
      <c r="IJL126" s="119"/>
      <c r="IJM126" s="119"/>
      <c r="IJN126" s="119"/>
      <c r="IJO126" s="119"/>
      <c r="IJP126" s="119"/>
      <c r="IJQ126" s="119" t="s">
        <v>113</v>
      </c>
      <c r="IJR126" s="119"/>
      <c r="IJS126" s="119"/>
      <c r="IJT126" s="119"/>
      <c r="IJU126" s="119"/>
      <c r="IJV126" s="119"/>
      <c r="IJW126" s="119"/>
      <c r="IJX126" s="119"/>
      <c r="IJY126" s="119" t="s">
        <v>113</v>
      </c>
      <c r="IJZ126" s="119"/>
      <c r="IKA126" s="119"/>
      <c r="IKB126" s="119"/>
      <c r="IKC126" s="119"/>
      <c r="IKD126" s="119"/>
      <c r="IKE126" s="119"/>
      <c r="IKF126" s="119"/>
      <c r="IKG126" s="119" t="s">
        <v>113</v>
      </c>
      <c r="IKH126" s="119"/>
      <c r="IKI126" s="119"/>
      <c r="IKJ126" s="119"/>
      <c r="IKK126" s="119"/>
      <c r="IKL126" s="119"/>
      <c r="IKM126" s="119"/>
      <c r="IKN126" s="119"/>
      <c r="IKO126" s="119" t="s">
        <v>113</v>
      </c>
      <c r="IKP126" s="119"/>
      <c r="IKQ126" s="119"/>
      <c r="IKR126" s="119"/>
      <c r="IKS126" s="119"/>
      <c r="IKT126" s="119"/>
      <c r="IKU126" s="119"/>
      <c r="IKV126" s="119"/>
      <c r="IKW126" s="119" t="s">
        <v>113</v>
      </c>
      <c r="IKX126" s="119"/>
      <c r="IKY126" s="119"/>
      <c r="IKZ126" s="119"/>
      <c r="ILA126" s="119"/>
      <c r="ILB126" s="119"/>
      <c r="ILC126" s="119"/>
      <c r="ILD126" s="119"/>
      <c r="ILE126" s="119" t="s">
        <v>113</v>
      </c>
      <c r="ILF126" s="119"/>
      <c r="ILG126" s="119"/>
      <c r="ILH126" s="119"/>
      <c r="ILI126" s="119"/>
      <c r="ILJ126" s="119"/>
      <c r="ILK126" s="119"/>
      <c r="ILL126" s="119"/>
      <c r="ILM126" s="119" t="s">
        <v>113</v>
      </c>
      <c r="ILN126" s="119"/>
      <c r="ILO126" s="119"/>
      <c r="ILP126" s="119"/>
      <c r="ILQ126" s="119"/>
      <c r="ILR126" s="119"/>
      <c r="ILS126" s="119"/>
      <c r="ILT126" s="119"/>
      <c r="ILU126" s="119" t="s">
        <v>113</v>
      </c>
      <c r="ILV126" s="119"/>
      <c r="ILW126" s="119"/>
      <c r="ILX126" s="119"/>
      <c r="ILY126" s="119"/>
      <c r="ILZ126" s="119"/>
      <c r="IMA126" s="119"/>
      <c r="IMB126" s="119"/>
      <c r="IMC126" s="119" t="s">
        <v>113</v>
      </c>
      <c r="IMD126" s="119"/>
      <c r="IME126" s="119"/>
      <c r="IMF126" s="119"/>
      <c r="IMG126" s="119"/>
      <c r="IMH126" s="119"/>
      <c r="IMI126" s="119"/>
      <c r="IMJ126" s="119"/>
      <c r="IMK126" s="119" t="s">
        <v>113</v>
      </c>
      <c r="IML126" s="119"/>
      <c r="IMM126" s="119"/>
      <c r="IMN126" s="119"/>
      <c r="IMO126" s="119"/>
      <c r="IMP126" s="119"/>
      <c r="IMQ126" s="119"/>
      <c r="IMR126" s="119"/>
      <c r="IMS126" s="119" t="s">
        <v>113</v>
      </c>
      <c r="IMT126" s="119"/>
      <c r="IMU126" s="119"/>
      <c r="IMV126" s="119"/>
      <c r="IMW126" s="119"/>
      <c r="IMX126" s="119"/>
      <c r="IMY126" s="119"/>
      <c r="IMZ126" s="119"/>
      <c r="INA126" s="119" t="s">
        <v>113</v>
      </c>
      <c r="INB126" s="119"/>
      <c r="INC126" s="119"/>
      <c r="IND126" s="119"/>
      <c r="INE126" s="119"/>
      <c r="INF126" s="119"/>
      <c r="ING126" s="119"/>
      <c r="INH126" s="119"/>
      <c r="INI126" s="119" t="s">
        <v>113</v>
      </c>
      <c r="INJ126" s="119"/>
      <c r="INK126" s="119"/>
      <c r="INL126" s="119"/>
      <c r="INM126" s="119"/>
      <c r="INN126" s="119"/>
      <c r="INO126" s="119"/>
      <c r="INP126" s="119"/>
      <c r="INQ126" s="119" t="s">
        <v>113</v>
      </c>
      <c r="INR126" s="119"/>
      <c r="INS126" s="119"/>
      <c r="INT126" s="119"/>
      <c r="INU126" s="119"/>
      <c r="INV126" s="119"/>
      <c r="INW126" s="119"/>
      <c r="INX126" s="119"/>
      <c r="INY126" s="119" t="s">
        <v>113</v>
      </c>
      <c r="INZ126" s="119"/>
      <c r="IOA126" s="119"/>
      <c r="IOB126" s="119"/>
      <c r="IOC126" s="119"/>
      <c r="IOD126" s="119"/>
      <c r="IOE126" s="119"/>
      <c r="IOF126" s="119"/>
      <c r="IOG126" s="119" t="s">
        <v>113</v>
      </c>
      <c r="IOH126" s="119"/>
      <c r="IOI126" s="119"/>
      <c r="IOJ126" s="119"/>
      <c r="IOK126" s="119"/>
      <c r="IOL126" s="119"/>
      <c r="IOM126" s="119"/>
      <c r="ION126" s="119"/>
      <c r="IOO126" s="119" t="s">
        <v>113</v>
      </c>
      <c r="IOP126" s="119"/>
      <c r="IOQ126" s="119"/>
      <c r="IOR126" s="119"/>
      <c r="IOS126" s="119"/>
      <c r="IOT126" s="119"/>
      <c r="IOU126" s="119"/>
      <c r="IOV126" s="119"/>
      <c r="IOW126" s="119" t="s">
        <v>113</v>
      </c>
      <c r="IOX126" s="119"/>
      <c r="IOY126" s="119"/>
      <c r="IOZ126" s="119"/>
      <c r="IPA126" s="119"/>
      <c r="IPB126" s="119"/>
      <c r="IPC126" s="119"/>
      <c r="IPD126" s="119"/>
      <c r="IPE126" s="119" t="s">
        <v>113</v>
      </c>
      <c r="IPF126" s="119"/>
      <c r="IPG126" s="119"/>
      <c r="IPH126" s="119"/>
      <c r="IPI126" s="119"/>
      <c r="IPJ126" s="119"/>
      <c r="IPK126" s="119"/>
      <c r="IPL126" s="119"/>
      <c r="IPM126" s="119" t="s">
        <v>113</v>
      </c>
      <c r="IPN126" s="119"/>
      <c r="IPO126" s="119"/>
      <c r="IPP126" s="119"/>
      <c r="IPQ126" s="119"/>
      <c r="IPR126" s="119"/>
      <c r="IPS126" s="119"/>
      <c r="IPT126" s="119"/>
      <c r="IPU126" s="119" t="s">
        <v>113</v>
      </c>
      <c r="IPV126" s="119"/>
      <c r="IPW126" s="119"/>
      <c r="IPX126" s="119"/>
      <c r="IPY126" s="119"/>
      <c r="IPZ126" s="119"/>
      <c r="IQA126" s="119"/>
      <c r="IQB126" s="119"/>
      <c r="IQC126" s="119" t="s">
        <v>113</v>
      </c>
      <c r="IQD126" s="119"/>
      <c r="IQE126" s="119"/>
      <c r="IQF126" s="119"/>
      <c r="IQG126" s="119"/>
      <c r="IQH126" s="119"/>
      <c r="IQI126" s="119"/>
      <c r="IQJ126" s="119"/>
      <c r="IQK126" s="119" t="s">
        <v>113</v>
      </c>
      <c r="IQL126" s="119"/>
      <c r="IQM126" s="119"/>
      <c r="IQN126" s="119"/>
      <c r="IQO126" s="119"/>
      <c r="IQP126" s="119"/>
      <c r="IQQ126" s="119"/>
      <c r="IQR126" s="119"/>
      <c r="IQS126" s="119" t="s">
        <v>113</v>
      </c>
      <c r="IQT126" s="119"/>
      <c r="IQU126" s="119"/>
      <c r="IQV126" s="119"/>
      <c r="IQW126" s="119"/>
      <c r="IQX126" s="119"/>
      <c r="IQY126" s="119"/>
      <c r="IQZ126" s="119"/>
      <c r="IRA126" s="119" t="s">
        <v>113</v>
      </c>
      <c r="IRB126" s="119"/>
      <c r="IRC126" s="119"/>
      <c r="IRD126" s="119"/>
      <c r="IRE126" s="119"/>
      <c r="IRF126" s="119"/>
      <c r="IRG126" s="119"/>
      <c r="IRH126" s="119"/>
      <c r="IRI126" s="119" t="s">
        <v>113</v>
      </c>
      <c r="IRJ126" s="119"/>
      <c r="IRK126" s="119"/>
      <c r="IRL126" s="119"/>
      <c r="IRM126" s="119"/>
      <c r="IRN126" s="119"/>
      <c r="IRO126" s="119"/>
      <c r="IRP126" s="119"/>
      <c r="IRQ126" s="119" t="s">
        <v>113</v>
      </c>
      <c r="IRR126" s="119"/>
      <c r="IRS126" s="119"/>
      <c r="IRT126" s="119"/>
      <c r="IRU126" s="119"/>
      <c r="IRV126" s="119"/>
      <c r="IRW126" s="119"/>
      <c r="IRX126" s="119"/>
      <c r="IRY126" s="119" t="s">
        <v>113</v>
      </c>
      <c r="IRZ126" s="119"/>
      <c r="ISA126" s="119"/>
      <c r="ISB126" s="119"/>
      <c r="ISC126" s="119"/>
      <c r="ISD126" s="119"/>
      <c r="ISE126" s="119"/>
      <c r="ISF126" s="119"/>
      <c r="ISG126" s="119" t="s">
        <v>113</v>
      </c>
      <c r="ISH126" s="119"/>
      <c r="ISI126" s="119"/>
      <c r="ISJ126" s="119"/>
      <c r="ISK126" s="119"/>
      <c r="ISL126" s="119"/>
      <c r="ISM126" s="119"/>
      <c r="ISN126" s="119"/>
      <c r="ISO126" s="119" t="s">
        <v>113</v>
      </c>
      <c r="ISP126" s="119"/>
      <c r="ISQ126" s="119"/>
      <c r="ISR126" s="119"/>
      <c r="ISS126" s="119"/>
      <c r="IST126" s="119"/>
      <c r="ISU126" s="119"/>
      <c r="ISV126" s="119"/>
      <c r="ISW126" s="119" t="s">
        <v>113</v>
      </c>
      <c r="ISX126" s="119"/>
      <c r="ISY126" s="119"/>
      <c r="ISZ126" s="119"/>
      <c r="ITA126" s="119"/>
      <c r="ITB126" s="119"/>
      <c r="ITC126" s="119"/>
      <c r="ITD126" s="119"/>
      <c r="ITE126" s="119" t="s">
        <v>113</v>
      </c>
      <c r="ITF126" s="119"/>
      <c r="ITG126" s="119"/>
      <c r="ITH126" s="119"/>
      <c r="ITI126" s="119"/>
      <c r="ITJ126" s="119"/>
      <c r="ITK126" s="119"/>
      <c r="ITL126" s="119"/>
      <c r="ITM126" s="119" t="s">
        <v>113</v>
      </c>
      <c r="ITN126" s="119"/>
      <c r="ITO126" s="119"/>
      <c r="ITP126" s="119"/>
      <c r="ITQ126" s="119"/>
      <c r="ITR126" s="119"/>
      <c r="ITS126" s="119"/>
      <c r="ITT126" s="119"/>
      <c r="ITU126" s="119" t="s">
        <v>113</v>
      </c>
      <c r="ITV126" s="119"/>
      <c r="ITW126" s="119"/>
      <c r="ITX126" s="119"/>
      <c r="ITY126" s="119"/>
      <c r="ITZ126" s="119"/>
      <c r="IUA126" s="119"/>
      <c r="IUB126" s="119"/>
      <c r="IUC126" s="119" t="s">
        <v>113</v>
      </c>
      <c r="IUD126" s="119"/>
      <c r="IUE126" s="119"/>
      <c r="IUF126" s="119"/>
      <c r="IUG126" s="119"/>
      <c r="IUH126" s="119"/>
      <c r="IUI126" s="119"/>
      <c r="IUJ126" s="119"/>
      <c r="IUK126" s="119" t="s">
        <v>113</v>
      </c>
      <c r="IUL126" s="119"/>
      <c r="IUM126" s="119"/>
      <c r="IUN126" s="119"/>
      <c r="IUO126" s="119"/>
      <c r="IUP126" s="119"/>
      <c r="IUQ126" s="119"/>
      <c r="IUR126" s="119"/>
      <c r="IUS126" s="119" t="s">
        <v>113</v>
      </c>
      <c r="IUT126" s="119"/>
      <c r="IUU126" s="119"/>
      <c r="IUV126" s="119"/>
      <c r="IUW126" s="119"/>
      <c r="IUX126" s="119"/>
      <c r="IUY126" s="119"/>
      <c r="IUZ126" s="119"/>
      <c r="IVA126" s="119" t="s">
        <v>113</v>
      </c>
      <c r="IVB126" s="119"/>
      <c r="IVC126" s="119"/>
      <c r="IVD126" s="119"/>
      <c r="IVE126" s="119"/>
      <c r="IVF126" s="119"/>
      <c r="IVG126" s="119"/>
      <c r="IVH126" s="119"/>
      <c r="IVI126" s="119" t="s">
        <v>113</v>
      </c>
      <c r="IVJ126" s="119"/>
      <c r="IVK126" s="119"/>
      <c r="IVL126" s="119"/>
      <c r="IVM126" s="119"/>
      <c r="IVN126" s="119"/>
      <c r="IVO126" s="119"/>
      <c r="IVP126" s="119"/>
      <c r="IVQ126" s="119" t="s">
        <v>113</v>
      </c>
      <c r="IVR126" s="119"/>
      <c r="IVS126" s="119"/>
      <c r="IVT126" s="119"/>
      <c r="IVU126" s="119"/>
      <c r="IVV126" s="119"/>
      <c r="IVW126" s="119"/>
      <c r="IVX126" s="119"/>
      <c r="IVY126" s="119" t="s">
        <v>113</v>
      </c>
      <c r="IVZ126" s="119"/>
      <c r="IWA126" s="119"/>
      <c r="IWB126" s="119"/>
      <c r="IWC126" s="119"/>
      <c r="IWD126" s="119"/>
      <c r="IWE126" s="119"/>
      <c r="IWF126" s="119"/>
      <c r="IWG126" s="119" t="s">
        <v>113</v>
      </c>
      <c r="IWH126" s="119"/>
      <c r="IWI126" s="119"/>
      <c r="IWJ126" s="119"/>
      <c r="IWK126" s="119"/>
      <c r="IWL126" s="119"/>
      <c r="IWM126" s="119"/>
      <c r="IWN126" s="119"/>
      <c r="IWO126" s="119" t="s">
        <v>113</v>
      </c>
      <c r="IWP126" s="119"/>
      <c r="IWQ126" s="119"/>
      <c r="IWR126" s="119"/>
      <c r="IWS126" s="119"/>
      <c r="IWT126" s="119"/>
      <c r="IWU126" s="119"/>
      <c r="IWV126" s="119"/>
      <c r="IWW126" s="119" t="s">
        <v>113</v>
      </c>
      <c r="IWX126" s="119"/>
      <c r="IWY126" s="119"/>
      <c r="IWZ126" s="119"/>
      <c r="IXA126" s="119"/>
      <c r="IXB126" s="119"/>
      <c r="IXC126" s="119"/>
      <c r="IXD126" s="119"/>
      <c r="IXE126" s="119" t="s">
        <v>113</v>
      </c>
      <c r="IXF126" s="119"/>
      <c r="IXG126" s="119"/>
      <c r="IXH126" s="119"/>
      <c r="IXI126" s="119"/>
      <c r="IXJ126" s="119"/>
      <c r="IXK126" s="119"/>
      <c r="IXL126" s="119"/>
      <c r="IXM126" s="119" t="s">
        <v>113</v>
      </c>
      <c r="IXN126" s="119"/>
      <c r="IXO126" s="119"/>
      <c r="IXP126" s="119"/>
      <c r="IXQ126" s="119"/>
      <c r="IXR126" s="119"/>
      <c r="IXS126" s="119"/>
      <c r="IXT126" s="119"/>
      <c r="IXU126" s="119" t="s">
        <v>113</v>
      </c>
      <c r="IXV126" s="119"/>
      <c r="IXW126" s="119"/>
      <c r="IXX126" s="119"/>
      <c r="IXY126" s="119"/>
      <c r="IXZ126" s="119"/>
      <c r="IYA126" s="119"/>
      <c r="IYB126" s="119"/>
      <c r="IYC126" s="119" t="s">
        <v>113</v>
      </c>
      <c r="IYD126" s="119"/>
      <c r="IYE126" s="119"/>
      <c r="IYF126" s="119"/>
      <c r="IYG126" s="119"/>
      <c r="IYH126" s="119"/>
      <c r="IYI126" s="119"/>
      <c r="IYJ126" s="119"/>
      <c r="IYK126" s="119" t="s">
        <v>113</v>
      </c>
      <c r="IYL126" s="119"/>
      <c r="IYM126" s="119"/>
      <c r="IYN126" s="119"/>
      <c r="IYO126" s="119"/>
      <c r="IYP126" s="119"/>
      <c r="IYQ126" s="119"/>
      <c r="IYR126" s="119"/>
      <c r="IYS126" s="119" t="s">
        <v>113</v>
      </c>
      <c r="IYT126" s="119"/>
      <c r="IYU126" s="119"/>
      <c r="IYV126" s="119"/>
      <c r="IYW126" s="119"/>
      <c r="IYX126" s="119"/>
      <c r="IYY126" s="119"/>
      <c r="IYZ126" s="119"/>
      <c r="IZA126" s="119" t="s">
        <v>113</v>
      </c>
      <c r="IZB126" s="119"/>
      <c r="IZC126" s="119"/>
      <c r="IZD126" s="119"/>
      <c r="IZE126" s="119"/>
      <c r="IZF126" s="119"/>
      <c r="IZG126" s="119"/>
      <c r="IZH126" s="119"/>
      <c r="IZI126" s="119" t="s">
        <v>113</v>
      </c>
      <c r="IZJ126" s="119"/>
      <c r="IZK126" s="119"/>
      <c r="IZL126" s="119"/>
      <c r="IZM126" s="119"/>
      <c r="IZN126" s="119"/>
      <c r="IZO126" s="119"/>
      <c r="IZP126" s="119"/>
      <c r="IZQ126" s="119" t="s">
        <v>113</v>
      </c>
      <c r="IZR126" s="119"/>
      <c r="IZS126" s="119"/>
      <c r="IZT126" s="119"/>
      <c r="IZU126" s="119"/>
      <c r="IZV126" s="119"/>
      <c r="IZW126" s="119"/>
      <c r="IZX126" s="119"/>
      <c r="IZY126" s="119" t="s">
        <v>113</v>
      </c>
      <c r="IZZ126" s="119"/>
      <c r="JAA126" s="119"/>
      <c r="JAB126" s="119"/>
      <c r="JAC126" s="119"/>
      <c r="JAD126" s="119"/>
      <c r="JAE126" s="119"/>
      <c r="JAF126" s="119"/>
      <c r="JAG126" s="119" t="s">
        <v>113</v>
      </c>
      <c r="JAH126" s="119"/>
      <c r="JAI126" s="119"/>
      <c r="JAJ126" s="119"/>
      <c r="JAK126" s="119"/>
      <c r="JAL126" s="119"/>
      <c r="JAM126" s="119"/>
      <c r="JAN126" s="119"/>
      <c r="JAO126" s="119" t="s">
        <v>113</v>
      </c>
      <c r="JAP126" s="119"/>
      <c r="JAQ126" s="119"/>
      <c r="JAR126" s="119"/>
      <c r="JAS126" s="119"/>
      <c r="JAT126" s="119"/>
      <c r="JAU126" s="119"/>
      <c r="JAV126" s="119"/>
      <c r="JAW126" s="119" t="s">
        <v>113</v>
      </c>
      <c r="JAX126" s="119"/>
      <c r="JAY126" s="119"/>
      <c r="JAZ126" s="119"/>
      <c r="JBA126" s="119"/>
      <c r="JBB126" s="119"/>
      <c r="JBC126" s="119"/>
      <c r="JBD126" s="119"/>
      <c r="JBE126" s="119" t="s">
        <v>113</v>
      </c>
      <c r="JBF126" s="119"/>
      <c r="JBG126" s="119"/>
      <c r="JBH126" s="119"/>
      <c r="JBI126" s="119"/>
      <c r="JBJ126" s="119"/>
      <c r="JBK126" s="119"/>
      <c r="JBL126" s="119"/>
      <c r="JBM126" s="119" t="s">
        <v>113</v>
      </c>
      <c r="JBN126" s="119"/>
      <c r="JBO126" s="119"/>
      <c r="JBP126" s="119"/>
      <c r="JBQ126" s="119"/>
      <c r="JBR126" s="119"/>
      <c r="JBS126" s="119"/>
      <c r="JBT126" s="119"/>
      <c r="JBU126" s="119" t="s">
        <v>113</v>
      </c>
      <c r="JBV126" s="119"/>
      <c r="JBW126" s="119"/>
      <c r="JBX126" s="119"/>
      <c r="JBY126" s="119"/>
      <c r="JBZ126" s="119"/>
      <c r="JCA126" s="119"/>
      <c r="JCB126" s="119"/>
      <c r="JCC126" s="119" t="s">
        <v>113</v>
      </c>
      <c r="JCD126" s="119"/>
      <c r="JCE126" s="119"/>
      <c r="JCF126" s="119"/>
      <c r="JCG126" s="119"/>
      <c r="JCH126" s="119"/>
      <c r="JCI126" s="119"/>
      <c r="JCJ126" s="119"/>
      <c r="JCK126" s="119" t="s">
        <v>113</v>
      </c>
      <c r="JCL126" s="119"/>
      <c r="JCM126" s="119"/>
      <c r="JCN126" s="119"/>
      <c r="JCO126" s="119"/>
      <c r="JCP126" s="119"/>
      <c r="JCQ126" s="119"/>
      <c r="JCR126" s="119"/>
      <c r="JCS126" s="119" t="s">
        <v>113</v>
      </c>
      <c r="JCT126" s="119"/>
      <c r="JCU126" s="119"/>
      <c r="JCV126" s="119"/>
      <c r="JCW126" s="119"/>
      <c r="JCX126" s="119"/>
      <c r="JCY126" s="119"/>
      <c r="JCZ126" s="119"/>
      <c r="JDA126" s="119" t="s">
        <v>113</v>
      </c>
      <c r="JDB126" s="119"/>
      <c r="JDC126" s="119"/>
      <c r="JDD126" s="119"/>
      <c r="JDE126" s="119"/>
      <c r="JDF126" s="119"/>
      <c r="JDG126" s="119"/>
      <c r="JDH126" s="119"/>
      <c r="JDI126" s="119" t="s">
        <v>113</v>
      </c>
      <c r="JDJ126" s="119"/>
      <c r="JDK126" s="119"/>
      <c r="JDL126" s="119"/>
      <c r="JDM126" s="119"/>
      <c r="JDN126" s="119"/>
      <c r="JDO126" s="119"/>
      <c r="JDP126" s="119"/>
      <c r="JDQ126" s="119" t="s">
        <v>113</v>
      </c>
      <c r="JDR126" s="119"/>
      <c r="JDS126" s="119"/>
      <c r="JDT126" s="119"/>
      <c r="JDU126" s="119"/>
      <c r="JDV126" s="119"/>
      <c r="JDW126" s="119"/>
      <c r="JDX126" s="119"/>
      <c r="JDY126" s="119" t="s">
        <v>113</v>
      </c>
      <c r="JDZ126" s="119"/>
      <c r="JEA126" s="119"/>
      <c r="JEB126" s="119"/>
      <c r="JEC126" s="119"/>
      <c r="JED126" s="119"/>
      <c r="JEE126" s="119"/>
      <c r="JEF126" s="119"/>
      <c r="JEG126" s="119" t="s">
        <v>113</v>
      </c>
      <c r="JEH126" s="119"/>
      <c r="JEI126" s="119"/>
      <c r="JEJ126" s="119"/>
      <c r="JEK126" s="119"/>
      <c r="JEL126" s="119"/>
      <c r="JEM126" s="119"/>
      <c r="JEN126" s="119"/>
      <c r="JEO126" s="119" t="s">
        <v>113</v>
      </c>
      <c r="JEP126" s="119"/>
      <c r="JEQ126" s="119"/>
      <c r="JER126" s="119"/>
      <c r="JES126" s="119"/>
      <c r="JET126" s="119"/>
      <c r="JEU126" s="119"/>
      <c r="JEV126" s="119"/>
      <c r="JEW126" s="119" t="s">
        <v>113</v>
      </c>
      <c r="JEX126" s="119"/>
      <c r="JEY126" s="119"/>
      <c r="JEZ126" s="119"/>
      <c r="JFA126" s="119"/>
      <c r="JFB126" s="119"/>
      <c r="JFC126" s="119"/>
      <c r="JFD126" s="119"/>
      <c r="JFE126" s="119" t="s">
        <v>113</v>
      </c>
      <c r="JFF126" s="119"/>
      <c r="JFG126" s="119"/>
      <c r="JFH126" s="119"/>
      <c r="JFI126" s="119"/>
      <c r="JFJ126" s="119"/>
      <c r="JFK126" s="119"/>
      <c r="JFL126" s="119"/>
      <c r="JFM126" s="119" t="s">
        <v>113</v>
      </c>
      <c r="JFN126" s="119"/>
      <c r="JFO126" s="119"/>
      <c r="JFP126" s="119"/>
      <c r="JFQ126" s="119"/>
      <c r="JFR126" s="119"/>
      <c r="JFS126" s="119"/>
      <c r="JFT126" s="119"/>
      <c r="JFU126" s="119" t="s">
        <v>113</v>
      </c>
      <c r="JFV126" s="119"/>
      <c r="JFW126" s="119"/>
      <c r="JFX126" s="119"/>
      <c r="JFY126" s="119"/>
      <c r="JFZ126" s="119"/>
      <c r="JGA126" s="119"/>
      <c r="JGB126" s="119"/>
      <c r="JGC126" s="119" t="s">
        <v>113</v>
      </c>
      <c r="JGD126" s="119"/>
      <c r="JGE126" s="119"/>
      <c r="JGF126" s="119"/>
      <c r="JGG126" s="119"/>
      <c r="JGH126" s="119"/>
      <c r="JGI126" s="119"/>
      <c r="JGJ126" s="119"/>
      <c r="JGK126" s="119" t="s">
        <v>113</v>
      </c>
      <c r="JGL126" s="119"/>
      <c r="JGM126" s="119"/>
      <c r="JGN126" s="119"/>
      <c r="JGO126" s="119"/>
      <c r="JGP126" s="119"/>
      <c r="JGQ126" s="119"/>
      <c r="JGR126" s="119"/>
      <c r="JGS126" s="119" t="s">
        <v>113</v>
      </c>
      <c r="JGT126" s="119"/>
      <c r="JGU126" s="119"/>
      <c r="JGV126" s="119"/>
      <c r="JGW126" s="119"/>
      <c r="JGX126" s="119"/>
      <c r="JGY126" s="119"/>
      <c r="JGZ126" s="119"/>
      <c r="JHA126" s="119" t="s">
        <v>113</v>
      </c>
      <c r="JHB126" s="119"/>
      <c r="JHC126" s="119"/>
      <c r="JHD126" s="119"/>
      <c r="JHE126" s="119"/>
      <c r="JHF126" s="119"/>
      <c r="JHG126" s="119"/>
      <c r="JHH126" s="119"/>
      <c r="JHI126" s="119" t="s">
        <v>113</v>
      </c>
      <c r="JHJ126" s="119"/>
      <c r="JHK126" s="119"/>
      <c r="JHL126" s="119"/>
      <c r="JHM126" s="119"/>
      <c r="JHN126" s="119"/>
      <c r="JHO126" s="119"/>
      <c r="JHP126" s="119"/>
      <c r="JHQ126" s="119" t="s">
        <v>113</v>
      </c>
      <c r="JHR126" s="119"/>
      <c r="JHS126" s="119"/>
      <c r="JHT126" s="119"/>
      <c r="JHU126" s="119"/>
      <c r="JHV126" s="119"/>
      <c r="JHW126" s="119"/>
      <c r="JHX126" s="119"/>
      <c r="JHY126" s="119" t="s">
        <v>113</v>
      </c>
      <c r="JHZ126" s="119"/>
      <c r="JIA126" s="119"/>
      <c r="JIB126" s="119"/>
      <c r="JIC126" s="119"/>
      <c r="JID126" s="119"/>
      <c r="JIE126" s="119"/>
      <c r="JIF126" s="119"/>
      <c r="JIG126" s="119" t="s">
        <v>113</v>
      </c>
      <c r="JIH126" s="119"/>
      <c r="JII126" s="119"/>
      <c r="JIJ126" s="119"/>
      <c r="JIK126" s="119"/>
      <c r="JIL126" s="119"/>
      <c r="JIM126" s="119"/>
      <c r="JIN126" s="119"/>
      <c r="JIO126" s="119" t="s">
        <v>113</v>
      </c>
      <c r="JIP126" s="119"/>
      <c r="JIQ126" s="119"/>
      <c r="JIR126" s="119"/>
      <c r="JIS126" s="119"/>
      <c r="JIT126" s="119"/>
      <c r="JIU126" s="119"/>
      <c r="JIV126" s="119"/>
      <c r="JIW126" s="119" t="s">
        <v>113</v>
      </c>
      <c r="JIX126" s="119"/>
      <c r="JIY126" s="119"/>
      <c r="JIZ126" s="119"/>
      <c r="JJA126" s="119"/>
      <c r="JJB126" s="119"/>
      <c r="JJC126" s="119"/>
      <c r="JJD126" s="119"/>
      <c r="JJE126" s="119" t="s">
        <v>113</v>
      </c>
      <c r="JJF126" s="119"/>
      <c r="JJG126" s="119"/>
      <c r="JJH126" s="119"/>
      <c r="JJI126" s="119"/>
      <c r="JJJ126" s="119"/>
      <c r="JJK126" s="119"/>
      <c r="JJL126" s="119"/>
      <c r="JJM126" s="119" t="s">
        <v>113</v>
      </c>
      <c r="JJN126" s="119"/>
      <c r="JJO126" s="119"/>
      <c r="JJP126" s="119"/>
      <c r="JJQ126" s="119"/>
      <c r="JJR126" s="119"/>
      <c r="JJS126" s="119"/>
      <c r="JJT126" s="119"/>
      <c r="JJU126" s="119" t="s">
        <v>113</v>
      </c>
      <c r="JJV126" s="119"/>
      <c r="JJW126" s="119"/>
      <c r="JJX126" s="119"/>
      <c r="JJY126" s="119"/>
      <c r="JJZ126" s="119"/>
      <c r="JKA126" s="119"/>
      <c r="JKB126" s="119"/>
      <c r="JKC126" s="119" t="s">
        <v>113</v>
      </c>
      <c r="JKD126" s="119"/>
      <c r="JKE126" s="119"/>
      <c r="JKF126" s="119"/>
      <c r="JKG126" s="119"/>
      <c r="JKH126" s="119"/>
      <c r="JKI126" s="119"/>
      <c r="JKJ126" s="119"/>
      <c r="JKK126" s="119" t="s">
        <v>113</v>
      </c>
      <c r="JKL126" s="119"/>
      <c r="JKM126" s="119"/>
      <c r="JKN126" s="119"/>
      <c r="JKO126" s="119"/>
      <c r="JKP126" s="119"/>
      <c r="JKQ126" s="119"/>
      <c r="JKR126" s="119"/>
      <c r="JKS126" s="119" t="s">
        <v>113</v>
      </c>
      <c r="JKT126" s="119"/>
      <c r="JKU126" s="119"/>
      <c r="JKV126" s="119"/>
      <c r="JKW126" s="119"/>
      <c r="JKX126" s="119"/>
      <c r="JKY126" s="119"/>
      <c r="JKZ126" s="119"/>
      <c r="JLA126" s="119" t="s">
        <v>113</v>
      </c>
      <c r="JLB126" s="119"/>
      <c r="JLC126" s="119"/>
      <c r="JLD126" s="119"/>
      <c r="JLE126" s="119"/>
      <c r="JLF126" s="119"/>
      <c r="JLG126" s="119"/>
      <c r="JLH126" s="119"/>
      <c r="JLI126" s="119" t="s">
        <v>113</v>
      </c>
      <c r="JLJ126" s="119"/>
      <c r="JLK126" s="119"/>
      <c r="JLL126" s="119"/>
      <c r="JLM126" s="119"/>
      <c r="JLN126" s="119"/>
      <c r="JLO126" s="119"/>
      <c r="JLP126" s="119"/>
      <c r="JLQ126" s="119" t="s">
        <v>113</v>
      </c>
      <c r="JLR126" s="119"/>
      <c r="JLS126" s="119"/>
      <c r="JLT126" s="119"/>
      <c r="JLU126" s="119"/>
      <c r="JLV126" s="119"/>
      <c r="JLW126" s="119"/>
      <c r="JLX126" s="119"/>
      <c r="JLY126" s="119" t="s">
        <v>113</v>
      </c>
      <c r="JLZ126" s="119"/>
      <c r="JMA126" s="119"/>
      <c r="JMB126" s="119"/>
      <c r="JMC126" s="119"/>
      <c r="JMD126" s="119"/>
      <c r="JME126" s="119"/>
      <c r="JMF126" s="119"/>
      <c r="JMG126" s="119" t="s">
        <v>113</v>
      </c>
      <c r="JMH126" s="119"/>
      <c r="JMI126" s="119"/>
      <c r="JMJ126" s="119"/>
      <c r="JMK126" s="119"/>
      <c r="JML126" s="119"/>
      <c r="JMM126" s="119"/>
      <c r="JMN126" s="119"/>
      <c r="JMO126" s="119" t="s">
        <v>113</v>
      </c>
      <c r="JMP126" s="119"/>
      <c r="JMQ126" s="119"/>
      <c r="JMR126" s="119"/>
      <c r="JMS126" s="119"/>
      <c r="JMT126" s="119"/>
      <c r="JMU126" s="119"/>
      <c r="JMV126" s="119"/>
      <c r="JMW126" s="119" t="s">
        <v>113</v>
      </c>
      <c r="JMX126" s="119"/>
      <c r="JMY126" s="119"/>
      <c r="JMZ126" s="119"/>
      <c r="JNA126" s="119"/>
      <c r="JNB126" s="119"/>
      <c r="JNC126" s="119"/>
      <c r="JND126" s="119"/>
      <c r="JNE126" s="119" t="s">
        <v>113</v>
      </c>
      <c r="JNF126" s="119"/>
      <c r="JNG126" s="119"/>
      <c r="JNH126" s="119"/>
      <c r="JNI126" s="119"/>
      <c r="JNJ126" s="119"/>
      <c r="JNK126" s="119"/>
      <c r="JNL126" s="119"/>
      <c r="JNM126" s="119" t="s">
        <v>113</v>
      </c>
      <c r="JNN126" s="119"/>
      <c r="JNO126" s="119"/>
      <c r="JNP126" s="119"/>
      <c r="JNQ126" s="119"/>
      <c r="JNR126" s="119"/>
      <c r="JNS126" s="119"/>
      <c r="JNT126" s="119"/>
      <c r="JNU126" s="119" t="s">
        <v>113</v>
      </c>
      <c r="JNV126" s="119"/>
      <c r="JNW126" s="119"/>
      <c r="JNX126" s="119"/>
      <c r="JNY126" s="119"/>
      <c r="JNZ126" s="119"/>
      <c r="JOA126" s="119"/>
      <c r="JOB126" s="119"/>
      <c r="JOC126" s="119" t="s">
        <v>113</v>
      </c>
      <c r="JOD126" s="119"/>
      <c r="JOE126" s="119"/>
      <c r="JOF126" s="119"/>
      <c r="JOG126" s="119"/>
      <c r="JOH126" s="119"/>
      <c r="JOI126" s="119"/>
      <c r="JOJ126" s="119"/>
      <c r="JOK126" s="119" t="s">
        <v>113</v>
      </c>
      <c r="JOL126" s="119"/>
      <c r="JOM126" s="119"/>
      <c r="JON126" s="119"/>
      <c r="JOO126" s="119"/>
      <c r="JOP126" s="119"/>
      <c r="JOQ126" s="119"/>
      <c r="JOR126" s="119"/>
      <c r="JOS126" s="119" t="s">
        <v>113</v>
      </c>
      <c r="JOT126" s="119"/>
      <c r="JOU126" s="119"/>
      <c r="JOV126" s="119"/>
      <c r="JOW126" s="119"/>
      <c r="JOX126" s="119"/>
      <c r="JOY126" s="119"/>
      <c r="JOZ126" s="119"/>
      <c r="JPA126" s="119" t="s">
        <v>113</v>
      </c>
      <c r="JPB126" s="119"/>
      <c r="JPC126" s="119"/>
      <c r="JPD126" s="119"/>
      <c r="JPE126" s="119"/>
      <c r="JPF126" s="119"/>
      <c r="JPG126" s="119"/>
      <c r="JPH126" s="119"/>
      <c r="JPI126" s="119" t="s">
        <v>113</v>
      </c>
      <c r="JPJ126" s="119"/>
      <c r="JPK126" s="119"/>
      <c r="JPL126" s="119"/>
      <c r="JPM126" s="119"/>
      <c r="JPN126" s="119"/>
      <c r="JPO126" s="119"/>
      <c r="JPP126" s="119"/>
      <c r="JPQ126" s="119" t="s">
        <v>113</v>
      </c>
      <c r="JPR126" s="119"/>
      <c r="JPS126" s="119"/>
      <c r="JPT126" s="119"/>
      <c r="JPU126" s="119"/>
      <c r="JPV126" s="119"/>
      <c r="JPW126" s="119"/>
      <c r="JPX126" s="119"/>
      <c r="JPY126" s="119" t="s">
        <v>113</v>
      </c>
      <c r="JPZ126" s="119"/>
      <c r="JQA126" s="119"/>
      <c r="JQB126" s="119"/>
      <c r="JQC126" s="119"/>
      <c r="JQD126" s="119"/>
      <c r="JQE126" s="119"/>
      <c r="JQF126" s="119"/>
      <c r="JQG126" s="119" t="s">
        <v>113</v>
      </c>
      <c r="JQH126" s="119"/>
      <c r="JQI126" s="119"/>
      <c r="JQJ126" s="119"/>
      <c r="JQK126" s="119"/>
      <c r="JQL126" s="119"/>
      <c r="JQM126" s="119"/>
      <c r="JQN126" s="119"/>
      <c r="JQO126" s="119" t="s">
        <v>113</v>
      </c>
      <c r="JQP126" s="119"/>
      <c r="JQQ126" s="119"/>
      <c r="JQR126" s="119"/>
      <c r="JQS126" s="119"/>
      <c r="JQT126" s="119"/>
      <c r="JQU126" s="119"/>
      <c r="JQV126" s="119"/>
      <c r="JQW126" s="119" t="s">
        <v>113</v>
      </c>
      <c r="JQX126" s="119"/>
      <c r="JQY126" s="119"/>
      <c r="JQZ126" s="119"/>
      <c r="JRA126" s="119"/>
      <c r="JRB126" s="119"/>
      <c r="JRC126" s="119"/>
      <c r="JRD126" s="119"/>
      <c r="JRE126" s="119" t="s">
        <v>113</v>
      </c>
      <c r="JRF126" s="119"/>
      <c r="JRG126" s="119"/>
      <c r="JRH126" s="119"/>
      <c r="JRI126" s="119"/>
      <c r="JRJ126" s="119"/>
      <c r="JRK126" s="119"/>
      <c r="JRL126" s="119"/>
      <c r="JRM126" s="119" t="s">
        <v>113</v>
      </c>
      <c r="JRN126" s="119"/>
      <c r="JRO126" s="119"/>
      <c r="JRP126" s="119"/>
      <c r="JRQ126" s="119"/>
      <c r="JRR126" s="119"/>
      <c r="JRS126" s="119"/>
      <c r="JRT126" s="119"/>
      <c r="JRU126" s="119" t="s">
        <v>113</v>
      </c>
      <c r="JRV126" s="119"/>
      <c r="JRW126" s="119"/>
      <c r="JRX126" s="119"/>
      <c r="JRY126" s="119"/>
      <c r="JRZ126" s="119"/>
      <c r="JSA126" s="119"/>
      <c r="JSB126" s="119"/>
      <c r="JSC126" s="119" t="s">
        <v>113</v>
      </c>
      <c r="JSD126" s="119"/>
      <c r="JSE126" s="119"/>
      <c r="JSF126" s="119"/>
      <c r="JSG126" s="119"/>
      <c r="JSH126" s="119"/>
      <c r="JSI126" s="119"/>
      <c r="JSJ126" s="119"/>
      <c r="JSK126" s="119" t="s">
        <v>113</v>
      </c>
      <c r="JSL126" s="119"/>
      <c r="JSM126" s="119"/>
      <c r="JSN126" s="119"/>
      <c r="JSO126" s="119"/>
      <c r="JSP126" s="119"/>
      <c r="JSQ126" s="119"/>
      <c r="JSR126" s="119"/>
      <c r="JSS126" s="119" t="s">
        <v>113</v>
      </c>
      <c r="JST126" s="119"/>
      <c r="JSU126" s="119"/>
      <c r="JSV126" s="119"/>
      <c r="JSW126" s="119"/>
      <c r="JSX126" s="119"/>
      <c r="JSY126" s="119"/>
      <c r="JSZ126" s="119"/>
      <c r="JTA126" s="119" t="s">
        <v>113</v>
      </c>
      <c r="JTB126" s="119"/>
      <c r="JTC126" s="119"/>
      <c r="JTD126" s="119"/>
      <c r="JTE126" s="119"/>
      <c r="JTF126" s="119"/>
      <c r="JTG126" s="119"/>
      <c r="JTH126" s="119"/>
      <c r="JTI126" s="119" t="s">
        <v>113</v>
      </c>
      <c r="JTJ126" s="119"/>
      <c r="JTK126" s="119"/>
      <c r="JTL126" s="119"/>
      <c r="JTM126" s="119"/>
      <c r="JTN126" s="119"/>
      <c r="JTO126" s="119"/>
      <c r="JTP126" s="119"/>
      <c r="JTQ126" s="119" t="s">
        <v>113</v>
      </c>
      <c r="JTR126" s="119"/>
      <c r="JTS126" s="119"/>
      <c r="JTT126" s="119"/>
      <c r="JTU126" s="119"/>
      <c r="JTV126" s="119"/>
      <c r="JTW126" s="119"/>
      <c r="JTX126" s="119"/>
      <c r="JTY126" s="119" t="s">
        <v>113</v>
      </c>
      <c r="JTZ126" s="119"/>
      <c r="JUA126" s="119"/>
      <c r="JUB126" s="119"/>
      <c r="JUC126" s="119"/>
      <c r="JUD126" s="119"/>
      <c r="JUE126" s="119"/>
      <c r="JUF126" s="119"/>
      <c r="JUG126" s="119" t="s">
        <v>113</v>
      </c>
      <c r="JUH126" s="119"/>
      <c r="JUI126" s="119"/>
      <c r="JUJ126" s="119"/>
      <c r="JUK126" s="119"/>
      <c r="JUL126" s="119"/>
      <c r="JUM126" s="119"/>
      <c r="JUN126" s="119"/>
      <c r="JUO126" s="119" t="s">
        <v>113</v>
      </c>
      <c r="JUP126" s="119"/>
      <c r="JUQ126" s="119"/>
      <c r="JUR126" s="119"/>
      <c r="JUS126" s="119"/>
      <c r="JUT126" s="119"/>
      <c r="JUU126" s="119"/>
      <c r="JUV126" s="119"/>
      <c r="JUW126" s="119" t="s">
        <v>113</v>
      </c>
      <c r="JUX126" s="119"/>
      <c r="JUY126" s="119"/>
      <c r="JUZ126" s="119"/>
      <c r="JVA126" s="119"/>
      <c r="JVB126" s="119"/>
      <c r="JVC126" s="119"/>
      <c r="JVD126" s="119"/>
      <c r="JVE126" s="119" t="s">
        <v>113</v>
      </c>
      <c r="JVF126" s="119"/>
      <c r="JVG126" s="119"/>
      <c r="JVH126" s="119"/>
      <c r="JVI126" s="119"/>
      <c r="JVJ126" s="119"/>
      <c r="JVK126" s="119"/>
      <c r="JVL126" s="119"/>
      <c r="JVM126" s="119" t="s">
        <v>113</v>
      </c>
      <c r="JVN126" s="119"/>
      <c r="JVO126" s="119"/>
      <c r="JVP126" s="119"/>
      <c r="JVQ126" s="119"/>
      <c r="JVR126" s="119"/>
      <c r="JVS126" s="119"/>
      <c r="JVT126" s="119"/>
      <c r="JVU126" s="119" t="s">
        <v>113</v>
      </c>
      <c r="JVV126" s="119"/>
      <c r="JVW126" s="119"/>
      <c r="JVX126" s="119"/>
      <c r="JVY126" s="119"/>
      <c r="JVZ126" s="119"/>
      <c r="JWA126" s="119"/>
      <c r="JWB126" s="119"/>
      <c r="JWC126" s="119" t="s">
        <v>113</v>
      </c>
      <c r="JWD126" s="119"/>
      <c r="JWE126" s="119"/>
      <c r="JWF126" s="119"/>
      <c r="JWG126" s="119"/>
      <c r="JWH126" s="119"/>
      <c r="JWI126" s="119"/>
      <c r="JWJ126" s="119"/>
      <c r="JWK126" s="119" t="s">
        <v>113</v>
      </c>
      <c r="JWL126" s="119"/>
      <c r="JWM126" s="119"/>
      <c r="JWN126" s="119"/>
      <c r="JWO126" s="119"/>
      <c r="JWP126" s="119"/>
      <c r="JWQ126" s="119"/>
      <c r="JWR126" s="119"/>
      <c r="JWS126" s="119" t="s">
        <v>113</v>
      </c>
      <c r="JWT126" s="119"/>
      <c r="JWU126" s="119"/>
      <c r="JWV126" s="119"/>
      <c r="JWW126" s="119"/>
      <c r="JWX126" s="119"/>
      <c r="JWY126" s="119"/>
      <c r="JWZ126" s="119"/>
      <c r="JXA126" s="119" t="s">
        <v>113</v>
      </c>
      <c r="JXB126" s="119"/>
      <c r="JXC126" s="119"/>
      <c r="JXD126" s="119"/>
      <c r="JXE126" s="119"/>
      <c r="JXF126" s="119"/>
      <c r="JXG126" s="119"/>
      <c r="JXH126" s="119"/>
      <c r="JXI126" s="119" t="s">
        <v>113</v>
      </c>
      <c r="JXJ126" s="119"/>
      <c r="JXK126" s="119"/>
      <c r="JXL126" s="119"/>
      <c r="JXM126" s="119"/>
      <c r="JXN126" s="119"/>
      <c r="JXO126" s="119"/>
      <c r="JXP126" s="119"/>
      <c r="JXQ126" s="119" t="s">
        <v>113</v>
      </c>
      <c r="JXR126" s="119"/>
      <c r="JXS126" s="119"/>
      <c r="JXT126" s="119"/>
      <c r="JXU126" s="119"/>
      <c r="JXV126" s="119"/>
      <c r="JXW126" s="119"/>
      <c r="JXX126" s="119"/>
      <c r="JXY126" s="119" t="s">
        <v>113</v>
      </c>
      <c r="JXZ126" s="119"/>
      <c r="JYA126" s="119"/>
      <c r="JYB126" s="119"/>
      <c r="JYC126" s="119"/>
      <c r="JYD126" s="119"/>
      <c r="JYE126" s="119"/>
      <c r="JYF126" s="119"/>
      <c r="JYG126" s="119" t="s">
        <v>113</v>
      </c>
      <c r="JYH126" s="119"/>
      <c r="JYI126" s="119"/>
      <c r="JYJ126" s="119"/>
      <c r="JYK126" s="119"/>
      <c r="JYL126" s="119"/>
      <c r="JYM126" s="119"/>
      <c r="JYN126" s="119"/>
      <c r="JYO126" s="119" t="s">
        <v>113</v>
      </c>
      <c r="JYP126" s="119"/>
      <c r="JYQ126" s="119"/>
      <c r="JYR126" s="119"/>
      <c r="JYS126" s="119"/>
      <c r="JYT126" s="119"/>
      <c r="JYU126" s="119"/>
      <c r="JYV126" s="119"/>
      <c r="JYW126" s="119" t="s">
        <v>113</v>
      </c>
      <c r="JYX126" s="119"/>
      <c r="JYY126" s="119"/>
      <c r="JYZ126" s="119"/>
      <c r="JZA126" s="119"/>
      <c r="JZB126" s="119"/>
      <c r="JZC126" s="119"/>
      <c r="JZD126" s="119"/>
      <c r="JZE126" s="119" t="s">
        <v>113</v>
      </c>
      <c r="JZF126" s="119"/>
      <c r="JZG126" s="119"/>
      <c r="JZH126" s="119"/>
      <c r="JZI126" s="119"/>
      <c r="JZJ126" s="119"/>
      <c r="JZK126" s="119"/>
      <c r="JZL126" s="119"/>
      <c r="JZM126" s="119" t="s">
        <v>113</v>
      </c>
      <c r="JZN126" s="119"/>
      <c r="JZO126" s="119"/>
      <c r="JZP126" s="119"/>
      <c r="JZQ126" s="119"/>
      <c r="JZR126" s="119"/>
      <c r="JZS126" s="119"/>
      <c r="JZT126" s="119"/>
      <c r="JZU126" s="119" t="s">
        <v>113</v>
      </c>
      <c r="JZV126" s="119"/>
      <c r="JZW126" s="119"/>
      <c r="JZX126" s="119"/>
      <c r="JZY126" s="119"/>
      <c r="JZZ126" s="119"/>
      <c r="KAA126" s="119"/>
      <c r="KAB126" s="119"/>
      <c r="KAC126" s="119" t="s">
        <v>113</v>
      </c>
      <c r="KAD126" s="119"/>
      <c r="KAE126" s="119"/>
      <c r="KAF126" s="119"/>
      <c r="KAG126" s="119"/>
      <c r="KAH126" s="119"/>
      <c r="KAI126" s="119"/>
      <c r="KAJ126" s="119"/>
      <c r="KAK126" s="119" t="s">
        <v>113</v>
      </c>
      <c r="KAL126" s="119"/>
      <c r="KAM126" s="119"/>
      <c r="KAN126" s="119"/>
      <c r="KAO126" s="119"/>
      <c r="KAP126" s="119"/>
      <c r="KAQ126" s="119"/>
      <c r="KAR126" s="119"/>
      <c r="KAS126" s="119" t="s">
        <v>113</v>
      </c>
      <c r="KAT126" s="119"/>
      <c r="KAU126" s="119"/>
      <c r="KAV126" s="119"/>
      <c r="KAW126" s="119"/>
      <c r="KAX126" s="119"/>
      <c r="KAY126" s="119"/>
      <c r="KAZ126" s="119"/>
      <c r="KBA126" s="119" t="s">
        <v>113</v>
      </c>
      <c r="KBB126" s="119"/>
      <c r="KBC126" s="119"/>
      <c r="KBD126" s="119"/>
      <c r="KBE126" s="119"/>
      <c r="KBF126" s="119"/>
      <c r="KBG126" s="119"/>
      <c r="KBH126" s="119"/>
      <c r="KBI126" s="119" t="s">
        <v>113</v>
      </c>
      <c r="KBJ126" s="119"/>
      <c r="KBK126" s="119"/>
      <c r="KBL126" s="119"/>
      <c r="KBM126" s="119"/>
      <c r="KBN126" s="119"/>
      <c r="KBO126" s="119"/>
      <c r="KBP126" s="119"/>
      <c r="KBQ126" s="119" t="s">
        <v>113</v>
      </c>
      <c r="KBR126" s="119"/>
      <c r="KBS126" s="119"/>
      <c r="KBT126" s="119"/>
      <c r="KBU126" s="119"/>
      <c r="KBV126" s="119"/>
      <c r="KBW126" s="119"/>
      <c r="KBX126" s="119"/>
      <c r="KBY126" s="119" t="s">
        <v>113</v>
      </c>
      <c r="KBZ126" s="119"/>
      <c r="KCA126" s="119"/>
      <c r="KCB126" s="119"/>
      <c r="KCC126" s="119"/>
      <c r="KCD126" s="119"/>
      <c r="KCE126" s="119"/>
      <c r="KCF126" s="119"/>
      <c r="KCG126" s="119" t="s">
        <v>113</v>
      </c>
      <c r="KCH126" s="119"/>
      <c r="KCI126" s="119"/>
      <c r="KCJ126" s="119"/>
      <c r="KCK126" s="119"/>
      <c r="KCL126" s="119"/>
      <c r="KCM126" s="119"/>
      <c r="KCN126" s="119"/>
      <c r="KCO126" s="119" t="s">
        <v>113</v>
      </c>
      <c r="KCP126" s="119"/>
      <c r="KCQ126" s="119"/>
      <c r="KCR126" s="119"/>
      <c r="KCS126" s="119"/>
      <c r="KCT126" s="119"/>
      <c r="KCU126" s="119"/>
      <c r="KCV126" s="119"/>
      <c r="KCW126" s="119" t="s">
        <v>113</v>
      </c>
      <c r="KCX126" s="119"/>
      <c r="KCY126" s="119"/>
      <c r="KCZ126" s="119"/>
      <c r="KDA126" s="119"/>
      <c r="KDB126" s="119"/>
      <c r="KDC126" s="119"/>
      <c r="KDD126" s="119"/>
      <c r="KDE126" s="119" t="s">
        <v>113</v>
      </c>
      <c r="KDF126" s="119"/>
      <c r="KDG126" s="119"/>
      <c r="KDH126" s="119"/>
      <c r="KDI126" s="119"/>
      <c r="KDJ126" s="119"/>
      <c r="KDK126" s="119"/>
      <c r="KDL126" s="119"/>
      <c r="KDM126" s="119" t="s">
        <v>113</v>
      </c>
      <c r="KDN126" s="119"/>
      <c r="KDO126" s="119"/>
      <c r="KDP126" s="119"/>
      <c r="KDQ126" s="119"/>
      <c r="KDR126" s="119"/>
      <c r="KDS126" s="119"/>
      <c r="KDT126" s="119"/>
      <c r="KDU126" s="119" t="s">
        <v>113</v>
      </c>
      <c r="KDV126" s="119"/>
      <c r="KDW126" s="119"/>
      <c r="KDX126" s="119"/>
      <c r="KDY126" s="119"/>
      <c r="KDZ126" s="119"/>
      <c r="KEA126" s="119"/>
      <c r="KEB126" s="119"/>
      <c r="KEC126" s="119" t="s">
        <v>113</v>
      </c>
      <c r="KED126" s="119"/>
      <c r="KEE126" s="119"/>
      <c r="KEF126" s="119"/>
      <c r="KEG126" s="119"/>
      <c r="KEH126" s="119"/>
      <c r="KEI126" s="119"/>
      <c r="KEJ126" s="119"/>
      <c r="KEK126" s="119" t="s">
        <v>113</v>
      </c>
      <c r="KEL126" s="119"/>
      <c r="KEM126" s="119"/>
      <c r="KEN126" s="119"/>
      <c r="KEO126" s="119"/>
      <c r="KEP126" s="119"/>
      <c r="KEQ126" s="119"/>
      <c r="KER126" s="119"/>
      <c r="KES126" s="119" t="s">
        <v>113</v>
      </c>
      <c r="KET126" s="119"/>
      <c r="KEU126" s="119"/>
      <c r="KEV126" s="119"/>
      <c r="KEW126" s="119"/>
      <c r="KEX126" s="119"/>
      <c r="KEY126" s="119"/>
      <c r="KEZ126" s="119"/>
      <c r="KFA126" s="119" t="s">
        <v>113</v>
      </c>
      <c r="KFB126" s="119"/>
      <c r="KFC126" s="119"/>
      <c r="KFD126" s="119"/>
      <c r="KFE126" s="119"/>
      <c r="KFF126" s="119"/>
      <c r="KFG126" s="119"/>
      <c r="KFH126" s="119"/>
      <c r="KFI126" s="119" t="s">
        <v>113</v>
      </c>
      <c r="KFJ126" s="119"/>
      <c r="KFK126" s="119"/>
      <c r="KFL126" s="119"/>
      <c r="KFM126" s="119"/>
      <c r="KFN126" s="119"/>
      <c r="KFO126" s="119"/>
      <c r="KFP126" s="119"/>
      <c r="KFQ126" s="119" t="s">
        <v>113</v>
      </c>
      <c r="KFR126" s="119"/>
      <c r="KFS126" s="119"/>
      <c r="KFT126" s="119"/>
      <c r="KFU126" s="119"/>
      <c r="KFV126" s="119"/>
      <c r="KFW126" s="119"/>
      <c r="KFX126" s="119"/>
      <c r="KFY126" s="119" t="s">
        <v>113</v>
      </c>
      <c r="KFZ126" s="119"/>
      <c r="KGA126" s="119"/>
      <c r="KGB126" s="119"/>
      <c r="KGC126" s="119"/>
      <c r="KGD126" s="119"/>
      <c r="KGE126" s="119"/>
      <c r="KGF126" s="119"/>
      <c r="KGG126" s="119" t="s">
        <v>113</v>
      </c>
      <c r="KGH126" s="119"/>
      <c r="KGI126" s="119"/>
      <c r="KGJ126" s="119"/>
      <c r="KGK126" s="119"/>
      <c r="KGL126" s="119"/>
      <c r="KGM126" s="119"/>
      <c r="KGN126" s="119"/>
      <c r="KGO126" s="119" t="s">
        <v>113</v>
      </c>
      <c r="KGP126" s="119"/>
      <c r="KGQ126" s="119"/>
      <c r="KGR126" s="119"/>
      <c r="KGS126" s="119"/>
      <c r="KGT126" s="119"/>
      <c r="KGU126" s="119"/>
      <c r="KGV126" s="119"/>
      <c r="KGW126" s="119" t="s">
        <v>113</v>
      </c>
      <c r="KGX126" s="119"/>
      <c r="KGY126" s="119"/>
      <c r="KGZ126" s="119"/>
      <c r="KHA126" s="119"/>
      <c r="KHB126" s="119"/>
      <c r="KHC126" s="119"/>
      <c r="KHD126" s="119"/>
      <c r="KHE126" s="119" t="s">
        <v>113</v>
      </c>
      <c r="KHF126" s="119"/>
      <c r="KHG126" s="119"/>
      <c r="KHH126" s="119"/>
      <c r="KHI126" s="119"/>
      <c r="KHJ126" s="119"/>
      <c r="KHK126" s="119"/>
      <c r="KHL126" s="119"/>
      <c r="KHM126" s="119" t="s">
        <v>113</v>
      </c>
      <c r="KHN126" s="119"/>
      <c r="KHO126" s="119"/>
      <c r="KHP126" s="119"/>
      <c r="KHQ126" s="119"/>
      <c r="KHR126" s="119"/>
      <c r="KHS126" s="119"/>
      <c r="KHT126" s="119"/>
      <c r="KHU126" s="119" t="s">
        <v>113</v>
      </c>
      <c r="KHV126" s="119"/>
      <c r="KHW126" s="119"/>
      <c r="KHX126" s="119"/>
      <c r="KHY126" s="119"/>
      <c r="KHZ126" s="119"/>
      <c r="KIA126" s="119"/>
      <c r="KIB126" s="119"/>
      <c r="KIC126" s="119" t="s">
        <v>113</v>
      </c>
      <c r="KID126" s="119"/>
      <c r="KIE126" s="119"/>
      <c r="KIF126" s="119"/>
      <c r="KIG126" s="119"/>
      <c r="KIH126" s="119"/>
      <c r="KII126" s="119"/>
      <c r="KIJ126" s="119"/>
      <c r="KIK126" s="119" t="s">
        <v>113</v>
      </c>
      <c r="KIL126" s="119"/>
      <c r="KIM126" s="119"/>
      <c r="KIN126" s="119"/>
      <c r="KIO126" s="119"/>
      <c r="KIP126" s="119"/>
      <c r="KIQ126" s="119"/>
      <c r="KIR126" s="119"/>
      <c r="KIS126" s="119" t="s">
        <v>113</v>
      </c>
      <c r="KIT126" s="119"/>
      <c r="KIU126" s="119"/>
      <c r="KIV126" s="119"/>
      <c r="KIW126" s="119"/>
      <c r="KIX126" s="119"/>
      <c r="KIY126" s="119"/>
      <c r="KIZ126" s="119"/>
      <c r="KJA126" s="119" t="s">
        <v>113</v>
      </c>
      <c r="KJB126" s="119"/>
      <c r="KJC126" s="119"/>
      <c r="KJD126" s="119"/>
      <c r="KJE126" s="119"/>
      <c r="KJF126" s="119"/>
      <c r="KJG126" s="119"/>
      <c r="KJH126" s="119"/>
      <c r="KJI126" s="119" t="s">
        <v>113</v>
      </c>
      <c r="KJJ126" s="119"/>
      <c r="KJK126" s="119"/>
      <c r="KJL126" s="119"/>
      <c r="KJM126" s="119"/>
      <c r="KJN126" s="119"/>
      <c r="KJO126" s="119"/>
      <c r="KJP126" s="119"/>
      <c r="KJQ126" s="119" t="s">
        <v>113</v>
      </c>
      <c r="KJR126" s="119"/>
      <c r="KJS126" s="119"/>
      <c r="KJT126" s="119"/>
      <c r="KJU126" s="119"/>
      <c r="KJV126" s="119"/>
      <c r="KJW126" s="119"/>
      <c r="KJX126" s="119"/>
      <c r="KJY126" s="119" t="s">
        <v>113</v>
      </c>
      <c r="KJZ126" s="119"/>
      <c r="KKA126" s="119"/>
      <c r="KKB126" s="119"/>
      <c r="KKC126" s="119"/>
      <c r="KKD126" s="119"/>
      <c r="KKE126" s="119"/>
      <c r="KKF126" s="119"/>
      <c r="KKG126" s="119" t="s">
        <v>113</v>
      </c>
      <c r="KKH126" s="119"/>
      <c r="KKI126" s="119"/>
      <c r="KKJ126" s="119"/>
      <c r="KKK126" s="119"/>
      <c r="KKL126" s="119"/>
      <c r="KKM126" s="119"/>
      <c r="KKN126" s="119"/>
      <c r="KKO126" s="119" t="s">
        <v>113</v>
      </c>
      <c r="KKP126" s="119"/>
      <c r="KKQ126" s="119"/>
      <c r="KKR126" s="119"/>
      <c r="KKS126" s="119"/>
      <c r="KKT126" s="119"/>
      <c r="KKU126" s="119"/>
      <c r="KKV126" s="119"/>
      <c r="KKW126" s="119" t="s">
        <v>113</v>
      </c>
      <c r="KKX126" s="119"/>
      <c r="KKY126" s="119"/>
      <c r="KKZ126" s="119"/>
      <c r="KLA126" s="119"/>
      <c r="KLB126" s="119"/>
      <c r="KLC126" s="119"/>
      <c r="KLD126" s="119"/>
      <c r="KLE126" s="119" t="s">
        <v>113</v>
      </c>
      <c r="KLF126" s="119"/>
      <c r="KLG126" s="119"/>
      <c r="KLH126" s="119"/>
      <c r="KLI126" s="119"/>
      <c r="KLJ126" s="119"/>
      <c r="KLK126" s="119"/>
      <c r="KLL126" s="119"/>
      <c r="KLM126" s="119" t="s">
        <v>113</v>
      </c>
      <c r="KLN126" s="119"/>
      <c r="KLO126" s="119"/>
      <c r="KLP126" s="119"/>
      <c r="KLQ126" s="119"/>
      <c r="KLR126" s="119"/>
      <c r="KLS126" s="119"/>
      <c r="KLT126" s="119"/>
      <c r="KLU126" s="119" t="s">
        <v>113</v>
      </c>
      <c r="KLV126" s="119"/>
      <c r="KLW126" s="119"/>
      <c r="KLX126" s="119"/>
      <c r="KLY126" s="119"/>
      <c r="KLZ126" s="119"/>
      <c r="KMA126" s="119"/>
      <c r="KMB126" s="119"/>
      <c r="KMC126" s="119" t="s">
        <v>113</v>
      </c>
      <c r="KMD126" s="119"/>
      <c r="KME126" s="119"/>
      <c r="KMF126" s="119"/>
      <c r="KMG126" s="119"/>
      <c r="KMH126" s="119"/>
      <c r="KMI126" s="119"/>
      <c r="KMJ126" s="119"/>
      <c r="KMK126" s="119" t="s">
        <v>113</v>
      </c>
      <c r="KML126" s="119"/>
      <c r="KMM126" s="119"/>
      <c r="KMN126" s="119"/>
      <c r="KMO126" s="119"/>
      <c r="KMP126" s="119"/>
      <c r="KMQ126" s="119"/>
      <c r="KMR126" s="119"/>
      <c r="KMS126" s="119" t="s">
        <v>113</v>
      </c>
      <c r="KMT126" s="119"/>
      <c r="KMU126" s="119"/>
      <c r="KMV126" s="119"/>
      <c r="KMW126" s="119"/>
      <c r="KMX126" s="119"/>
      <c r="KMY126" s="119"/>
      <c r="KMZ126" s="119"/>
      <c r="KNA126" s="119" t="s">
        <v>113</v>
      </c>
      <c r="KNB126" s="119"/>
      <c r="KNC126" s="119"/>
      <c r="KND126" s="119"/>
      <c r="KNE126" s="119"/>
      <c r="KNF126" s="119"/>
      <c r="KNG126" s="119"/>
      <c r="KNH126" s="119"/>
      <c r="KNI126" s="119" t="s">
        <v>113</v>
      </c>
      <c r="KNJ126" s="119"/>
      <c r="KNK126" s="119"/>
      <c r="KNL126" s="119"/>
      <c r="KNM126" s="119"/>
      <c r="KNN126" s="119"/>
      <c r="KNO126" s="119"/>
      <c r="KNP126" s="119"/>
      <c r="KNQ126" s="119" t="s">
        <v>113</v>
      </c>
      <c r="KNR126" s="119"/>
      <c r="KNS126" s="119"/>
      <c r="KNT126" s="119"/>
      <c r="KNU126" s="119"/>
      <c r="KNV126" s="119"/>
      <c r="KNW126" s="119"/>
      <c r="KNX126" s="119"/>
      <c r="KNY126" s="119" t="s">
        <v>113</v>
      </c>
      <c r="KNZ126" s="119"/>
      <c r="KOA126" s="119"/>
      <c r="KOB126" s="119"/>
      <c r="KOC126" s="119"/>
      <c r="KOD126" s="119"/>
      <c r="KOE126" s="119"/>
      <c r="KOF126" s="119"/>
      <c r="KOG126" s="119" t="s">
        <v>113</v>
      </c>
      <c r="KOH126" s="119"/>
      <c r="KOI126" s="119"/>
      <c r="KOJ126" s="119"/>
      <c r="KOK126" s="119"/>
      <c r="KOL126" s="119"/>
      <c r="KOM126" s="119"/>
      <c r="KON126" s="119"/>
      <c r="KOO126" s="119" t="s">
        <v>113</v>
      </c>
      <c r="KOP126" s="119"/>
      <c r="KOQ126" s="119"/>
      <c r="KOR126" s="119"/>
      <c r="KOS126" s="119"/>
      <c r="KOT126" s="119"/>
      <c r="KOU126" s="119"/>
      <c r="KOV126" s="119"/>
      <c r="KOW126" s="119" t="s">
        <v>113</v>
      </c>
      <c r="KOX126" s="119"/>
      <c r="KOY126" s="119"/>
      <c r="KOZ126" s="119"/>
      <c r="KPA126" s="119"/>
      <c r="KPB126" s="119"/>
      <c r="KPC126" s="119"/>
      <c r="KPD126" s="119"/>
      <c r="KPE126" s="119" t="s">
        <v>113</v>
      </c>
      <c r="KPF126" s="119"/>
      <c r="KPG126" s="119"/>
      <c r="KPH126" s="119"/>
      <c r="KPI126" s="119"/>
      <c r="KPJ126" s="119"/>
      <c r="KPK126" s="119"/>
      <c r="KPL126" s="119"/>
      <c r="KPM126" s="119" t="s">
        <v>113</v>
      </c>
      <c r="KPN126" s="119"/>
      <c r="KPO126" s="119"/>
      <c r="KPP126" s="119"/>
      <c r="KPQ126" s="119"/>
      <c r="KPR126" s="119"/>
      <c r="KPS126" s="119"/>
      <c r="KPT126" s="119"/>
      <c r="KPU126" s="119" t="s">
        <v>113</v>
      </c>
      <c r="KPV126" s="119"/>
      <c r="KPW126" s="119"/>
      <c r="KPX126" s="119"/>
      <c r="KPY126" s="119"/>
      <c r="KPZ126" s="119"/>
      <c r="KQA126" s="119"/>
      <c r="KQB126" s="119"/>
      <c r="KQC126" s="119" t="s">
        <v>113</v>
      </c>
      <c r="KQD126" s="119"/>
      <c r="KQE126" s="119"/>
      <c r="KQF126" s="119"/>
      <c r="KQG126" s="119"/>
      <c r="KQH126" s="119"/>
      <c r="KQI126" s="119"/>
      <c r="KQJ126" s="119"/>
      <c r="KQK126" s="119" t="s">
        <v>113</v>
      </c>
      <c r="KQL126" s="119"/>
      <c r="KQM126" s="119"/>
      <c r="KQN126" s="119"/>
      <c r="KQO126" s="119"/>
      <c r="KQP126" s="119"/>
      <c r="KQQ126" s="119"/>
      <c r="KQR126" s="119"/>
      <c r="KQS126" s="119" t="s">
        <v>113</v>
      </c>
      <c r="KQT126" s="119"/>
      <c r="KQU126" s="119"/>
      <c r="KQV126" s="119"/>
      <c r="KQW126" s="119"/>
      <c r="KQX126" s="119"/>
      <c r="KQY126" s="119"/>
      <c r="KQZ126" s="119"/>
      <c r="KRA126" s="119" t="s">
        <v>113</v>
      </c>
      <c r="KRB126" s="119"/>
      <c r="KRC126" s="119"/>
      <c r="KRD126" s="119"/>
      <c r="KRE126" s="119"/>
      <c r="KRF126" s="119"/>
      <c r="KRG126" s="119"/>
      <c r="KRH126" s="119"/>
      <c r="KRI126" s="119" t="s">
        <v>113</v>
      </c>
      <c r="KRJ126" s="119"/>
      <c r="KRK126" s="119"/>
      <c r="KRL126" s="119"/>
      <c r="KRM126" s="119"/>
      <c r="KRN126" s="119"/>
      <c r="KRO126" s="119"/>
      <c r="KRP126" s="119"/>
      <c r="KRQ126" s="119" t="s">
        <v>113</v>
      </c>
      <c r="KRR126" s="119"/>
      <c r="KRS126" s="119"/>
      <c r="KRT126" s="119"/>
      <c r="KRU126" s="119"/>
      <c r="KRV126" s="119"/>
      <c r="KRW126" s="119"/>
      <c r="KRX126" s="119"/>
      <c r="KRY126" s="119" t="s">
        <v>113</v>
      </c>
      <c r="KRZ126" s="119"/>
      <c r="KSA126" s="119"/>
      <c r="KSB126" s="119"/>
      <c r="KSC126" s="119"/>
      <c r="KSD126" s="119"/>
      <c r="KSE126" s="119"/>
      <c r="KSF126" s="119"/>
      <c r="KSG126" s="119" t="s">
        <v>113</v>
      </c>
      <c r="KSH126" s="119"/>
      <c r="KSI126" s="119"/>
      <c r="KSJ126" s="119"/>
      <c r="KSK126" s="119"/>
      <c r="KSL126" s="119"/>
      <c r="KSM126" s="119"/>
      <c r="KSN126" s="119"/>
      <c r="KSO126" s="119" t="s">
        <v>113</v>
      </c>
      <c r="KSP126" s="119"/>
      <c r="KSQ126" s="119"/>
      <c r="KSR126" s="119"/>
      <c r="KSS126" s="119"/>
      <c r="KST126" s="119"/>
      <c r="KSU126" s="119"/>
      <c r="KSV126" s="119"/>
      <c r="KSW126" s="119" t="s">
        <v>113</v>
      </c>
      <c r="KSX126" s="119"/>
      <c r="KSY126" s="119"/>
      <c r="KSZ126" s="119"/>
      <c r="KTA126" s="119"/>
      <c r="KTB126" s="119"/>
      <c r="KTC126" s="119"/>
      <c r="KTD126" s="119"/>
      <c r="KTE126" s="119" t="s">
        <v>113</v>
      </c>
      <c r="KTF126" s="119"/>
      <c r="KTG126" s="119"/>
      <c r="KTH126" s="119"/>
      <c r="KTI126" s="119"/>
      <c r="KTJ126" s="119"/>
      <c r="KTK126" s="119"/>
      <c r="KTL126" s="119"/>
      <c r="KTM126" s="119" t="s">
        <v>113</v>
      </c>
      <c r="KTN126" s="119"/>
      <c r="KTO126" s="119"/>
      <c r="KTP126" s="119"/>
      <c r="KTQ126" s="119"/>
      <c r="KTR126" s="119"/>
      <c r="KTS126" s="119"/>
      <c r="KTT126" s="119"/>
      <c r="KTU126" s="119" t="s">
        <v>113</v>
      </c>
      <c r="KTV126" s="119"/>
      <c r="KTW126" s="119"/>
      <c r="KTX126" s="119"/>
      <c r="KTY126" s="119"/>
      <c r="KTZ126" s="119"/>
      <c r="KUA126" s="119"/>
      <c r="KUB126" s="119"/>
      <c r="KUC126" s="119" t="s">
        <v>113</v>
      </c>
      <c r="KUD126" s="119"/>
      <c r="KUE126" s="119"/>
      <c r="KUF126" s="119"/>
      <c r="KUG126" s="119"/>
      <c r="KUH126" s="119"/>
      <c r="KUI126" s="119"/>
      <c r="KUJ126" s="119"/>
      <c r="KUK126" s="119" t="s">
        <v>113</v>
      </c>
      <c r="KUL126" s="119"/>
      <c r="KUM126" s="119"/>
      <c r="KUN126" s="119"/>
      <c r="KUO126" s="119"/>
      <c r="KUP126" s="119"/>
      <c r="KUQ126" s="119"/>
      <c r="KUR126" s="119"/>
      <c r="KUS126" s="119" t="s">
        <v>113</v>
      </c>
      <c r="KUT126" s="119"/>
      <c r="KUU126" s="119"/>
      <c r="KUV126" s="119"/>
      <c r="KUW126" s="119"/>
      <c r="KUX126" s="119"/>
      <c r="KUY126" s="119"/>
      <c r="KUZ126" s="119"/>
      <c r="KVA126" s="119" t="s">
        <v>113</v>
      </c>
      <c r="KVB126" s="119"/>
      <c r="KVC126" s="119"/>
      <c r="KVD126" s="119"/>
      <c r="KVE126" s="119"/>
      <c r="KVF126" s="119"/>
      <c r="KVG126" s="119"/>
      <c r="KVH126" s="119"/>
      <c r="KVI126" s="119" t="s">
        <v>113</v>
      </c>
      <c r="KVJ126" s="119"/>
      <c r="KVK126" s="119"/>
      <c r="KVL126" s="119"/>
      <c r="KVM126" s="119"/>
      <c r="KVN126" s="119"/>
      <c r="KVO126" s="119"/>
      <c r="KVP126" s="119"/>
      <c r="KVQ126" s="119" t="s">
        <v>113</v>
      </c>
      <c r="KVR126" s="119"/>
      <c r="KVS126" s="119"/>
      <c r="KVT126" s="119"/>
      <c r="KVU126" s="119"/>
      <c r="KVV126" s="119"/>
      <c r="KVW126" s="119"/>
      <c r="KVX126" s="119"/>
      <c r="KVY126" s="119" t="s">
        <v>113</v>
      </c>
      <c r="KVZ126" s="119"/>
      <c r="KWA126" s="119"/>
      <c r="KWB126" s="119"/>
      <c r="KWC126" s="119"/>
      <c r="KWD126" s="119"/>
      <c r="KWE126" s="119"/>
      <c r="KWF126" s="119"/>
      <c r="KWG126" s="119" t="s">
        <v>113</v>
      </c>
      <c r="KWH126" s="119"/>
      <c r="KWI126" s="119"/>
      <c r="KWJ126" s="119"/>
      <c r="KWK126" s="119"/>
      <c r="KWL126" s="119"/>
      <c r="KWM126" s="119"/>
      <c r="KWN126" s="119"/>
      <c r="KWO126" s="119" t="s">
        <v>113</v>
      </c>
      <c r="KWP126" s="119"/>
      <c r="KWQ126" s="119"/>
      <c r="KWR126" s="119"/>
      <c r="KWS126" s="119"/>
      <c r="KWT126" s="119"/>
      <c r="KWU126" s="119"/>
      <c r="KWV126" s="119"/>
      <c r="KWW126" s="119" t="s">
        <v>113</v>
      </c>
      <c r="KWX126" s="119"/>
      <c r="KWY126" s="119"/>
      <c r="KWZ126" s="119"/>
      <c r="KXA126" s="119"/>
      <c r="KXB126" s="119"/>
      <c r="KXC126" s="119"/>
      <c r="KXD126" s="119"/>
      <c r="KXE126" s="119" t="s">
        <v>113</v>
      </c>
      <c r="KXF126" s="119"/>
      <c r="KXG126" s="119"/>
      <c r="KXH126" s="119"/>
      <c r="KXI126" s="119"/>
      <c r="KXJ126" s="119"/>
      <c r="KXK126" s="119"/>
      <c r="KXL126" s="119"/>
      <c r="KXM126" s="119" t="s">
        <v>113</v>
      </c>
      <c r="KXN126" s="119"/>
      <c r="KXO126" s="119"/>
      <c r="KXP126" s="119"/>
      <c r="KXQ126" s="119"/>
      <c r="KXR126" s="119"/>
      <c r="KXS126" s="119"/>
      <c r="KXT126" s="119"/>
      <c r="KXU126" s="119" t="s">
        <v>113</v>
      </c>
      <c r="KXV126" s="119"/>
      <c r="KXW126" s="119"/>
      <c r="KXX126" s="119"/>
      <c r="KXY126" s="119"/>
      <c r="KXZ126" s="119"/>
      <c r="KYA126" s="119"/>
      <c r="KYB126" s="119"/>
      <c r="KYC126" s="119" t="s">
        <v>113</v>
      </c>
      <c r="KYD126" s="119"/>
      <c r="KYE126" s="119"/>
      <c r="KYF126" s="119"/>
      <c r="KYG126" s="119"/>
      <c r="KYH126" s="119"/>
      <c r="KYI126" s="119"/>
      <c r="KYJ126" s="119"/>
      <c r="KYK126" s="119" t="s">
        <v>113</v>
      </c>
      <c r="KYL126" s="119"/>
      <c r="KYM126" s="119"/>
      <c r="KYN126" s="119"/>
      <c r="KYO126" s="119"/>
      <c r="KYP126" s="119"/>
      <c r="KYQ126" s="119"/>
      <c r="KYR126" s="119"/>
      <c r="KYS126" s="119" t="s">
        <v>113</v>
      </c>
      <c r="KYT126" s="119"/>
      <c r="KYU126" s="119"/>
      <c r="KYV126" s="119"/>
      <c r="KYW126" s="119"/>
      <c r="KYX126" s="119"/>
      <c r="KYY126" s="119"/>
      <c r="KYZ126" s="119"/>
      <c r="KZA126" s="119" t="s">
        <v>113</v>
      </c>
      <c r="KZB126" s="119"/>
      <c r="KZC126" s="119"/>
      <c r="KZD126" s="119"/>
      <c r="KZE126" s="119"/>
      <c r="KZF126" s="119"/>
      <c r="KZG126" s="119"/>
      <c r="KZH126" s="119"/>
      <c r="KZI126" s="119" t="s">
        <v>113</v>
      </c>
      <c r="KZJ126" s="119"/>
      <c r="KZK126" s="119"/>
      <c r="KZL126" s="119"/>
      <c r="KZM126" s="119"/>
      <c r="KZN126" s="119"/>
      <c r="KZO126" s="119"/>
      <c r="KZP126" s="119"/>
      <c r="KZQ126" s="119" t="s">
        <v>113</v>
      </c>
      <c r="KZR126" s="119"/>
      <c r="KZS126" s="119"/>
      <c r="KZT126" s="119"/>
      <c r="KZU126" s="119"/>
      <c r="KZV126" s="119"/>
      <c r="KZW126" s="119"/>
      <c r="KZX126" s="119"/>
      <c r="KZY126" s="119" t="s">
        <v>113</v>
      </c>
      <c r="KZZ126" s="119"/>
      <c r="LAA126" s="119"/>
      <c r="LAB126" s="119"/>
      <c r="LAC126" s="119"/>
      <c r="LAD126" s="119"/>
      <c r="LAE126" s="119"/>
      <c r="LAF126" s="119"/>
      <c r="LAG126" s="119" t="s">
        <v>113</v>
      </c>
      <c r="LAH126" s="119"/>
      <c r="LAI126" s="119"/>
      <c r="LAJ126" s="119"/>
      <c r="LAK126" s="119"/>
      <c r="LAL126" s="119"/>
      <c r="LAM126" s="119"/>
      <c r="LAN126" s="119"/>
      <c r="LAO126" s="119" t="s">
        <v>113</v>
      </c>
      <c r="LAP126" s="119"/>
      <c r="LAQ126" s="119"/>
      <c r="LAR126" s="119"/>
      <c r="LAS126" s="119"/>
      <c r="LAT126" s="119"/>
      <c r="LAU126" s="119"/>
      <c r="LAV126" s="119"/>
      <c r="LAW126" s="119" t="s">
        <v>113</v>
      </c>
      <c r="LAX126" s="119"/>
      <c r="LAY126" s="119"/>
      <c r="LAZ126" s="119"/>
      <c r="LBA126" s="119"/>
      <c r="LBB126" s="119"/>
      <c r="LBC126" s="119"/>
      <c r="LBD126" s="119"/>
      <c r="LBE126" s="119" t="s">
        <v>113</v>
      </c>
      <c r="LBF126" s="119"/>
      <c r="LBG126" s="119"/>
      <c r="LBH126" s="119"/>
      <c r="LBI126" s="119"/>
      <c r="LBJ126" s="119"/>
      <c r="LBK126" s="119"/>
      <c r="LBL126" s="119"/>
      <c r="LBM126" s="119" t="s">
        <v>113</v>
      </c>
      <c r="LBN126" s="119"/>
      <c r="LBO126" s="119"/>
      <c r="LBP126" s="119"/>
      <c r="LBQ126" s="119"/>
      <c r="LBR126" s="119"/>
      <c r="LBS126" s="119"/>
      <c r="LBT126" s="119"/>
      <c r="LBU126" s="119" t="s">
        <v>113</v>
      </c>
      <c r="LBV126" s="119"/>
      <c r="LBW126" s="119"/>
      <c r="LBX126" s="119"/>
      <c r="LBY126" s="119"/>
      <c r="LBZ126" s="119"/>
      <c r="LCA126" s="119"/>
      <c r="LCB126" s="119"/>
      <c r="LCC126" s="119" t="s">
        <v>113</v>
      </c>
      <c r="LCD126" s="119"/>
      <c r="LCE126" s="119"/>
      <c r="LCF126" s="119"/>
      <c r="LCG126" s="119"/>
      <c r="LCH126" s="119"/>
      <c r="LCI126" s="119"/>
      <c r="LCJ126" s="119"/>
      <c r="LCK126" s="119" t="s">
        <v>113</v>
      </c>
      <c r="LCL126" s="119"/>
      <c r="LCM126" s="119"/>
      <c r="LCN126" s="119"/>
      <c r="LCO126" s="119"/>
      <c r="LCP126" s="119"/>
      <c r="LCQ126" s="119"/>
      <c r="LCR126" s="119"/>
      <c r="LCS126" s="119" t="s">
        <v>113</v>
      </c>
      <c r="LCT126" s="119"/>
      <c r="LCU126" s="119"/>
      <c r="LCV126" s="119"/>
      <c r="LCW126" s="119"/>
      <c r="LCX126" s="119"/>
      <c r="LCY126" s="119"/>
      <c r="LCZ126" s="119"/>
      <c r="LDA126" s="119" t="s">
        <v>113</v>
      </c>
      <c r="LDB126" s="119"/>
      <c r="LDC126" s="119"/>
      <c r="LDD126" s="119"/>
      <c r="LDE126" s="119"/>
      <c r="LDF126" s="119"/>
      <c r="LDG126" s="119"/>
      <c r="LDH126" s="119"/>
      <c r="LDI126" s="119" t="s">
        <v>113</v>
      </c>
      <c r="LDJ126" s="119"/>
      <c r="LDK126" s="119"/>
      <c r="LDL126" s="119"/>
      <c r="LDM126" s="119"/>
      <c r="LDN126" s="119"/>
      <c r="LDO126" s="119"/>
      <c r="LDP126" s="119"/>
      <c r="LDQ126" s="119" t="s">
        <v>113</v>
      </c>
      <c r="LDR126" s="119"/>
      <c r="LDS126" s="119"/>
      <c r="LDT126" s="119"/>
      <c r="LDU126" s="119"/>
      <c r="LDV126" s="119"/>
      <c r="LDW126" s="119"/>
      <c r="LDX126" s="119"/>
      <c r="LDY126" s="119" t="s">
        <v>113</v>
      </c>
      <c r="LDZ126" s="119"/>
      <c r="LEA126" s="119"/>
      <c r="LEB126" s="119"/>
      <c r="LEC126" s="119"/>
      <c r="LED126" s="119"/>
      <c r="LEE126" s="119"/>
      <c r="LEF126" s="119"/>
      <c r="LEG126" s="119" t="s">
        <v>113</v>
      </c>
      <c r="LEH126" s="119"/>
      <c r="LEI126" s="119"/>
      <c r="LEJ126" s="119"/>
      <c r="LEK126" s="119"/>
      <c r="LEL126" s="119"/>
      <c r="LEM126" s="119"/>
      <c r="LEN126" s="119"/>
      <c r="LEO126" s="119" t="s">
        <v>113</v>
      </c>
      <c r="LEP126" s="119"/>
      <c r="LEQ126" s="119"/>
      <c r="LER126" s="119"/>
      <c r="LES126" s="119"/>
      <c r="LET126" s="119"/>
      <c r="LEU126" s="119"/>
      <c r="LEV126" s="119"/>
      <c r="LEW126" s="119" t="s">
        <v>113</v>
      </c>
      <c r="LEX126" s="119"/>
      <c r="LEY126" s="119"/>
      <c r="LEZ126" s="119"/>
      <c r="LFA126" s="119"/>
      <c r="LFB126" s="119"/>
      <c r="LFC126" s="119"/>
      <c r="LFD126" s="119"/>
      <c r="LFE126" s="119" t="s">
        <v>113</v>
      </c>
      <c r="LFF126" s="119"/>
      <c r="LFG126" s="119"/>
      <c r="LFH126" s="119"/>
      <c r="LFI126" s="119"/>
      <c r="LFJ126" s="119"/>
      <c r="LFK126" s="119"/>
      <c r="LFL126" s="119"/>
      <c r="LFM126" s="119" t="s">
        <v>113</v>
      </c>
      <c r="LFN126" s="119"/>
      <c r="LFO126" s="119"/>
      <c r="LFP126" s="119"/>
      <c r="LFQ126" s="119"/>
      <c r="LFR126" s="119"/>
      <c r="LFS126" s="119"/>
      <c r="LFT126" s="119"/>
      <c r="LFU126" s="119" t="s">
        <v>113</v>
      </c>
      <c r="LFV126" s="119"/>
      <c r="LFW126" s="119"/>
      <c r="LFX126" s="119"/>
      <c r="LFY126" s="119"/>
      <c r="LFZ126" s="119"/>
      <c r="LGA126" s="119"/>
      <c r="LGB126" s="119"/>
      <c r="LGC126" s="119" t="s">
        <v>113</v>
      </c>
      <c r="LGD126" s="119"/>
      <c r="LGE126" s="119"/>
      <c r="LGF126" s="119"/>
      <c r="LGG126" s="119"/>
      <c r="LGH126" s="119"/>
      <c r="LGI126" s="119"/>
      <c r="LGJ126" s="119"/>
      <c r="LGK126" s="119" t="s">
        <v>113</v>
      </c>
      <c r="LGL126" s="119"/>
      <c r="LGM126" s="119"/>
      <c r="LGN126" s="119"/>
      <c r="LGO126" s="119"/>
      <c r="LGP126" s="119"/>
      <c r="LGQ126" s="119"/>
      <c r="LGR126" s="119"/>
      <c r="LGS126" s="119" t="s">
        <v>113</v>
      </c>
      <c r="LGT126" s="119"/>
      <c r="LGU126" s="119"/>
      <c r="LGV126" s="119"/>
      <c r="LGW126" s="119"/>
      <c r="LGX126" s="119"/>
      <c r="LGY126" s="119"/>
      <c r="LGZ126" s="119"/>
      <c r="LHA126" s="119" t="s">
        <v>113</v>
      </c>
      <c r="LHB126" s="119"/>
      <c r="LHC126" s="119"/>
      <c r="LHD126" s="119"/>
      <c r="LHE126" s="119"/>
      <c r="LHF126" s="119"/>
      <c r="LHG126" s="119"/>
      <c r="LHH126" s="119"/>
      <c r="LHI126" s="119" t="s">
        <v>113</v>
      </c>
      <c r="LHJ126" s="119"/>
      <c r="LHK126" s="119"/>
      <c r="LHL126" s="119"/>
      <c r="LHM126" s="119"/>
      <c r="LHN126" s="119"/>
      <c r="LHO126" s="119"/>
      <c r="LHP126" s="119"/>
      <c r="LHQ126" s="119" t="s">
        <v>113</v>
      </c>
      <c r="LHR126" s="119"/>
      <c r="LHS126" s="119"/>
      <c r="LHT126" s="119"/>
      <c r="LHU126" s="119"/>
      <c r="LHV126" s="119"/>
      <c r="LHW126" s="119"/>
      <c r="LHX126" s="119"/>
      <c r="LHY126" s="119" t="s">
        <v>113</v>
      </c>
      <c r="LHZ126" s="119"/>
      <c r="LIA126" s="119"/>
      <c r="LIB126" s="119"/>
      <c r="LIC126" s="119"/>
      <c r="LID126" s="119"/>
      <c r="LIE126" s="119"/>
      <c r="LIF126" s="119"/>
      <c r="LIG126" s="119" t="s">
        <v>113</v>
      </c>
      <c r="LIH126" s="119"/>
      <c r="LII126" s="119"/>
      <c r="LIJ126" s="119"/>
      <c r="LIK126" s="119"/>
      <c r="LIL126" s="119"/>
      <c r="LIM126" s="119"/>
      <c r="LIN126" s="119"/>
      <c r="LIO126" s="119" t="s">
        <v>113</v>
      </c>
      <c r="LIP126" s="119"/>
      <c r="LIQ126" s="119"/>
      <c r="LIR126" s="119"/>
      <c r="LIS126" s="119"/>
      <c r="LIT126" s="119"/>
      <c r="LIU126" s="119"/>
      <c r="LIV126" s="119"/>
      <c r="LIW126" s="119" t="s">
        <v>113</v>
      </c>
      <c r="LIX126" s="119"/>
      <c r="LIY126" s="119"/>
      <c r="LIZ126" s="119"/>
      <c r="LJA126" s="119"/>
      <c r="LJB126" s="119"/>
      <c r="LJC126" s="119"/>
      <c r="LJD126" s="119"/>
      <c r="LJE126" s="119" t="s">
        <v>113</v>
      </c>
      <c r="LJF126" s="119"/>
      <c r="LJG126" s="119"/>
      <c r="LJH126" s="119"/>
      <c r="LJI126" s="119"/>
      <c r="LJJ126" s="119"/>
      <c r="LJK126" s="119"/>
      <c r="LJL126" s="119"/>
      <c r="LJM126" s="119" t="s">
        <v>113</v>
      </c>
      <c r="LJN126" s="119"/>
      <c r="LJO126" s="119"/>
      <c r="LJP126" s="119"/>
      <c r="LJQ126" s="119"/>
      <c r="LJR126" s="119"/>
      <c r="LJS126" s="119"/>
      <c r="LJT126" s="119"/>
      <c r="LJU126" s="119" t="s">
        <v>113</v>
      </c>
      <c r="LJV126" s="119"/>
      <c r="LJW126" s="119"/>
      <c r="LJX126" s="119"/>
      <c r="LJY126" s="119"/>
      <c r="LJZ126" s="119"/>
      <c r="LKA126" s="119"/>
      <c r="LKB126" s="119"/>
      <c r="LKC126" s="119" t="s">
        <v>113</v>
      </c>
      <c r="LKD126" s="119"/>
      <c r="LKE126" s="119"/>
      <c r="LKF126" s="119"/>
      <c r="LKG126" s="119"/>
      <c r="LKH126" s="119"/>
      <c r="LKI126" s="119"/>
      <c r="LKJ126" s="119"/>
      <c r="LKK126" s="119" t="s">
        <v>113</v>
      </c>
      <c r="LKL126" s="119"/>
      <c r="LKM126" s="119"/>
      <c r="LKN126" s="119"/>
      <c r="LKO126" s="119"/>
      <c r="LKP126" s="119"/>
      <c r="LKQ126" s="119"/>
      <c r="LKR126" s="119"/>
      <c r="LKS126" s="119" t="s">
        <v>113</v>
      </c>
      <c r="LKT126" s="119"/>
      <c r="LKU126" s="119"/>
      <c r="LKV126" s="119"/>
      <c r="LKW126" s="119"/>
      <c r="LKX126" s="119"/>
      <c r="LKY126" s="119"/>
      <c r="LKZ126" s="119"/>
      <c r="LLA126" s="119" t="s">
        <v>113</v>
      </c>
      <c r="LLB126" s="119"/>
      <c r="LLC126" s="119"/>
      <c r="LLD126" s="119"/>
      <c r="LLE126" s="119"/>
      <c r="LLF126" s="119"/>
      <c r="LLG126" s="119"/>
      <c r="LLH126" s="119"/>
      <c r="LLI126" s="119" t="s">
        <v>113</v>
      </c>
      <c r="LLJ126" s="119"/>
      <c r="LLK126" s="119"/>
      <c r="LLL126" s="119"/>
      <c r="LLM126" s="119"/>
      <c r="LLN126" s="119"/>
      <c r="LLO126" s="119"/>
      <c r="LLP126" s="119"/>
      <c r="LLQ126" s="119" t="s">
        <v>113</v>
      </c>
      <c r="LLR126" s="119"/>
      <c r="LLS126" s="119"/>
      <c r="LLT126" s="119"/>
      <c r="LLU126" s="119"/>
      <c r="LLV126" s="119"/>
      <c r="LLW126" s="119"/>
      <c r="LLX126" s="119"/>
      <c r="LLY126" s="119" t="s">
        <v>113</v>
      </c>
      <c r="LLZ126" s="119"/>
      <c r="LMA126" s="119"/>
      <c r="LMB126" s="119"/>
      <c r="LMC126" s="119"/>
      <c r="LMD126" s="119"/>
      <c r="LME126" s="119"/>
      <c r="LMF126" s="119"/>
      <c r="LMG126" s="119" t="s">
        <v>113</v>
      </c>
      <c r="LMH126" s="119"/>
      <c r="LMI126" s="119"/>
      <c r="LMJ126" s="119"/>
      <c r="LMK126" s="119"/>
      <c r="LML126" s="119"/>
      <c r="LMM126" s="119"/>
      <c r="LMN126" s="119"/>
      <c r="LMO126" s="119" t="s">
        <v>113</v>
      </c>
      <c r="LMP126" s="119"/>
      <c r="LMQ126" s="119"/>
      <c r="LMR126" s="119"/>
      <c r="LMS126" s="119"/>
      <c r="LMT126" s="119"/>
      <c r="LMU126" s="119"/>
      <c r="LMV126" s="119"/>
      <c r="LMW126" s="119" t="s">
        <v>113</v>
      </c>
      <c r="LMX126" s="119"/>
      <c r="LMY126" s="119"/>
      <c r="LMZ126" s="119"/>
      <c r="LNA126" s="119"/>
      <c r="LNB126" s="119"/>
      <c r="LNC126" s="119"/>
      <c r="LND126" s="119"/>
      <c r="LNE126" s="119" t="s">
        <v>113</v>
      </c>
      <c r="LNF126" s="119"/>
      <c r="LNG126" s="119"/>
      <c r="LNH126" s="119"/>
      <c r="LNI126" s="119"/>
      <c r="LNJ126" s="119"/>
      <c r="LNK126" s="119"/>
      <c r="LNL126" s="119"/>
      <c r="LNM126" s="119" t="s">
        <v>113</v>
      </c>
      <c r="LNN126" s="119"/>
      <c r="LNO126" s="119"/>
      <c r="LNP126" s="119"/>
      <c r="LNQ126" s="119"/>
      <c r="LNR126" s="119"/>
      <c r="LNS126" s="119"/>
      <c r="LNT126" s="119"/>
      <c r="LNU126" s="119" t="s">
        <v>113</v>
      </c>
      <c r="LNV126" s="119"/>
      <c r="LNW126" s="119"/>
      <c r="LNX126" s="119"/>
      <c r="LNY126" s="119"/>
      <c r="LNZ126" s="119"/>
      <c r="LOA126" s="119"/>
      <c r="LOB126" s="119"/>
      <c r="LOC126" s="119" t="s">
        <v>113</v>
      </c>
      <c r="LOD126" s="119"/>
      <c r="LOE126" s="119"/>
      <c r="LOF126" s="119"/>
      <c r="LOG126" s="119"/>
      <c r="LOH126" s="119"/>
      <c r="LOI126" s="119"/>
      <c r="LOJ126" s="119"/>
      <c r="LOK126" s="119" t="s">
        <v>113</v>
      </c>
      <c r="LOL126" s="119"/>
      <c r="LOM126" s="119"/>
      <c r="LON126" s="119"/>
      <c r="LOO126" s="119"/>
      <c r="LOP126" s="119"/>
      <c r="LOQ126" s="119"/>
      <c r="LOR126" s="119"/>
      <c r="LOS126" s="119" t="s">
        <v>113</v>
      </c>
      <c r="LOT126" s="119"/>
      <c r="LOU126" s="119"/>
      <c r="LOV126" s="119"/>
      <c r="LOW126" s="119"/>
      <c r="LOX126" s="119"/>
      <c r="LOY126" s="119"/>
      <c r="LOZ126" s="119"/>
      <c r="LPA126" s="119" t="s">
        <v>113</v>
      </c>
      <c r="LPB126" s="119"/>
      <c r="LPC126" s="119"/>
      <c r="LPD126" s="119"/>
      <c r="LPE126" s="119"/>
      <c r="LPF126" s="119"/>
      <c r="LPG126" s="119"/>
      <c r="LPH126" s="119"/>
      <c r="LPI126" s="119" t="s">
        <v>113</v>
      </c>
      <c r="LPJ126" s="119"/>
      <c r="LPK126" s="119"/>
      <c r="LPL126" s="119"/>
      <c r="LPM126" s="119"/>
      <c r="LPN126" s="119"/>
      <c r="LPO126" s="119"/>
      <c r="LPP126" s="119"/>
      <c r="LPQ126" s="119" t="s">
        <v>113</v>
      </c>
      <c r="LPR126" s="119"/>
      <c r="LPS126" s="119"/>
      <c r="LPT126" s="119"/>
      <c r="LPU126" s="119"/>
      <c r="LPV126" s="119"/>
      <c r="LPW126" s="119"/>
      <c r="LPX126" s="119"/>
      <c r="LPY126" s="119" t="s">
        <v>113</v>
      </c>
      <c r="LPZ126" s="119"/>
      <c r="LQA126" s="119"/>
      <c r="LQB126" s="119"/>
      <c r="LQC126" s="119"/>
      <c r="LQD126" s="119"/>
      <c r="LQE126" s="119"/>
      <c r="LQF126" s="119"/>
      <c r="LQG126" s="119" t="s">
        <v>113</v>
      </c>
      <c r="LQH126" s="119"/>
      <c r="LQI126" s="119"/>
      <c r="LQJ126" s="119"/>
      <c r="LQK126" s="119"/>
      <c r="LQL126" s="119"/>
      <c r="LQM126" s="119"/>
      <c r="LQN126" s="119"/>
      <c r="LQO126" s="119" t="s">
        <v>113</v>
      </c>
      <c r="LQP126" s="119"/>
      <c r="LQQ126" s="119"/>
      <c r="LQR126" s="119"/>
      <c r="LQS126" s="119"/>
      <c r="LQT126" s="119"/>
      <c r="LQU126" s="119"/>
      <c r="LQV126" s="119"/>
      <c r="LQW126" s="119" t="s">
        <v>113</v>
      </c>
      <c r="LQX126" s="119"/>
      <c r="LQY126" s="119"/>
      <c r="LQZ126" s="119"/>
      <c r="LRA126" s="119"/>
      <c r="LRB126" s="119"/>
      <c r="LRC126" s="119"/>
      <c r="LRD126" s="119"/>
      <c r="LRE126" s="119" t="s">
        <v>113</v>
      </c>
      <c r="LRF126" s="119"/>
      <c r="LRG126" s="119"/>
      <c r="LRH126" s="119"/>
      <c r="LRI126" s="119"/>
      <c r="LRJ126" s="119"/>
      <c r="LRK126" s="119"/>
      <c r="LRL126" s="119"/>
      <c r="LRM126" s="119" t="s">
        <v>113</v>
      </c>
      <c r="LRN126" s="119"/>
      <c r="LRO126" s="119"/>
      <c r="LRP126" s="119"/>
      <c r="LRQ126" s="119"/>
      <c r="LRR126" s="119"/>
      <c r="LRS126" s="119"/>
      <c r="LRT126" s="119"/>
      <c r="LRU126" s="119" t="s">
        <v>113</v>
      </c>
      <c r="LRV126" s="119"/>
      <c r="LRW126" s="119"/>
      <c r="LRX126" s="119"/>
      <c r="LRY126" s="119"/>
      <c r="LRZ126" s="119"/>
      <c r="LSA126" s="119"/>
      <c r="LSB126" s="119"/>
      <c r="LSC126" s="119" t="s">
        <v>113</v>
      </c>
      <c r="LSD126" s="119"/>
      <c r="LSE126" s="119"/>
      <c r="LSF126" s="119"/>
      <c r="LSG126" s="119"/>
      <c r="LSH126" s="119"/>
      <c r="LSI126" s="119"/>
      <c r="LSJ126" s="119"/>
      <c r="LSK126" s="119" t="s">
        <v>113</v>
      </c>
      <c r="LSL126" s="119"/>
      <c r="LSM126" s="119"/>
      <c r="LSN126" s="119"/>
      <c r="LSO126" s="119"/>
      <c r="LSP126" s="119"/>
      <c r="LSQ126" s="119"/>
      <c r="LSR126" s="119"/>
      <c r="LSS126" s="119" t="s">
        <v>113</v>
      </c>
      <c r="LST126" s="119"/>
      <c r="LSU126" s="119"/>
      <c r="LSV126" s="119"/>
      <c r="LSW126" s="119"/>
      <c r="LSX126" s="119"/>
      <c r="LSY126" s="119"/>
      <c r="LSZ126" s="119"/>
      <c r="LTA126" s="119" t="s">
        <v>113</v>
      </c>
      <c r="LTB126" s="119"/>
      <c r="LTC126" s="119"/>
      <c r="LTD126" s="119"/>
      <c r="LTE126" s="119"/>
      <c r="LTF126" s="119"/>
      <c r="LTG126" s="119"/>
      <c r="LTH126" s="119"/>
      <c r="LTI126" s="119" t="s">
        <v>113</v>
      </c>
      <c r="LTJ126" s="119"/>
      <c r="LTK126" s="119"/>
      <c r="LTL126" s="119"/>
      <c r="LTM126" s="119"/>
      <c r="LTN126" s="119"/>
      <c r="LTO126" s="119"/>
      <c r="LTP126" s="119"/>
      <c r="LTQ126" s="119" t="s">
        <v>113</v>
      </c>
      <c r="LTR126" s="119"/>
      <c r="LTS126" s="119"/>
      <c r="LTT126" s="119"/>
      <c r="LTU126" s="119"/>
      <c r="LTV126" s="119"/>
      <c r="LTW126" s="119"/>
      <c r="LTX126" s="119"/>
      <c r="LTY126" s="119" t="s">
        <v>113</v>
      </c>
      <c r="LTZ126" s="119"/>
      <c r="LUA126" s="119"/>
      <c r="LUB126" s="119"/>
      <c r="LUC126" s="119"/>
      <c r="LUD126" s="119"/>
      <c r="LUE126" s="119"/>
      <c r="LUF126" s="119"/>
      <c r="LUG126" s="119" t="s">
        <v>113</v>
      </c>
      <c r="LUH126" s="119"/>
      <c r="LUI126" s="119"/>
      <c r="LUJ126" s="119"/>
      <c r="LUK126" s="119"/>
      <c r="LUL126" s="119"/>
      <c r="LUM126" s="119"/>
      <c r="LUN126" s="119"/>
      <c r="LUO126" s="119" t="s">
        <v>113</v>
      </c>
      <c r="LUP126" s="119"/>
      <c r="LUQ126" s="119"/>
      <c r="LUR126" s="119"/>
      <c r="LUS126" s="119"/>
      <c r="LUT126" s="119"/>
      <c r="LUU126" s="119"/>
      <c r="LUV126" s="119"/>
      <c r="LUW126" s="119" t="s">
        <v>113</v>
      </c>
      <c r="LUX126" s="119"/>
      <c r="LUY126" s="119"/>
      <c r="LUZ126" s="119"/>
      <c r="LVA126" s="119"/>
      <c r="LVB126" s="119"/>
      <c r="LVC126" s="119"/>
      <c r="LVD126" s="119"/>
      <c r="LVE126" s="119" t="s">
        <v>113</v>
      </c>
      <c r="LVF126" s="119"/>
      <c r="LVG126" s="119"/>
      <c r="LVH126" s="119"/>
      <c r="LVI126" s="119"/>
      <c r="LVJ126" s="119"/>
      <c r="LVK126" s="119"/>
      <c r="LVL126" s="119"/>
      <c r="LVM126" s="119" t="s">
        <v>113</v>
      </c>
      <c r="LVN126" s="119"/>
      <c r="LVO126" s="119"/>
      <c r="LVP126" s="119"/>
      <c r="LVQ126" s="119"/>
      <c r="LVR126" s="119"/>
      <c r="LVS126" s="119"/>
      <c r="LVT126" s="119"/>
      <c r="LVU126" s="119" t="s">
        <v>113</v>
      </c>
      <c r="LVV126" s="119"/>
      <c r="LVW126" s="119"/>
      <c r="LVX126" s="119"/>
      <c r="LVY126" s="119"/>
      <c r="LVZ126" s="119"/>
      <c r="LWA126" s="119"/>
      <c r="LWB126" s="119"/>
      <c r="LWC126" s="119" t="s">
        <v>113</v>
      </c>
      <c r="LWD126" s="119"/>
      <c r="LWE126" s="119"/>
      <c r="LWF126" s="119"/>
      <c r="LWG126" s="119"/>
      <c r="LWH126" s="119"/>
      <c r="LWI126" s="119"/>
      <c r="LWJ126" s="119"/>
      <c r="LWK126" s="119" t="s">
        <v>113</v>
      </c>
      <c r="LWL126" s="119"/>
      <c r="LWM126" s="119"/>
      <c r="LWN126" s="119"/>
      <c r="LWO126" s="119"/>
      <c r="LWP126" s="119"/>
      <c r="LWQ126" s="119"/>
      <c r="LWR126" s="119"/>
      <c r="LWS126" s="119" t="s">
        <v>113</v>
      </c>
      <c r="LWT126" s="119"/>
      <c r="LWU126" s="119"/>
      <c r="LWV126" s="119"/>
      <c r="LWW126" s="119"/>
      <c r="LWX126" s="119"/>
      <c r="LWY126" s="119"/>
      <c r="LWZ126" s="119"/>
      <c r="LXA126" s="119" t="s">
        <v>113</v>
      </c>
      <c r="LXB126" s="119"/>
      <c r="LXC126" s="119"/>
      <c r="LXD126" s="119"/>
      <c r="LXE126" s="119"/>
      <c r="LXF126" s="119"/>
      <c r="LXG126" s="119"/>
      <c r="LXH126" s="119"/>
      <c r="LXI126" s="119" t="s">
        <v>113</v>
      </c>
      <c r="LXJ126" s="119"/>
      <c r="LXK126" s="119"/>
      <c r="LXL126" s="119"/>
      <c r="LXM126" s="119"/>
      <c r="LXN126" s="119"/>
      <c r="LXO126" s="119"/>
      <c r="LXP126" s="119"/>
      <c r="LXQ126" s="119" t="s">
        <v>113</v>
      </c>
      <c r="LXR126" s="119"/>
      <c r="LXS126" s="119"/>
      <c r="LXT126" s="119"/>
      <c r="LXU126" s="119"/>
      <c r="LXV126" s="119"/>
      <c r="LXW126" s="119"/>
      <c r="LXX126" s="119"/>
      <c r="LXY126" s="119" t="s">
        <v>113</v>
      </c>
      <c r="LXZ126" s="119"/>
      <c r="LYA126" s="119"/>
      <c r="LYB126" s="119"/>
      <c r="LYC126" s="119"/>
      <c r="LYD126" s="119"/>
      <c r="LYE126" s="119"/>
      <c r="LYF126" s="119"/>
      <c r="LYG126" s="119" t="s">
        <v>113</v>
      </c>
      <c r="LYH126" s="119"/>
      <c r="LYI126" s="119"/>
      <c r="LYJ126" s="119"/>
      <c r="LYK126" s="119"/>
      <c r="LYL126" s="119"/>
      <c r="LYM126" s="119"/>
      <c r="LYN126" s="119"/>
      <c r="LYO126" s="119" t="s">
        <v>113</v>
      </c>
      <c r="LYP126" s="119"/>
      <c r="LYQ126" s="119"/>
      <c r="LYR126" s="119"/>
      <c r="LYS126" s="119"/>
      <c r="LYT126" s="119"/>
      <c r="LYU126" s="119"/>
      <c r="LYV126" s="119"/>
      <c r="LYW126" s="119" t="s">
        <v>113</v>
      </c>
      <c r="LYX126" s="119"/>
      <c r="LYY126" s="119"/>
      <c r="LYZ126" s="119"/>
      <c r="LZA126" s="119"/>
      <c r="LZB126" s="119"/>
      <c r="LZC126" s="119"/>
      <c r="LZD126" s="119"/>
      <c r="LZE126" s="119" t="s">
        <v>113</v>
      </c>
      <c r="LZF126" s="119"/>
      <c r="LZG126" s="119"/>
      <c r="LZH126" s="119"/>
      <c r="LZI126" s="119"/>
      <c r="LZJ126" s="119"/>
      <c r="LZK126" s="119"/>
      <c r="LZL126" s="119"/>
      <c r="LZM126" s="119" t="s">
        <v>113</v>
      </c>
      <c r="LZN126" s="119"/>
      <c r="LZO126" s="119"/>
      <c r="LZP126" s="119"/>
      <c r="LZQ126" s="119"/>
      <c r="LZR126" s="119"/>
      <c r="LZS126" s="119"/>
      <c r="LZT126" s="119"/>
      <c r="LZU126" s="119" t="s">
        <v>113</v>
      </c>
      <c r="LZV126" s="119"/>
      <c r="LZW126" s="119"/>
      <c r="LZX126" s="119"/>
      <c r="LZY126" s="119"/>
      <c r="LZZ126" s="119"/>
      <c r="MAA126" s="119"/>
      <c r="MAB126" s="119"/>
      <c r="MAC126" s="119" t="s">
        <v>113</v>
      </c>
      <c r="MAD126" s="119"/>
      <c r="MAE126" s="119"/>
      <c r="MAF126" s="119"/>
      <c r="MAG126" s="119"/>
      <c r="MAH126" s="119"/>
      <c r="MAI126" s="119"/>
      <c r="MAJ126" s="119"/>
      <c r="MAK126" s="119" t="s">
        <v>113</v>
      </c>
      <c r="MAL126" s="119"/>
      <c r="MAM126" s="119"/>
      <c r="MAN126" s="119"/>
      <c r="MAO126" s="119"/>
      <c r="MAP126" s="119"/>
      <c r="MAQ126" s="119"/>
      <c r="MAR126" s="119"/>
      <c r="MAS126" s="119" t="s">
        <v>113</v>
      </c>
      <c r="MAT126" s="119"/>
      <c r="MAU126" s="119"/>
      <c r="MAV126" s="119"/>
      <c r="MAW126" s="119"/>
      <c r="MAX126" s="119"/>
      <c r="MAY126" s="119"/>
      <c r="MAZ126" s="119"/>
      <c r="MBA126" s="119" t="s">
        <v>113</v>
      </c>
      <c r="MBB126" s="119"/>
      <c r="MBC126" s="119"/>
      <c r="MBD126" s="119"/>
      <c r="MBE126" s="119"/>
      <c r="MBF126" s="119"/>
      <c r="MBG126" s="119"/>
      <c r="MBH126" s="119"/>
      <c r="MBI126" s="119" t="s">
        <v>113</v>
      </c>
      <c r="MBJ126" s="119"/>
      <c r="MBK126" s="119"/>
      <c r="MBL126" s="119"/>
      <c r="MBM126" s="119"/>
      <c r="MBN126" s="119"/>
      <c r="MBO126" s="119"/>
      <c r="MBP126" s="119"/>
      <c r="MBQ126" s="119" t="s">
        <v>113</v>
      </c>
      <c r="MBR126" s="119"/>
      <c r="MBS126" s="119"/>
      <c r="MBT126" s="119"/>
      <c r="MBU126" s="119"/>
      <c r="MBV126" s="119"/>
      <c r="MBW126" s="119"/>
      <c r="MBX126" s="119"/>
      <c r="MBY126" s="119" t="s">
        <v>113</v>
      </c>
      <c r="MBZ126" s="119"/>
      <c r="MCA126" s="119"/>
      <c r="MCB126" s="119"/>
      <c r="MCC126" s="119"/>
      <c r="MCD126" s="119"/>
      <c r="MCE126" s="119"/>
      <c r="MCF126" s="119"/>
      <c r="MCG126" s="119" t="s">
        <v>113</v>
      </c>
      <c r="MCH126" s="119"/>
      <c r="MCI126" s="119"/>
      <c r="MCJ126" s="119"/>
      <c r="MCK126" s="119"/>
      <c r="MCL126" s="119"/>
      <c r="MCM126" s="119"/>
      <c r="MCN126" s="119"/>
      <c r="MCO126" s="119" t="s">
        <v>113</v>
      </c>
      <c r="MCP126" s="119"/>
      <c r="MCQ126" s="119"/>
      <c r="MCR126" s="119"/>
      <c r="MCS126" s="119"/>
      <c r="MCT126" s="119"/>
      <c r="MCU126" s="119"/>
      <c r="MCV126" s="119"/>
      <c r="MCW126" s="119" t="s">
        <v>113</v>
      </c>
      <c r="MCX126" s="119"/>
      <c r="MCY126" s="119"/>
      <c r="MCZ126" s="119"/>
      <c r="MDA126" s="119"/>
      <c r="MDB126" s="119"/>
      <c r="MDC126" s="119"/>
      <c r="MDD126" s="119"/>
      <c r="MDE126" s="119" t="s">
        <v>113</v>
      </c>
      <c r="MDF126" s="119"/>
      <c r="MDG126" s="119"/>
      <c r="MDH126" s="119"/>
      <c r="MDI126" s="119"/>
      <c r="MDJ126" s="119"/>
      <c r="MDK126" s="119"/>
      <c r="MDL126" s="119"/>
      <c r="MDM126" s="119" t="s">
        <v>113</v>
      </c>
      <c r="MDN126" s="119"/>
      <c r="MDO126" s="119"/>
      <c r="MDP126" s="119"/>
      <c r="MDQ126" s="119"/>
      <c r="MDR126" s="119"/>
      <c r="MDS126" s="119"/>
      <c r="MDT126" s="119"/>
      <c r="MDU126" s="119" t="s">
        <v>113</v>
      </c>
      <c r="MDV126" s="119"/>
      <c r="MDW126" s="119"/>
      <c r="MDX126" s="119"/>
      <c r="MDY126" s="119"/>
      <c r="MDZ126" s="119"/>
      <c r="MEA126" s="119"/>
      <c r="MEB126" s="119"/>
      <c r="MEC126" s="119" t="s">
        <v>113</v>
      </c>
      <c r="MED126" s="119"/>
      <c r="MEE126" s="119"/>
      <c r="MEF126" s="119"/>
      <c r="MEG126" s="119"/>
      <c r="MEH126" s="119"/>
      <c r="MEI126" s="119"/>
      <c r="MEJ126" s="119"/>
      <c r="MEK126" s="119" t="s">
        <v>113</v>
      </c>
      <c r="MEL126" s="119"/>
      <c r="MEM126" s="119"/>
      <c r="MEN126" s="119"/>
      <c r="MEO126" s="119"/>
      <c r="MEP126" s="119"/>
      <c r="MEQ126" s="119"/>
      <c r="MER126" s="119"/>
      <c r="MES126" s="119" t="s">
        <v>113</v>
      </c>
      <c r="MET126" s="119"/>
      <c r="MEU126" s="119"/>
      <c r="MEV126" s="119"/>
      <c r="MEW126" s="119"/>
      <c r="MEX126" s="119"/>
      <c r="MEY126" s="119"/>
      <c r="MEZ126" s="119"/>
      <c r="MFA126" s="119" t="s">
        <v>113</v>
      </c>
      <c r="MFB126" s="119"/>
      <c r="MFC126" s="119"/>
      <c r="MFD126" s="119"/>
      <c r="MFE126" s="119"/>
      <c r="MFF126" s="119"/>
      <c r="MFG126" s="119"/>
      <c r="MFH126" s="119"/>
      <c r="MFI126" s="119" t="s">
        <v>113</v>
      </c>
      <c r="MFJ126" s="119"/>
      <c r="MFK126" s="119"/>
      <c r="MFL126" s="119"/>
      <c r="MFM126" s="119"/>
      <c r="MFN126" s="119"/>
      <c r="MFO126" s="119"/>
      <c r="MFP126" s="119"/>
      <c r="MFQ126" s="119" t="s">
        <v>113</v>
      </c>
      <c r="MFR126" s="119"/>
      <c r="MFS126" s="119"/>
      <c r="MFT126" s="119"/>
      <c r="MFU126" s="119"/>
      <c r="MFV126" s="119"/>
      <c r="MFW126" s="119"/>
      <c r="MFX126" s="119"/>
      <c r="MFY126" s="119" t="s">
        <v>113</v>
      </c>
      <c r="MFZ126" s="119"/>
      <c r="MGA126" s="119"/>
      <c r="MGB126" s="119"/>
      <c r="MGC126" s="119"/>
      <c r="MGD126" s="119"/>
      <c r="MGE126" s="119"/>
      <c r="MGF126" s="119"/>
      <c r="MGG126" s="119" t="s">
        <v>113</v>
      </c>
      <c r="MGH126" s="119"/>
      <c r="MGI126" s="119"/>
      <c r="MGJ126" s="119"/>
      <c r="MGK126" s="119"/>
      <c r="MGL126" s="119"/>
      <c r="MGM126" s="119"/>
      <c r="MGN126" s="119"/>
      <c r="MGO126" s="119" t="s">
        <v>113</v>
      </c>
      <c r="MGP126" s="119"/>
      <c r="MGQ126" s="119"/>
      <c r="MGR126" s="119"/>
      <c r="MGS126" s="119"/>
      <c r="MGT126" s="119"/>
      <c r="MGU126" s="119"/>
      <c r="MGV126" s="119"/>
      <c r="MGW126" s="119" t="s">
        <v>113</v>
      </c>
      <c r="MGX126" s="119"/>
      <c r="MGY126" s="119"/>
      <c r="MGZ126" s="119"/>
      <c r="MHA126" s="119"/>
      <c r="MHB126" s="119"/>
      <c r="MHC126" s="119"/>
      <c r="MHD126" s="119"/>
      <c r="MHE126" s="119" t="s">
        <v>113</v>
      </c>
      <c r="MHF126" s="119"/>
      <c r="MHG126" s="119"/>
      <c r="MHH126" s="119"/>
      <c r="MHI126" s="119"/>
      <c r="MHJ126" s="119"/>
      <c r="MHK126" s="119"/>
      <c r="MHL126" s="119"/>
      <c r="MHM126" s="119" t="s">
        <v>113</v>
      </c>
      <c r="MHN126" s="119"/>
      <c r="MHO126" s="119"/>
      <c r="MHP126" s="119"/>
      <c r="MHQ126" s="119"/>
      <c r="MHR126" s="119"/>
      <c r="MHS126" s="119"/>
      <c r="MHT126" s="119"/>
      <c r="MHU126" s="119" t="s">
        <v>113</v>
      </c>
      <c r="MHV126" s="119"/>
      <c r="MHW126" s="119"/>
      <c r="MHX126" s="119"/>
      <c r="MHY126" s="119"/>
      <c r="MHZ126" s="119"/>
      <c r="MIA126" s="119"/>
      <c r="MIB126" s="119"/>
      <c r="MIC126" s="119" t="s">
        <v>113</v>
      </c>
      <c r="MID126" s="119"/>
      <c r="MIE126" s="119"/>
      <c r="MIF126" s="119"/>
      <c r="MIG126" s="119"/>
      <c r="MIH126" s="119"/>
      <c r="MII126" s="119"/>
      <c r="MIJ126" s="119"/>
      <c r="MIK126" s="119" t="s">
        <v>113</v>
      </c>
      <c r="MIL126" s="119"/>
      <c r="MIM126" s="119"/>
      <c r="MIN126" s="119"/>
      <c r="MIO126" s="119"/>
      <c r="MIP126" s="119"/>
      <c r="MIQ126" s="119"/>
      <c r="MIR126" s="119"/>
      <c r="MIS126" s="119" t="s">
        <v>113</v>
      </c>
      <c r="MIT126" s="119"/>
      <c r="MIU126" s="119"/>
      <c r="MIV126" s="119"/>
      <c r="MIW126" s="119"/>
      <c r="MIX126" s="119"/>
      <c r="MIY126" s="119"/>
      <c r="MIZ126" s="119"/>
      <c r="MJA126" s="119" t="s">
        <v>113</v>
      </c>
      <c r="MJB126" s="119"/>
      <c r="MJC126" s="119"/>
      <c r="MJD126" s="119"/>
      <c r="MJE126" s="119"/>
      <c r="MJF126" s="119"/>
      <c r="MJG126" s="119"/>
      <c r="MJH126" s="119"/>
      <c r="MJI126" s="119" t="s">
        <v>113</v>
      </c>
      <c r="MJJ126" s="119"/>
      <c r="MJK126" s="119"/>
      <c r="MJL126" s="119"/>
      <c r="MJM126" s="119"/>
      <c r="MJN126" s="119"/>
      <c r="MJO126" s="119"/>
      <c r="MJP126" s="119"/>
      <c r="MJQ126" s="119" t="s">
        <v>113</v>
      </c>
      <c r="MJR126" s="119"/>
      <c r="MJS126" s="119"/>
      <c r="MJT126" s="119"/>
      <c r="MJU126" s="119"/>
      <c r="MJV126" s="119"/>
      <c r="MJW126" s="119"/>
      <c r="MJX126" s="119"/>
      <c r="MJY126" s="119" t="s">
        <v>113</v>
      </c>
      <c r="MJZ126" s="119"/>
      <c r="MKA126" s="119"/>
      <c r="MKB126" s="119"/>
      <c r="MKC126" s="119"/>
      <c r="MKD126" s="119"/>
      <c r="MKE126" s="119"/>
      <c r="MKF126" s="119"/>
      <c r="MKG126" s="119" t="s">
        <v>113</v>
      </c>
      <c r="MKH126" s="119"/>
      <c r="MKI126" s="119"/>
      <c r="MKJ126" s="119"/>
      <c r="MKK126" s="119"/>
      <c r="MKL126" s="119"/>
      <c r="MKM126" s="119"/>
      <c r="MKN126" s="119"/>
      <c r="MKO126" s="119" t="s">
        <v>113</v>
      </c>
      <c r="MKP126" s="119"/>
      <c r="MKQ126" s="119"/>
      <c r="MKR126" s="119"/>
      <c r="MKS126" s="119"/>
      <c r="MKT126" s="119"/>
      <c r="MKU126" s="119"/>
      <c r="MKV126" s="119"/>
      <c r="MKW126" s="119" t="s">
        <v>113</v>
      </c>
      <c r="MKX126" s="119"/>
      <c r="MKY126" s="119"/>
      <c r="MKZ126" s="119"/>
      <c r="MLA126" s="119"/>
      <c r="MLB126" s="119"/>
      <c r="MLC126" s="119"/>
      <c r="MLD126" s="119"/>
      <c r="MLE126" s="119" t="s">
        <v>113</v>
      </c>
      <c r="MLF126" s="119"/>
      <c r="MLG126" s="119"/>
      <c r="MLH126" s="119"/>
      <c r="MLI126" s="119"/>
      <c r="MLJ126" s="119"/>
      <c r="MLK126" s="119"/>
      <c r="MLL126" s="119"/>
      <c r="MLM126" s="119" t="s">
        <v>113</v>
      </c>
      <c r="MLN126" s="119"/>
      <c r="MLO126" s="119"/>
      <c r="MLP126" s="119"/>
      <c r="MLQ126" s="119"/>
      <c r="MLR126" s="119"/>
      <c r="MLS126" s="119"/>
      <c r="MLT126" s="119"/>
      <c r="MLU126" s="119" t="s">
        <v>113</v>
      </c>
      <c r="MLV126" s="119"/>
      <c r="MLW126" s="119"/>
      <c r="MLX126" s="119"/>
      <c r="MLY126" s="119"/>
      <c r="MLZ126" s="119"/>
      <c r="MMA126" s="119"/>
      <c r="MMB126" s="119"/>
      <c r="MMC126" s="119" t="s">
        <v>113</v>
      </c>
      <c r="MMD126" s="119"/>
      <c r="MME126" s="119"/>
      <c r="MMF126" s="119"/>
      <c r="MMG126" s="119"/>
      <c r="MMH126" s="119"/>
      <c r="MMI126" s="119"/>
      <c r="MMJ126" s="119"/>
      <c r="MMK126" s="119" t="s">
        <v>113</v>
      </c>
      <c r="MML126" s="119"/>
      <c r="MMM126" s="119"/>
      <c r="MMN126" s="119"/>
      <c r="MMO126" s="119"/>
      <c r="MMP126" s="119"/>
      <c r="MMQ126" s="119"/>
      <c r="MMR126" s="119"/>
      <c r="MMS126" s="119" t="s">
        <v>113</v>
      </c>
      <c r="MMT126" s="119"/>
      <c r="MMU126" s="119"/>
      <c r="MMV126" s="119"/>
      <c r="MMW126" s="119"/>
      <c r="MMX126" s="119"/>
      <c r="MMY126" s="119"/>
      <c r="MMZ126" s="119"/>
      <c r="MNA126" s="119" t="s">
        <v>113</v>
      </c>
      <c r="MNB126" s="119"/>
      <c r="MNC126" s="119"/>
      <c r="MND126" s="119"/>
      <c r="MNE126" s="119"/>
      <c r="MNF126" s="119"/>
      <c r="MNG126" s="119"/>
      <c r="MNH126" s="119"/>
      <c r="MNI126" s="119" t="s">
        <v>113</v>
      </c>
      <c r="MNJ126" s="119"/>
      <c r="MNK126" s="119"/>
      <c r="MNL126" s="119"/>
      <c r="MNM126" s="119"/>
      <c r="MNN126" s="119"/>
      <c r="MNO126" s="119"/>
      <c r="MNP126" s="119"/>
      <c r="MNQ126" s="119" t="s">
        <v>113</v>
      </c>
      <c r="MNR126" s="119"/>
      <c r="MNS126" s="119"/>
      <c r="MNT126" s="119"/>
      <c r="MNU126" s="119"/>
      <c r="MNV126" s="119"/>
      <c r="MNW126" s="119"/>
      <c r="MNX126" s="119"/>
      <c r="MNY126" s="119" t="s">
        <v>113</v>
      </c>
      <c r="MNZ126" s="119"/>
      <c r="MOA126" s="119"/>
      <c r="MOB126" s="119"/>
      <c r="MOC126" s="119"/>
      <c r="MOD126" s="119"/>
      <c r="MOE126" s="119"/>
      <c r="MOF126" s="119"/>
      <c r="MOG126" s="119" t="s">
        <v>113</v>
      </c>
      <c r="MOH126" s="119"/>
      <c r="MOI126" s="119"/>
      <c r="MOJ126" s="119"/>
      <c r="MOK126" s="119"/>
      <c r="MOL126" s="119"/>
      <c r="MOM126" s="119"/>
      <c r="MON126" s="119"/>
      <c r="MOO126" s="119" t="s">
        <v>113</v>
      </c>
      <c r="MOP126" s="119"/>
      <c r="MOQ126" s="119"/>
      <c r="MOR126" s="119"/>
      <c r="MOS126" s="119"/>
      <c r="MOT126" s="119"/>
      <c r="MOU126" s="119"/>
      <c r="MOV126" s="119"/>
      <c r="MOW126" s="119" t="s">
        <v>113</v>
      </c>
      <c r="MOX126" s="119"/>
      <c r="MOY126" s="119"/>
      <c r="MOZ126" s="119"/>
      <c r="MPA126" s="119"/>
      <c r="MPB126" s="119"/>
      <c r="MPC126" s="119"/>
      <c r="MPD126" s="119"/>
      <c r="MPE126" s="119" t="s">
        <v>113</v>
      </c>
      <c r="MPF126" s="119"/>
      <c r="MPG126" s="119"/>
      <c r="MPH126" s="119"/>
      <c r="MPI126" s="119"/>
      <c r="MPJ126" s="119"/>
      <c r="MPK126" s="119"/>
      <c r="MPL126" s="119"/>
      <c r="MPM126" s="119" t="s">
        <v>113</v>
      </c>
      <c r="MPN126" s="119"/>
      <c r="MPO126" s="119"/>
      <c r="MPP126" s="119"/>
      <c r="MPQ126" s="119"/>
      <c r="MPR126" s="119"/>
      <c r="MPS126" s="119"/>
      <c r="MPT126" s="119"/>
      <c r="MPU126" s="119" t="s">
        <v>113</v>
      </c>
      <c r="MPV126" s="119"/>
      <c r="MPW126" s="119"/>
      <c r="MPX126" s="119"/>
      <c r="MPY126" s="119"/>
      <c r="MPZ126" s="119"/>
      <c r="MQA126" s="119"/>
      <c r="MQB126" s="119"/>
      <c r="MQC126" s="119" t="s">
        <v>113</v>
      </c>
      <c r="MQD126" s="119"/>
      <c r="MQE126" s="119"/>
      <c r="MQF126" s="119"/>
      <c r="MQG126" s="119"/>
      <c r="MQH126" s="119"/>
      <c r="MQI126" s="119"/>
      <c r="MQJ126" s="119"/>
      <c r="MQK126" s="119" t="s">
        <v>113</v>
      </c>
      <c r="MQL126" s="119"/>
      <c r="MQM126" s="119"/>
      <c r="MQN126" s="119"/>
      <c r="MQO126" s="119"/>
      <c r="MQP126" s="119"/>
      <c r="MQQ126" s="119"/>
      <c r="MQR126" s="119"/>
      <c r="MQS126" s="119" t="s">
        <v>113</v>
      </c>
      <c r="MQT126" s="119"/>
      <c r="MQU126" s="119"/>
      <c r="MQV126" s="119"/>
      <c r="MQW126" s="119"/>
      <c r="MQX126" s="119"/>
      <c r="MQY126" s="119"/>
      <c r="MQZ126" s="119"/>
      <c r="MRA126" s="119" t="s">
        <v>113</v>
      </c>
      <c r="MRB126" s="119"/>
      <c r="MRC126" s="119"/>
      <c r="MRD126" s="119"/>
      <c r="MRE126" s="119"/>
      <c r="MRF126" s="119"/>
      <c r="MRG126" s="119"/>
      <c r="MRH126" s="119"/>
      <c r="MRI126" s="119" t="s">
        <v>113</v>
      </c>
      <c r="MRJ126" s="119"/>
      <c r="MRK126" s="119"/>
      <c r="MRL126" s="119"/>
      <c r="MRM126" s="119"/>
      <c r="MRN126" s="119"/>
      <c r="MRO126" s="119"/>
      <c r="MRP126" s="119"/>
      <c r="MRQ126" s="119" t="s">
        <v>113</v>
      </c>
      <c r="MRR126" s="119"/>
      <c r="MRS126" s="119"/>
      <c r="MRT126" s="119"/>
      <c r="MRU126" s="119"/>
      <c r="MRV126" s="119"/>
      <c r="MRW126" s="119"/>
      <c r="MRX126" s="119"/>
      <c r="MRY126" s="119" t="s">
        <v>113</v>
      </c>
      <c r="MRZ126" s="119"/>
      <c r="MSA126" s="119"/>
      <c r="MSB126" s="119"/>
      <c r="MSC126" s="119"/>
      <c r="MSD126" s="119"/>
      <c r="MSE126" s="119"/>
      <c r="MSF126" s="119"/>
      <c r="MSG126" s="119" t="s">
        <v>113</v>
      </c>
      <c r="MSH126" s="119"/>
      <c r="MSI126" s="119"/>
      <c r="MSJ126" s="119"/>
      <c r="MSK126" s="119"/>
      <c r="MSL126" s="119"/>
      <c r="MSM126" s="119"/>
      <c r="MSN126" s="119"/>
      <c r="MSO126" s="119" t="s">
        <v>113</v>
      </c>
      <c r="MSP126" s="119"/>
      <c r="MSQ126" s="119"/>
      <c r="MSR126" s="119"/>
      <c r="MSS126" s="119"/>
      <c r="MST126" s="119"/>
      <c r="MSU126" s="119"/>
      <c r="MSV126" s="119"/>
      <c r="MSW126" s="119" t="s">
        <v>113</v>
      </c>
      <c r="MSX126" s="119"/>
      <c r="MSY126" s="119"/>
      <c r="MSZ126" s="119"/>
      <c r="MTA126" s="119"/>
      <c r="MTB126" s="119"/>
      <c r="MTC126" s="119"/>
      <c r="MTD126" s="119"/>
      <c r="MTE126" s="119" t="s">
        <v>113</v>
      </c>
      <c r="MTF126" s="119"/>
      <c r="MTG126" s="119"/>
      <c r="MTH126" s="119"/>
      <c r="MTI126" s="119"/>
      <c r="MTJ126" s="119"/>
      <c r="MTK126" s="119"/>
      <c r="MTL126" s="119"/>
      <c r="MTM126" s="119" t="s">
        <v>113</v>
      </c>
      <c r="MTN126" s="119"/>
      <c r="MTO126" s="119"/>
      <c r="MTP126" s="119"/>
      <c r="MTQ126" s="119"/>
      <c r="MTR126" s="119"/>
      <c r="MTS126" s="119"/>
      <c r="MTT126" s="119"/>
      <c r="MTU126" s="119" t="s">
        <v>113</v>
      </c>
      <c r="MTV126" s="119"/>
      <c r="MTW126" s="119"/>
      <c r="MTX126" s="119"/>
      <c r="MTY126" s="119"/>
      <c r="MTZ126" s="119"/>
      <c r="MUA126" s="119"/>
      <c r="MUB126" s="119"/>
      <c r="MUC126" s="119" t="s">
        <v>113</v>
      </c>
      <c r="MUD126" s="119"/>
      <c r="MUE126" s="119"/>
      <c r="MUF126" s="119"/>
      <c r="MUG126" s="119"/>
      <c r="MUH126" s="119"/>
      <c r="MUI126" s="119"/>
      <c r="MUJ126" s="119"/>
      <c r="MUK126" s="119" t="s">
        <v>113</v>
      </c>
      <c r="MUL126" s="119"/>
      <c r="MUM126" s="119"/>
      <c r="MUN126" s="119"/>
      <c r="MUO126" s="119"/>
      <c r="MUP126" s="119"/>
      <c r="MUQ126" s="119"/>
      <c r="MUR126" s="119"/>
      <c r="MUS126" s="119" t="s">
        <v>113</v>
      </c>
      <c r="MUT126" s="119"/>
      <c r="MUU126" s="119"/>
      <c r="MUV126" s="119"/>
      <c r="MUW126" s="119"/>
      <c r="MUX126" s="119"/>
      <c r="MUY126" s="119"/>
      <c r="MUZ126" s="119"/>
      <c r="MVA126" s="119" t="s">
        <v>113</v>
      </c>
      <c r="MVB126" s="119"/>
      <c r="MVC126" s="119"/>
      <c r="MVD126" s="119"/>
      <c r="MVE126" s="119"/>
      <c r="MVF126" s="119"/>
      <c r="MVG126" s="119"/>
      <c r="MVH126" s="119"/>
      <c r="MVI126" s="119" t="s">
        <v>113</v>
      </c>
      <c r="MVJ126" s="119"/>
      <c r="MVK126" s="119"/>
      <c r="MVL126" s="119"/>
      <c r="MVM126" s="119"/>
      <c r="MVN126" s="119"/>
      <c r="MVO126" s="119"/>
      <c r="MVP126" s="119"/>
      <c r="MVQ126" s="119" t="s">
        <v>113</v>
      </c>
      <c r="MVR126" s="119"/>
      <c r="MVS126" s="119"/>
      <c r="MVT126" s="119"/>
      <c r="MVU126" s="119"/>
      <c r="MVV126" s="119"/>
      <c r="MVW126" s="119"/>
      <c r="MVX126" s="119"/>
      <c r="MVY126" s="119" t="s">
        <v>113</v>
      </c>
      <c r="MVZ126" s="119"/>
      <c r="MWA126" s="119"/>
      <c r="MWB126" s="119"/>
      <c r="MWC126" s="119"/>
      <c r="MWD126" s="119"/>
      <c r="MWE126" s="119"/>
      <c r="MWF126" s="119"/>
      <c r="MWG126" s="119" t="s">
        <v>113</v>
      </c>
      <c r="MWH126" s="119"/>
      <c r="MWI126" s="119"/>
      <c r="MWJ126" s="119"/>
      <c r="MWK126" s="119"/>
      <c r="MWL126" s="119"/>
      <c r="MWM126" s="119"/>
      <c r="MWN126" s="119"/>
      <c r="MWO126" s="119" t="s">
        <v>113</v>
      </c>
      <c r="MWP126" s="119"/>
      <c r="MWQ126" s="119"/>
      <c r="MWR126" s="119"/>
      <c r="MWS126" s="119"/>
      <c r="MWT126" s="119"/>
      <c r="MWU126" s="119"/>
      <c r="MWV126" s="119"/>
      <c r="MWW126" s="119" t="s">
        <v>113</v>
      </c>
      <c r="MWX126" s="119"/>
      <c r="MWY126" s="119"/>
      <c r="MWZ126" s="119"/>
      <c r="MXA126" s="119"/>
      <c r="MXB126" s="119"/>
      <c r="MXC126" s="119"/>
      <c r="MXD126" s="119"/>
      <c r="MXE126" s="119" t="s">
        <v>113</v>
      </c>
      <c r="MXF126" s="119"/>
      <c r="MXG126" s="119"/>
      <c r="MXH126" s="119"/>
      <c r="MXI126" s="119"/>
      <c r="MXJ126" s="119"/>
      <c r="MXK126" s="119"/>
      <c r="MXL126" s="119"/>
      <c r="MXM126" s="119" t="s">
        <v>113</v>
      </c>
      <c r="MXN126" s="119"/>
      <c r="MXO126" s="119"/>
      <c r="MXP126" s="119"/>
      <c r="MXQ126" s="119"/>
      <c r="MXR126" s="119"/>
      <c r="MXS126" s="119"/>
      <c r="MXT126" s="119"/>
      <c r="MXU126" s="119" t="s">
        <v>113</v>
      </c>
      <c r="MXV126" s="119"/>
      <c r="MXW126" s="119"/>
      <c r="MXX126" s="119"/>
      <c r="MXY126" s="119"/>
      <c r="MXZ126" s="119"/>
      <c r="MYA126" s="119"/>
      <c r="MYB126" s="119"/>
      <c r="MYC126" s="119" t="s">
        <v>113</v>
      </c>
      <c r="MYD126" s="119"/>
      <c r="MYE126" s="119"/>
      <c r="MYF126" s="119"/>
      <c r="MYG126" s="119"/>
      <c r="MYH126" s="119"/>
      <c r="MYI126" s="119"/>
      <c r="MYJ126" s="119"/>
      <c r="MYK126" s="119" t="s">
        <v>113</v>
      </c>
      <c r="MYL126" s="119"/>
      <c r="MYM126" s="119"/>
      <c r="MYN126" s="119"/>
      <c r="MYO126" s="119"/>
      <c r="MYP126" s="119"/>
      <c r="MYQ126" s="119"/>
      <c r="MYR126" s="119"/>
      <c r="MYS126" s="119" t="s">
        <v>113</v>
      </c>
      <c r="MYT126" s="119"/>
      <c r="MYU126" s="119"/>
      <c r="MYV126" s="119"/>
      <c r="MYW126" s="119"/>
      <c r="MYX126" s="119"/>
      <c r="MYY126" s="119"/>
      <c r="MYZ126" s="119"/>
      <c r="MZA126" s="119" t="s">
        <v>113</v>
      </c>
      <c r="MZB126" s="119"/>
      <c r="MZC126" s="119"/>
      <c r="MZD126" s="119"/>
      <c r="MZE126" s="119"/>
      <c r="MZF126" s="119"/>
      <c r="MZG126" s="119"/>
      <c r="MZH126" s="119"/>
      <c r="MZI126" s="119" t="s">
        <v>113</v>
      </c>
      <c r="MZJ126" s="119"/>
      <c r="MZK126" s="119"/>
      <c r="MZL126" s="119"/>
      <c r="MZM126" s="119"/>
      <c r="MZN126" s="119"/>
      <c r="MZO126" s="119"/>
      <c r="MZP126" s="119"/>
      <c r="MZQ126" s="119" t="s">
        <v>113</v>
      </c>
      <c r="MZR126" s="119"/>
      <c r="MZS126" s="119"/>
      <c r="MZT126" s="119"/>
      <c r="MZU126" s="119"/>
      <c r="MZV126" s="119"/>
      <c r="MZW126" s="119"/>
      <c r="MZX126" s="119"/>
      <c r="MZY126" s="119" t="s">
        <v>113</v>
      </c>
      <c r="MZZ126" s="119"/>
      <c r="NAA126" s="119"/>
      <c r="NAB126" s="119"/>
      <c r="NAC126" s="119"/>
      <c r="NAD126" s="119"/>
      <c r="NAE126" s="119"/>
      <c r="NAF126" s="119"/>
      <c r="NAG126" s="119" t="s">
        <v>113</v>
      </c>
      <c r="NAH126" s="119"/>
      <c r="NAI126" s="119"/>
      <c r="NAJ126" s="119"/>
      <c r="NAK126" s="119"/>
      <c r="NAL126" s="119"/>
      <c r="NAM126" s="119"/>
      <c r="NAN126" s="119"/>
      <c r="NAO126" s="119" t="s">
        <v>113</v>
      </c>
      <c r="NAP126" s="119"/>
      <c r="NAQ126" s="119"/>
      <c r="NAR126" s="119"/>
      <c r="NAS126" s="119"/>
      <c r="NAT126" s="119"/>
      <c r="NAU126" s="119"/>
      <c r="NAV126" s="119"/>
      <c r="NAW126" s="119" t="s">
        <v>113</v>
      </c>
      <c r="NAX126" s="119"/>
      <c r="NAY126" s="119"/>
      <c r="NAZ126" s="119"/>
      <c r="NBA126" s="119"/>
      <c r="NBB126" s="119"/>
      <c r="NBC126" s="119"/>
      <c r="NBD126" s="119"/>
      <c r="NBE126" s="119" t="s">
        <v>113</v>
      </c>
      <c r="NBF126" s="119"/>
      <c r="NBG126" s="119"/>
      <c r="NBH126" s="119"/>
      <c r="NBI126" s="119"/>
      <c r="NBJ126" s="119"/>
      <c r="NBK126" s="119"/>
      <c r="NBL126" s="119"/>
      <c r="NBM126" s="119" t="s">
        <v>113</v>
      </c>
      <c r="NBN126" s="119"/>
      <c r="NBO126" s="119"/>
      <c r="NBP126" s="119"/>
      <c r="NBQ126" s="119"/>
      <c r="NBR126" s="119"/>
      <c r="NBS126" s="119"/>
      <c r="NBT126" s="119"/>
      <c r="NBU126" s="119" t="s">
        <v>113</v>
      </c>
      <c r="NBV126" s="119"/>
      <c r="NBW126" s="119"/>
      <c r="NBX126" s="119"/>
      <c r="NBY126" s="119"/>
      <c r="NBZ126" s="119"/>
      <c r="NCA126" s="119"/>
      <c r="NCB126" s="119"/>
      <c r="NCC126" s="119" t="s">
        <v>113</v>
      </c>
      <c r="NCD126" s="119"/>
      <c r="NCE126" s="119"/>
      <c r="NCF126" s="119"/>
      <c r="NCG126" s="119"/>
      <c r="NCH126" s="119"/>
      <c r="NCI126" s="119"/>
      <c r="NCJ126" s="119"/>
      <c r="NCK126" s="119" t="s">
        <v>113</v>
      </c>
      <c r="NCL126" s="119"/>
      <c r="NCM126" s="119"/>
      <c r="NCN126" s="119"/>
      <c r="NCO126" s="119"/>
      <c r="NCP126" s="119"/>
      <c r="NCQ126" s="119"/>
      <c r="NCR126" s="119"/>
      <c r="NCS126" s="119" t="s">
        <v>113</v>
      </c>
      <c r="NCT126" s="119"/>
      <c r="NCU126" s="119"/>
      <c r="NCV126" s="119"/>
      <c r="NCW126" s="119"/>
      <c r="NCX126" s="119"/>
      <c r="NCY126" s="119"/>
      <c r="NCZ126" s="119"/>
      <c r="NDA126" s="119" t="s">
        <v>113</v>
      </c>
      <c r="NDB126" s="119"/>
      <c r="NDC126" s="119"/>
      <c r="NDD126" s="119"/>
      <c r="NDE126" s="119"/>
      <c r="NDF126" s="119"/>
      <c r="NDG126" s="119"/>
      <c r="NDH126" s="119"/>
      <c r="NDI126" s="119" t="s">
        <v>113</v>
      </c>
      <c r="NDJ126" s="119"/>
      <c r="NDK126" s="119"/>
      <c r="NDL126" s="119"/>
      <c r="NDM126" s="119"/>
      <c r="NDN126" s="119"/>
      <c r="NDO126" s="119"/>
      <c r="NDP126" s="119"/>
      <c r="NDQ126" s="119" t="s">
        <v>113</v>
      </c>
      <c r="NDR126" s="119"/>
      <c r="NDS126" s="119"/>
      <c r="NDT126" s="119"/>
      <c r="NDU126" s="119"/>
      <c r="NDV126" s="119"/>
      <c r="NDW126" s="119"/>
      <c r="NDX126" s="119"/>
      <c r="NDY126" s="119" t="s">
        <v>113</v>
      </c>
      <c r="NDZ126" s="119"/>
      <c r="NEA126" s="119"/>
      <c r="NEB126" s="119"/>
      <c r="NEC126" s="119"/>
      <c r="NED126" s="119"/>
      <c r="NEE126" s="119"/>
      <c r="NEF126" s="119"/>
      <c r="NEG126" s="119" t="s">
        <v>113</v>
      </c>
      <c r="NEH126" s="119"/>
      <c r="NEI126" s="119"/>
      <c r="NEJ126" s="119"/>
      <c r="NEK126" s="119"/>
      <c r="NEL126" s="119"/>
      <c r="NEM126" s="119"/>
      <c r="NEN126" s="119"/>
      <c r="NEO126" s="119" t="s">
        <v>113</v>
      </c>
      <c r="NEP126" s="119"/>
      <c r="NEQ126" s="119"/>
      <c r="NER126" s="119"/>
      <c r="NES126" s="119"/>
      <c r="NET126" s="119"/>
      <c r="NEU126" s="119"/>
      <c r="NEV126" s="119"/>
      <c r="NEW126" s="119" t="s">
        <v>113</v>
      </c>
      <c r="NEX126" s="119"/>
      <c r="NEY126" s="119"/>
      <c r="NEZ126" s="119"/>
      <c r="NFA126" s="119"/>
      <c r="NFB126" s="119"/>
      <c r="NFC126" s="119"/>
      <c r="NFD126" s="119"/>
      <c r="NFE126" s="119" t="s">
        <v>113</v>
      </c>
      <c r="NFF126" s="119"/>
      <c r="NFG126" s="119"/>
      <c r="NFH126" s="119"/>
      <c r="NFI126" s="119"/>
      <c r="NFJ126" s="119"/>
      <c r="NFK126" s="119"/>
      <c r="NFL126" s="119"/>
      <c r="NFM126" s="119" t="s">
        <v>113</v>
      </c>
      <c r="NFN126" s="119"/>
      <c r="NFO126" s="119"/>
      <c r="NFP126" s="119"/>
      <c r="NFQ126" s="119"/>
      <c r="NFR126" s="119"/>
      <c r="NFS126" s="119"/>
      <c r="NFT126" s="119"/>
      <c r="NFU126" s="119" t="s">
        <v>113</v>
      </c>
      <c r="NFV126" s="119"/>
      <c r="NFW126" s="119"/>
      <c r="NFX126" s="119"/>
      <c r="NFY126" s="119"/>
      <c r="NFZ126" s="119"/>
      <c r="NGA126" s="119"/>
      <c r="NGB126" s="119"/>
      <c r="NGC126" s="119" t="s">
        <v>113</v>
      </c>
      <c r="NGD126" s="119"/>
      <c r="NGE126" s="119"/>
      <c r="NGF126" s="119"/>
      <c r="NGG126" s="119"/>
      <c r="NGH126" s="119"/>
      <c r="NGI126" s="119"/>
      <c r="NGJ126" s="119"/>
      <c r="NGK126" s="119" t="s">
        <v>113</v>
      </c>
      <c r="NGL126" s="119"/>
      <c r="NGM126" s="119"/>
      <c r="NGN126" s="119"/>
      <c r="NGO126" s="119"/>
      <c r="NGP126" s="119"/>
      <c r="NGQ126" s="119"/>
      <c r="NGR126" s="119"/>
      <c r="NGS126" s="119" t="s">
        <v>113</v>
      </c>
      <c r="NGT126" s="119"/>
      <c r="NGU126" s="119"/>
      <c r="NGV126" s="119"/>
      <c r="NGW126" s="119"/>
      <c r="NGX126" s="119"/>
      <c r="NGY126" s="119"/>
      <c r="NGZ126" s="119"/>
      <c r="NHA126" s="119" t="s">
        <v>113</v>
      </c>
      <c r="NHB126" s="119"/>
      <c r="NHC126" s="119"/>
      <c r="NHD126" s="119"/>
      <c r="NHE126" s="119"/>
      <c r="NHF126" s="119"/>
      <c r="NHG126" s="119"/>
      <c r="NHH126" s="119"/>
      <c r="NHI126" s="119" t="s">
        <v>113</v>
      </c>
      <c r="NHJ126" s="119"/>
      <c r="NHK126" s="119"/>
      <c r="NHL126" s="119"/>
      <c r="NHM126" s="119"/>
      <c r="NHN126" s="119"/>
      <c r="NHO126" s="119"/>
      <c r="NHP126" s="119"/>
      <c r="NHQ126" s="119" t="s">
        <v>113</v>
      </c>
      <c r="NHR126" s="119"/>
      <c r="NHS126" s="119"/>
      <c r="NHT126" s="119"/>
      <c r="NHU126" s="119"/>
      <c r="NHV126" s="119"/>
      <c r="NHW126" s="119"/>
      <c r="NHX126" s="119"/>
      <c r="NHY126" s="119" t="s">
        <v>113</v>
      </c>
      <c r="NHZ126" s="119"/>
      <c r="NIA126" s="119"/>
      <c r="NIB126" s="119"/>
      <c r="NIC126" s="119"/>
      <c r="NID126" s="119"/>
      <c r="NIE126" s="119"/>
      <c r="NIF126" s="119"/>
      <c r="NIG126" s="119" t="s">
        <v>113</v>
      </c>
      <c r="NIH126" s="119"/>
      <c r="NII126" s="119"/>
      <c r="NIJ126" s="119"/>
      <c r="NIK126" s="119"/>
      <c r="NIL126" s="119"/>
      <c r="NIM126" s="119"/>
      <c r="NIN126" s="119"/>
      <c r="NIO126" s="119" t="s">
        <v>113</v>
      </c>
      <c r="NIP126" s="119"/>
      <c r="NIQ126" s="119"/>
      <c r="NIR126" s="119"/>
      <c r="NIS126" s="119"/>
      <c r="NIT126" s="119"/>
      <c r="NIU126" s="119"/>
      <c r="NIV126" s="119"/>
      <c r="NIW126" s="119" t="s">
        <v>113</v>
      </c>
      <c r="NIX126" s="119"/>
      <c r="NIY126" s="119"/>
      <c r="NIZ126" s="119"/>
      <c r="NJA126" s="119"/>
      <c r="NJB126" s="119"/>
      <c r="NJC126" s="119"/>
      <c r="NJD126" s="119"/>
      <c r="NJE126" s="119" t="s">
        <v>113</v>
      </c>
      <c r="NJF126" s="119"/>
      <c r="NJG126" s="119"/>
      <c r="NJH126" s="119"/>
      <c r="NJI126" s="119"/>
      <c r="NJJ126" s="119"/>
      <c r="NJK126" s="119"/>
      <c r="NJL126" s="119"/>
      <c r="NJM126" s="119" t="s">
        <v>113</v>
      </c>
      <c r="NJN126" s="119"/>
      <c r="NJO126" s="119"/>
      <c r="NJP126" s="119"/>
      <c r="NJQ126" s="119"/>
      <c r="NJR126" s="119"/>
      <c r="NJS126" s="119"/>
      <c r="NJT126" s="119"/>
      <c r="NJU126" s="119" t="s">
        <v>113</v>
      </c>
      <c r="NJV126" s="119"/>
      <c r="NJW126" s="119"/>
      <c r="NJX126" s="119"/>
      <c r="NJY126" s="119"/>
      <c r="NJZ126" s="119"/>
      <c r="NKA126" s="119"/>
      <c r="NKB126" s="119"/>
      <c r="NKC126" s="119" t="s">
        <v>113</v>
      </c>
      <c r="NKD126" s="119"/>
      <c r="NKE126" s="119"/>
      <c r="NKF126" s="119"/>
      <c r="NKG126" s="119"/>
      <c r="NKH126" s="119"/>
      <c r="NKI126" s="119"/>
      <c r="NKJ126" s="119"/>
      <c r="NKK126" s="119" t="s">
        <v>113</v>
      </c>
      <c r="NKL126" s="119"/>
      <c r="NKM126" s="119"/>
      <c r="NKN126" s="119"/>
      <c r="NKO126" s="119"/>
      <c r="NKP126" s="119"/>
      <c r="NKQ126" s="119"/>
      <c r="NKR126" s="119"/>
      <c r="NKS126" s="119" t="s">
        <v>113</v>
      </c>
      <c r="NKT126" s="119"/>
      <c r="NKU126" s="119"/>
      <c r="NKV126" s="119"/>
      <c r="NKW126" s="119"/>
      <c r="NKX126" s="119"/>
      <c r="NKY126" s="119"/>
      <c r="NKZ126" s="119"/>
      <c r="NLA126" s="119" t="s">
        <v>113</v>
      </c>
      <c r="NLB126" s="119"/>
      <c r="NLC126" s="119"/>
      <c r="NLD126" s="119"/>
      <c r="NLE126" s="119"/>
      <c r="NLF126" s="119"/>
      <c r="NLG126" s="119"/>
      <c r="NLH126" s="119"/>
      <c r="NLI126" s="119" t="s">
        <v>113</v>
      </c>
      <c r="NLJ126" s="119"/>
      <c r="NLK126" s="119"/>
      <c r="NLL126" s="119"/>
      <c r="NLM126" s="119"/>
      <c r="NLN126" s="119"/>
      <c r="NLO126" s="119"/>
      <c r="NLP126" s="119"/>
      <c r="NLQ126" s="119" t="s">
        <v>113</v>
      </c>
      <c r="NLR126" s="119"/>
      <c r="NLS126" s="119"/>
      <c r="NLT126" s="119"/>
      <c r="NLU126" s="119"/>
      <c r="NLV126" s="119"/>
      <c r="NLW126" s="119"/>
      <c r="NLX126" s="119"/>
      <c r="NLY126" s="119" t="s">
        <v>113</v>
      </c>
      <c r="NLZ126" s="119"/>
      <c r="NMA126" s="119"/>
      <c r="NMB126" s="119"/>
      <c r="NMC126" s="119"/>
      <c r="NMD126" s="119"/>
      <c r="NME126" s="119"/>
      <c r="NMF126" s="119"/>
      <c r="NMG126" s="119" t="s">
        <v>113</v>
      </c>
      <c r="NMH126" s="119"/>
      <c r="NMI126" s="119"/>
      <c r="NMJ126" s="119"/>
      <c r="NMK126" s="119"/>
      <c r="NML126" s="119"/>
      <c r="NMM126" s="119"/>
      <c r="NMN126" s="119"/>
      <c r="NMO126" s="119" t="s">
        <v>113</v>
      </c>
      <c r="NMP126" s="119"/>
      <c r="NMQ126" s="119"/>
      <c r="NMR126" s="119"/>
      <c r="NMS126" s="119"/>
      <c r="NMT126" s="119"/>
      <c r="NMU126" s="119"/>
      <c r="NMV126" s="119"/>
      <c r="NMW126" s="119" t="s">
        <v>113</v>
      </c>
      <c r="NMX126" s="119"/>
      <c r="NMY126" s="119"/>
      <c r="NMZ126" s="119"/>
      <c r="NNA126" s="119"/>
      <c r="NNB126" s="119"/>
      <c r="NNC126" s="119"/>
      <c r="NND126" s="119"/>
      <c r="NNE126" s="119" t="s">
        <v>113</v>
      </c>
      <c r="NNF126" s="119"/>
      <c r="NNG126" s="119"/>
      <c r="NNH126" s="119"/>
      <c r="NNI126" s="119"/>
      <c r="NNJ126" s="119"/>
      <c r="NNK126" s="119"/>
      <c r="NNL126" s="119"/>
      <c r="NNM126" s="119" t="s">
        <v>113</v>
      </c>
      <c r="NNN126" s="119"/>
      <c r="NNO126" s="119"/>
      <c r="NNP126" s="119"/>
      <c r="NNQ126" s="119"/>
      <c r="NNR126" s="119"/>
      <c r="NNS126" s="119"/>
      <c r="NNT126" s="119"/>
      <c r="NNU126" s="119" t="s">
        <v>113</v>
      </c>
      <c r="NNV126" s="119"/>
      <c r="NNW126" s="119"/>
      <c r="NNX126" s="119"/>
      <c r="NNY126" s="119"/>
      <c r="NNZ126" s="119"/>
      <c r="NOA126" s="119"/>
      <c r="NOB126" s="119"/>
      <c r="NOC126" s="119" t="s">
        <v>113</v>
      </c>
      <c r="NOD126" s="119"/>
      <c r="NOE126" s="119"/>
      <c r="NOF126" s="119"/>
      <c r="NOG126" s="119"/>
      <c r="NOH126" s="119"/>
      <c r="NOI126" s="119"/>
      <c r="NOJ126" s="119"/>
      <c r="NOK126" s="119" t="s">
        <v>113</v>
      </c>
      <c r="NOL126" s="119"/>
      <c r="NOM126" s="119"/>
      <c r="NON126" s="119"/>
      <c r="NOO126" s="119"/>
      <c r="NOP126" s="119"/>
      <c r="NOQ126" s="119"/>
      <c r="NOR126" s="119"/>
      <c r="NOS126" s="119" t="s">
        <v>113</v>
      </c>
      <c r="NOT126" s="119"/>
      <c r="NOU126" s="119"/>
      <c r="NOV126" s="119"/>
      <c r="NOW126" s="119"/>
      <c r="NOX126" s="119"/>
      <c r="NOY126" s="119"/>
      <c r="NOZ126" s="119"/>
      <c r="NPA126" s="119" t="s">
        <v>113</v>
      </c>
      <c r="NPB126" s="119"/>
      <c r="NPC126" s="119"/>
      <c r="NPD126" s="119"/>
      <c r="NPE126" s="119"/>
      <c r="NPF126" s="119"/>
      <c r="NPG126" s="119"/>
      <c r="NPH126" s="119"/>
      <c r="NPI126" s="119" t="s">
        <v>113</v>
      </c>
      <c r="NPJ126" s="119"/>
      <c r="NPK126" s="119"/>
      <c r="NPL126" s="119"/>
      <c r="NPM126" s="119"/>
      <c r="NPN126" s="119"/>
      <c r="NPO126" s="119"/>
      <c r="NPP126" s="119"/>
      <c r="NPQ126" s="119" t="s">
        <v>113</v>
      </c>
      <c r="NPR126" s="119"/>
      <c r="NPS126" s="119"/>
      <c r="NPT126" s="119"/>
      <c r="NPU126" s="119"/>
      <c r="NPV126" s="119"/>
      <c r="NPW126" s="119"/>
      <c r="NPX126" s="119"/>
      <c r="NPY126" s="119" t="s">
        <v>113</v>
      </c>
      <c r="NPZ126" s="119"/>
      <c r="NQA126" s="119"/>
      <c r="NQB126" s="119"/>
      <c r="NQC126" s="119"/>
      <c r="NQD126" s="119"/>
      <c r="NQE126" s="119"/>
      <c r="NQF126" s="119"/>
      <c r="NQG126" s="119" t="s">
        <v>113</v>
      </c>
      <c r="NQH126" s="119"/>
      <c r="NQI126" s="119"/>
      <c r="NQJ126" s="119"/>
      <c r="NQK126" s="119"/>
      <c r="NQL126" s="119"/>
      <c r="NQM126" s="119"/>
      <c r="NQN126" s="119"/>
      <c r="NQO126" s="119" t="s">
        <v>113</v>
      </c>
      <c r="NQP126" s="119"/>
      <c r="NQQ126" s="119"/>
      <c r="NQR126" s="119"/>
      <c r="NQS126" s="119"/>
      <c r="NQT126" s="119"/>
      <c r="NQU126" s="119"/>
      <c r="NQV126" s="119"/>
      <c r="NQW126" s="119" t="s">
        <v>113</v>
      </c>
      <c r="NQX126" s="119"/>
      <c r="NQY126" s="119"/>
      <c r="NQZ126" s="119"/>
      <c r="NRA126" s="119"/>
      <c r="NRB126" s="119"/>
      <c r="NRC126" s="119"/>
      <c r="NRD126" s="119"/>
      <c r="NRE126" s="119" t="s">
        <v>113</v>
      </c>
      <c r="NRF126" s="119"/>
      <c r="NRG126" s="119"/>
      <c r="NRH126" s="119"/>
      <c r="NRI126" s="119"/>
      <c r="NRJ126" s="119"/>
      <c r="NRK126" s="119"/>
      <c r="NRL126" s="119"/>
      <c r="NRM126" s="119" t="s">
        <v>113</v>
      </c>
      <c r="NRN126" s="119"/>
      <c r="NRO126" s="119"/>
      <c r="NRP126" s="119"/>
      <c r="NRQ126" s="119"/>
      <c r="NRR126" s="119"/>
      <c r="NRS126" s="119"/>
      <c r="NRT126" s="119"/>
      <c r="NRU126" s="119" t="s">
        <v>113</v>
      </c>
      <c r="NRV126" s="119"/>
      <c r="NRW126" s="119"/>
      <c r="NRX126" s="119"/>
      <c r="NRY126" s="119"/>
      <c r="NRZ126" s="119"/>
      <c r="NSA126" s="119"/>
      <c r="NSB126" s="119"/>
      <c r="NSC126" s="119" t="s">
        <v>113</v>
      </c>
      <c r="NSD126" s="119"/>
      <c r="NSE126" s="119"/>
      <c r="NSF126" s="119"/>
      <c r="NSG126" s="119"/>
      <c r="NSH126" s="119"/>
      <c r="NSI126" s="119"/>
      <c r="NSJ126" s="119"/>
      <c r="NSK126" s="119" t="s">
        <v>113</v>
      </c>
      <c r="NSL126" s="119"/>
      <c r="NSM126" s="119"/>
      <c r="NSN126" s="119"/>
      <c r="NSO126" s="119"/>
      <c r="NSP126" s="119"/>
      <c r="NSQ126" s="119"/>
      <c r="NSR126" s="119"/>
      <c r="NSS126" s="119" t="s">
        <v>113</v>
      </c>
      <c r="NST126" s="119"/>
      <c r="NSU126" s="119"/>
      <c r="NSV126" s="119"/>
      <c r="NSW126" s="119"/>
      <c r="NSX126" s="119"/>
      <c r="NSY126" s="119"/>
      <c r="NSZ126" s="119"/>
      <c r="NTA126" s="119" t="s">
        <v>113</v>
      </c>
      <c r="NTB126" s="119"/>
      <c r="NTC126" s="119"/>
      <c r="NTD126" s="119"/>
      <c r="NTE126" s="119"/>
      <c r="NTF126" s="119"/>
      <c r="NTG126" s="119"/>
      <c r="NTH126" s="119"/>
      <c r="NTI126" s="119" t="s">
        <v>113</v>
      </c>
      <c r="NTJ126" s="119"/>
      <c r="NTK126" s="119"/>
      <c r="NTL126" s="119"/>
      <c r="NTM126" s="119"/>
      <c r="NTN126" s="119"/>
      <c r="NTO126" s="119"/>
      <c r="NTP126" s="119"/>
      <c r="NTQ126" s="119" t="s">
        <v>113</v>
      </c>
      <c r="NTR126" s="119"/>
      <c r="NTS126" s="119"/>
      <c r="NTT126" s="119"/>
      <c r="NTU126" s="119"/>
      <c r="NTV126" s="119"/>
      <c r="NTW126" s="119"/>
      <c r="NTX126" s="119"/>
      <c r="NTY126" s="119" t="s">
        <v>113</v>
      </c>
      <c r="NTZ126" s="119"/>
      <c r="NUA126" s="119"/>
      <c r="NUB126" s="119"/>
      <c r="NUC126" s="119"/>
      <c r="NUD126" s="119"/>
      <c r="NUE126" s="119"/>
      <c r="NUF126" s="119"/>
      <c r="NUG126" s="119" t="s">
        <v>113</v>
      </c>
      <c r="NUH126" s="119"/>
      <c r="NUI126" s="119"/>
      <c r="NUJ126" s="119"/>
      <c r="NUK126" s="119"/>
      <c r="NUL126" s="119"/>
      <c r="NUM126" s="119"/>
      <c r="NUN126" s="119"/>
      <c r="NUO126" s="119" t="s">
        <v>113</v>
      </c>
      <c r="NUP126" s="119"/>
      <c r="NUQ126" s="119"/>
      <c r="NUR126" s="119"/>
      <c r="NUS126" s="119"/>
      <c r="NUT126" s="119"/>
      <c r="NUU126" s="119"/>
      <c r="NUV126" s="119"/>
      <c r="NUW126" s="119" t="s">
        <v>113</v>
      </c>
      <c r="NUX126" s="119"/>
      <c r="NUY126" s="119"/>
      <c r="NUZ126" s="119"/>
      <c r="NVA126" s="119"/>
      <c r="NVB126" s="119"/>
      <c r="NVC126" s="119"/>
      <c r="NVD126" s="119"/>
      <c r="NVE126" s="119" t="s">
        <v>113</v>
      </c>
      <c r="NVF126" s="119"/>
      <c r="NVG126" s="119"/>
      <c r="NVH126" s="119"/>
      <c r="NVI126" s="119"/>
      <c r="NVJ126" s="119"/>
      <c r="NVK126" s="119"/>
      <c r="NVL126" s="119"/>
      <c r="NVM126" s="119" t="s">
        <v>113</v>
      </c>
      <c r="NVN126" s="119"/>
      <c r="NVO126" s="119"/>
      <c r="NVP126" s="119"/>
      <c r="NVQ126" s="119"/>
      <c r="NVR126" s="119"/>
      <c r="NVS126" s="119"/>
      <c r="NVT126" s="119"/>
      <c r="NVU126" s="119" t="s">
        <v>113</v>
      </c>
      <c r="NVV126" s="119"/>
      <c r="NVW126" s="119"/>
      <c r="NVX126" s="119"/>
      <c r="NVY126" s="119"/>
      <c r="NVZ126" s="119"/>
      <c r="NWA126" s="119"/>
      <c r="NWB126" s="119"/>
      <c r="NWC126" s="119" t="s">
        <v>113</v>
      </c>
      <c r="NWD126" s="119"/>
      <c r="NWE126" s="119"/>
      <c r="NWF126" s="119"/>
      <c r="NWG126" s="119"/>
      <c r="NWH126" s="119"/>
      <c r="NWI126" s="119"/>
      <c r="NWJ126" s="119"/>
      <c r="NWK126" s="119" t="s">
        <v>113</v>
      </c>
      <c r="NWL126" s="119"/>
      <c r="NWM126" s="119"/>
      <c r="NWN126" s="119"/>
      <c r="NWO126" s="119"/>
      <c r="NWP126" s="119"/>
      <c r="NWQ126" s="119"/>
      <c r="NWR126" s="119"/>
      <c r="NWS126" s="119" t="s">
        <v>113</v>
      </c>
      <c r="NWT126" s="119"/>
      <c r="NWU126" s="119"/>
      <c r="NWV126" s="119"/>
      <c r="NWW126" s="119"/>
      <c r="NWX126" s="119"/>
      <c r="NWY126" s="119"/>
      <c r="NWZ126" s="119"/>
      <c r="NXA126" s="119" t="s">
        <v>113</v>
      </c>
      <c r="NXB126" s="119"/>
      <c r="NXC126" s="119"/>
      <c r="NXD126" s="119"/>
      <c r="NXE126" s="119"/>
      <c r="NXF126" s="119"/>
      <c r="NXG126" s="119"/>
      <c r="NXH126" s="119"/>
      <c r="NXI126" s="119" t="s">
        <v>113</v>
      </c>
      <c r="NXJ126" s="119"/>
      <c r="NXK126" s="119"/>
      <c r="NXL126" s="119"/>
      <c r="NXM126" s="119"/>
      <c r="NXN126" s="119"/>
      <c r="NXO126" s="119"/>
      <c r="NXP126" s="119"/>
      <c r="NXQ126" s="119" t="s">
        <v>113</v>
      </c>
      <c r="NXR126" s="119"/>
      <c r="NXS126" s="119"/>
      <c r="NXT126" s="119"/>
      <c r="NXU126" s="119"/>
      <c r="NXV126" s="119"/>
      <c r="NXW126" s="119"/>
      <c r="NXX126" s="119"/>
      <c r="NXY126" s="119" t="s">
        <v>113</v>
      </c>
      <c r="NXZ126" s="119"/>
      <c r="NYA126" s="119"/>
      <c r="NYB126" s="119"/>
      <c r="NYC126" s="119"/>
      <c r="NYD126" s="119"/>
      <c r="NYE126" s="119"/>
      <c r="NYF126" s="119"/>
      <c r="NYG126" s="119" t="s">
        <v>113</v>
      </c>
      <c r="NYH126" s="119"/>
      <c r="NYI126" s="119"/>
      <c r="NYJ126" s="119"/>
      <c r="NYK126" s="119"/>
      <c r="NYL126" s="119"/>
      <c r="NYM126" s="119"/>
      <c r="NYN126" s="119"/>
      <c r="NYO126" s="119" t="s">
        <v>113</v>
      </c>
      <c r="NYP126" s="119"/>
      <c r="NYQ126" s="119"/>
      <c r="NYR126" s="119"/>
      <c r="NYS126" s="119"/>
      <c r="NYT126" s="119"/>
      <c r="NYU126" s="119"/>
      <c r="NYV126" s="119"/>
      <c r="NYW126" s="119" t="s">
        <v>113</v>
      </c>
      <c r="NYX126" s="119"/>
      <c r="NYY126" s="119"/>
      <c r="NYZ126" s="119"/>
      <c r="NZA126" s="119"/>
      <c r="NZB126" s="119"/>
      <c r="NZC126" s="119"/>
      <c r="NZD126" s="119"/>
      <c r="NZE126" s="119" t="s">
        <v>113</v>
      </c>
      <c r="NZF126" s="119"/>
      <c r="NZG126" s="119"/>
      <c r="NZH126" s="119"/>
      <c r="NZI126" s="119"/>
      <c r="NZJ126" s="119"/>
      <c r="NZK126" s="119"/>
      <c r="NZL126" s="119"/>
      <c r="NZM126" s="119" t="s">
        <v>113</v>
      </c>
      <c r="NZN126" s="119"/>
      <c r="NZO126" s="119"/>
      <c r="NZP126" s="119"/>
      <c r="NZQ126" s="119"/>
      <c r="NZR126" s="119"/>
      <c r="NZS126" s="119"/>
      <c r="NZT126" s="119"/>
      <c r="NZU126" s="119" t="s">
        <v>113</v>
      </c>
      <c r="NZV126" s="119"/>
      <c r="NZW126" s="119"/>
      <c r="NZX126" s="119"/>
      <c r="NZY126" s="119"/>
      <c r="NZZ126" s="119"/>
      <c r="OAA126" s="119"/>
      <c r="OAB126" s="119"/>
      <c r="OAC126" s="119" t="s">
        <v>113</v>
      </c>
      <c r="OAD126" s="119"/>
      <c r="OAE126" s="119"/>
      <c r="OAF126" s="119"/>
      <c r="OAG126" s="119"/>
      <c r="OAH126" s="119"/>
      <c r="OAI126" s="119"/>
      <c r="OAJ126" s="119"/>
      <c r="OAK126" s="119" t="s">
        <v>113</v>
      </c>
      <c r="OAL126" s="119"/>
      <c r="OAM126" s="119"/>
      <c r="OAN126" s="119"/>
      <c r="OAO126" s="119"/>
      <c r="OAP126" s="119"/>
      <c r="OAQ126" s="119"/>
      <c r="OAR126" s="119"/>
      <c r="OAS126" s="119" t="s">
        <v>113</v>
      </c>
      <c r="OAT126" s="119"/>
      <c r="OAU126" s="119"/>
      <c r="OAV126" s="119"/>
      <c r="OAW126" s="119"/>
      <c r="OAX126" s="119"/>
      <c r="OAY126" s="119"/>
      <c r="OAZ126" s="119"/>
      <c r="OBA126" s="119" t="s">
        <v>113</v>
      </c>
      <c r="OBB126" s="119"/>
      <c r="OBC126" s="119"/>
      <c r="OBD126" s="119"/>
      <c r="OBE126" s="119"/>
      <c r="OBF126" s="119"/>
      <c r="OBG126" s="119"/>
      <c r="OBH126" s="119"/>
      <c r="OBI126" s="119" t="s">
        <v>113</v>
      </c>
      <c r="OBJ126" s="119"/>
      <c r="OBK126" s="119"/>
      <c r="OBL126" s="119"/>
      <c r="OBM126" s="119"/>
      <c r="OBN126" s="119"/>
      <c r="OBO126" s="119"/>
      <c r="OBP126" s="119"/>
      <c r="OBQ126" s="119" t="s">
        <v>113</v>
      </c>
      <c r="OBR126" s="119"/>
      <c r="OBS126" s="119"/>
      <c r="OBT126" s="119"/>
      <c r="OBU126" s="119"/>
      <c r="OBV126" s="119"/>
      <c r="OBW126" s="119"/>
      <c r="OBX126" s="119"/>
      <c r="OBY126" s="119" t="s">
        <v>113</v>
      </c>
      <c r="OBZ126" s="119"/>
      <c r="OCA126" s="119"/>
      <c r="OCB126" s="119"/>
      <c r="OCC126" s="119"/>
      <c r="OCD126" s="119"/>
      <c r="OCE126" s="119"/>
      <c r="OCF126" s="119"/>
      <c r="OCG126" s="119" t="s">
        <v>113</v>
      </c>
      <c r="OCH126" s="119"/>
      <c r="OCI126" s="119"/>
      <c r="OCJ126" s="119"/>
      <c r="OCK126" s="119"/>
      <c r="OCL126" s="119"/>
      <c r="OCM126" s="119"/>
      <c r="OCN126" s="119"/>
      <c r="OCO126" s="119" t="s">
        <v>113</v>
      </c>
      <c r="OCP126" s="119"/>
      <c r="OCQ126" s="119"/>
      <c r="OCR126" s="119"/>
      <c r="OCS126" s="119"/>
      <c r="OCT126" s="119"/>
      <c r="OCU126" s="119"/>
      <c r="OCV126" s="119"/>
      <c r="OCW126" s="119" t="s">
        <v>113</v>
      </c>
      <c r="OCX126" s="119"/>
      <c r="OCY126" s="119"/>
      <c r="OCZ126" s="119"/>
      <c r="ODA126" s="119"/>
      <c r="ODB126" s="119"/>
      <c r="ODC126" s="119"/>
      <c r="ODD126" s="119"/>
      <c r="ODE126" s="119" t="s">
        <v>113</v>
      </c>
      <c r="ODF126" s="119"/>
      <c r="ODG126" s="119"/>
      <c r="ODH126" s="119"/>
      <c r="ODI126" s="119"/>
      <c r="ODJ126" s="119"/>
      <c r="ODK126" s="119"/>
      <c r="ODL126" s="119"/>
      <c r="ODM126" s="119" t="s">
        <v>113</v>
      </c>
      <c r="ODN126" s="119"/>
      <c r="ODO126" s="119"/>
      <c r="ODP126" s="119"/>
      <c r="ODQ126" s="119"/>
      <c r="ODR126" s="119"/>
      <c r="ODS126" s="119"/>
      <c r="ODT126" s="119"/>
      <c r="ODU126" s="119" t="s">
        <v>113</v>
      </c>
      <c r="ODV126" s="119"/>
      <c r="ODW126" s="119"/>
      <c r="ODX126" s="119"/>
      <c r="ODY126" s="119"/>
      <c r="ODZ126" s="119"/>
      <c r="OEA126" s="119"/>
      <c r="OEB126" s="119"/>
      <c r="OEC126" s="119" t="s">
        <v>113</v>
      </c>
      <c r="OED126" s="119"/>
      <c r="OEE126" s="119"/>
      <c r="OEF126" s="119"/>
      <c r="OEG126" s="119"/>
      <c r="OEH126" s="119"/>
      <c r="OEI126" s="119"/>
      <c r="OEJ126" s="119"/>
      <c r="OEK126" s="119" t="s">
        <v>113</v>
      </c>
      <c r="OEL126" s="119"/>
      <c r="OEM126" s="119"/>
      <c r="OEN126" s="119"/>
      <c r="OEO126" s="119"/>
      <c r="OEP126" s="119"/>
      <c r="OEQ126" s="119"/>
      <c r="OER126" s="119"/>
      <c r="OES126" s="119" t="s">
        <v>113</v>
      </c>
      <c r="OET126" s="119"/>
      <c r="OEU126" s="119"/>
      <c r="OEV126" s="119"/>
      <c r="OEW126" s="119"/>
      <c r="OEX126" s="119"/>
      <c r="OEY126" s="119"/>
      <c r="OEZ126" s="119"/>
      <c r="OFA126" s="119" t="s">
        <v>113</v>
      </c>
      <c r="OFB126" s="119"/>
      <c r="OFC126" s="119"/>
      <c r="OFD126" s="119"/>
      <c r="OFE126" s="119"/>
      <c r="OFF126" s="119"/>
      <c r="OFG126" s="119"/>
      <c r="OFH126" s="119"/>
      <c r="OFI126" s="119" t="s">
        <v>113</v>
      </c>
      <c r="OFJ126" s="119"/>
      <c r="OFK126" s="119"/>
      <c r="OFL126" s="119"/>
      <c r="OFM126" s="119"/>
      <c r="OFN126" s="119"/>
      <c r="OFO126" s="119"/>
      <c r="OFP126" s="119"/>
      <c r="OFQ126" s="119" t="s">
        <v>113</v>
      </c>
      <c r="OFR126" s="119"/>
      <c r="OFS126" s="119"/>
      <c r="OFT126" s="119"/>
      <c r="OFU126" s="119"/>
      <c r="OFV126" s="119"/>
      <c r="OFW126" s="119"/>
      <c r="OFX126" s="119"/>
      <c r="OFY126" s="119" t="s">
        <v>113</v>
      </c>
      <c r="OFZ126" s="119"/>
      <c r="OGA126" s="119"/>
      <c r="OGB126" s="119"/>
      <c r="OGC126" s="119"/>
      <c r="OGD126" s="119"/>
      <c r="OGE126" s="119"/>
      <c r="OGF126" s="119"/>
      <c r="OGG126" s="119" t="s">
        <v>113</v>
      </c>
      <c r="OGH126" s="119"/>
      <c r="OGI126" s="119"/>
      <c r="OGJ126" s="119"/>
      <c r="OGK126" s="119"/>
      <c r="OGL126" s="119"/>
      <c r="OGM126" s="119"/>
      <c r="OGN126" s="119"/>
      <c r="OGO126" s="119" t="s">
        <v>113</v>
      </c>
      <c r="OGP126" s="119"/>
      <c r="OGQ126" s="119"/>
      <c r="OGR126" s="119"/>
      <c r="OGS126" s="119"/>
      <c r="OGT126" s="119"/>
      <c r="OGU126" s="119"/>
      <c r="OGV126" s="119"/>
      <c r="OGW126" s="119" t="s">
        <v>113</v>
      </c>
      <c r="OGX126" s="119"/>
      <c r="OGY126" s="119"/>
      <c r="OGZ126" s="119"/>
      <c r="OHA126" s="119"/>
      <c r="OHB126" s="119"/>
      <c r="OHC126" s="119"/>
      <c r="OHD126" s="119"/>
      <c r="OHE126" s="119" t="s">
        <v>113</v>
      </c>
      <c r="OHF126" s="119"/>
      <c r="OHG126" s="119"/>
      <c r="OHH126" s="119"/>
      <c r="OHI126" s="119"/>
      <c r="OHJ126" s="119"/>
      <c r="OHK126" s="119"/>
      <c r="OHL126" s="119"/>
      <c r="OHM126" s="119" t="s">
        <v>113</v>
      </c>
      <c r="OHN126" s="119"/>
      <c r="OHO126" s="119"/>
      <c r="OHP126" s="119"/>
      <c r="OHQ126" s="119"/>
      <c r="OHR126" s="119"/>
      <c r="OHS126" s="119"/>
      <c r="OHT126" s="119"/>
      <c r="OHU126" s="119" t="s">
        <v>113</v>
      </c>
      <c r="OHV126" s="119"/>
      <c r="OHW126" s="119"/>
      <c r="OHX126" s="119"/>
      <c r="OHY126" s="119"/>
      <c r="OHZ126" s="119"/>
      <c r="OIA126" s="119"/>
      <c r="OIB126" s="119"/>
      <c r="OIC126" s="119" t="s">
        <v>113</v>
      </c>
      <c r="OID126" s="119"/>
      <c r="OIE126" s="119"/>
      <c r="OIF126" s="119"/>
      <c r="OIG126" s="119"/>
      <c r="OIH126" s="119"/>
      <c r="OII126" s="119"/>
      <c r="OIJ126" s="119"/>
      <c r="OIK126" s="119" t="s">
        <v>113</v>
      </c>
      <c r="OIL126" s="119"/>
      <c r="OIM126" s="119"/>
      <c r="OIN126" s="119"/>
      <c r="OIO126" s="119"/>
      <c r="OIP126" s="119"/>
      <c r="OIQ126" s="119"/>
      <c r="OIR126" s="119"/>
      <c r="OIS126" s="119" t="s">
        <v>113</v>
      </c>
      <c r="OIT126" s="119"/>
      <c r="OIU126" s="119"/>
      <c r="OIV126" s="119"/>
      <c r="OIW126" s="119"/>
      <c r="OIX126" s="119"/>
      <c r="OIY126" s="119"/>
      <c r="OIZ126" s="119"/>
      <c r="OJA126" s="119" t="s">
        <v>113</v>
      </c>
      <c r="OJB126" s="119"/>
      <c r="OJC126" s="119"/>
      <c r="OJD126" s="119"/>
      <c r="OJE126" s="119"/>
      <c r="OJF126" s="119"/>
      <c r="OJG126" s="119"/>
      <c r="OJH126" s="119"/>
      <c r="OJI126" s="119" t="s">
        <v>113</v>
      </c>
      <c r="OJJ126" s="119"/>
      <c r="OJK126" s="119"/>
      <c r="OJL126" s="119"/>
      <c r="OJM126" s="119"/>
      <c r="OJN126" s="119"/>
      <c r="OJO126" s="119"/>
      <c r="OJP126" s="119"/>
      <c r="OJQ126" s="119" t="s">
        <v>113</v>
      </c>
      <c r="OJR126" s="119"/>
      <c r="OJS126" s="119"/>
      <c r="OJT126" s="119"/>
      <c r="OJU126" s="119"/>
      <c r="OJV126" s="119"/>
      <c r="OJW126" s="119"/>
      <c r="OJX126" s="119"/>
      <c r="OJY126" s="119" t="s">
        <v>113</v>
      </c>
      <c r="OJZ126" s="119"/>
      <c r="OKA126" s="119"/>
      <c r="OKB126" s="119"/>
      <c r="OKC126" s="119"/>
      <c r="OKD126" s="119"/>
      <c r="OKE126" s="119"/>
      <c r="OKF126" s="119"/>
      <c r="OKG126" s="119" t="s">
        <v>113</v>
      </c>
      <c r="OKH126" s="119"/>
      <c r="OKI126" s="119"/>
      <c r="OKJ126" s="119"/>
      <c r="OKK126" s="119"/>
      <c r="OKL126" s="119"/>
      <c r="OKM126" s="119"/>
      <c r="OKN126" s="119"/>
      <c r="OKO126" s="119" t="s">
        <v>113</v>
      </c>
      <c r="OKP126" s="119"/>
      <c r="OKQ126" s="119"/>
      <c r="OKR126" s="119"/>
      <c r="OKS126" s="119"/>
      <c r="OKT126" s="119"/>
      <c r="OKU126" s="119"/>
      <c r="OKV126" s="119"/>
      <c r="OKW126" s="119" t="s">
        <v>113</v>
      </c>
      <c r="OKX126" s="119"/>
      <c r="OKY126" s="119"/>
      <c r="OKZ126" s="119"/>
      <c r="OLA126" s="119"/>
      <c r="OLB126" s="119"/>
      <c r="OLC126" s="119"/>
      <c r="OLD126" s="119"/>
      <c r="OLE126" s="119" t="s">
        <v>113</v>
      </c>
      <c r="OLF126" s="119"/>
      <c r="OLG126" s="119"/>
      <c r="OLH126" s="119"/>
      <c r="OLI126" s="119"/>
      <c r="OLJ126" s="119"/>
      <c r="OLK126" s="119"/>
      <c r="OLL126" s="119"/>
      <c r="OLM126" s="119" t="s">
        <v>113</v>
      </c>
      <c r="OLN126" s="119"/>
      <c r="OLO126" s="119"/>
      <c r="OLP126" s="119"/>
      <c r="OLQ126" s="119"/>
      <c r="OLR126" s="119"/>
      <c r="OLS126" s="119"/>
      <c r="OLT126" s="119"/>
      <c r="OLU126" s="119" t="s">
        <v>113</v>
      </c>
      <c r="OLV126" s="119"/>
      <c r="OLW126" s="119"/>
      <c r="OLX126" s="119"/>
      <c r="OLY126" s="119"/>
      <c r="OLZ126" s="119"/>
      <c r="OMA126" s="119"/>
      <c r="OMB126" s="119"/>
      <c r="OMC126" s="119" t="s">
        <v>113</v>
      </c>
      <c r="OMD126" s="119"/>
      <c r="OME126" s="119"/>
      <c r="OMF126" s="119"/>
      <c r="OMG126" s="119"/>
      <c r="OMH126" s="119"/>
      <c r="OMI126" s="119"/>
      <c r="OMJ126" s="119"/>
      <c r="OMK126" s="119" t="s">
        <v>113</v>
      </c>
      <c r="OML126" s="119"/>
      <c r="OMM126" s="119"/>
      <c r="OMN126" s="119"/>
      <c r="OMO126" s="119"/>
      <c r="OMP126" s="119"/>
      <c r="OMQ126" s="119"/>
      <c r="OMR126" s="119"/>
      <c r="OMS126" s="119" t="s">
        <v>113</v>
      </c>
      <c r="OMT126" s="119"/>
      <c r="OMU126" s="119"/>
      <c r="OMV126" s="119"/>
      <c r="OMW126" s="119"/>
      <c r="OMX126" s="119"/>
      <c r="OMY126" s="119"/>
      <c r="OMZ126" s="119"/>
      <c r="ONA126" s="119" t="s">
        <v>113</v>
      </c>
      <c r="ONB126" s="119"/>
      <c r="ONC126" s="119"/>
      <c r="OND126" s="119"/>
      <c r="ONE126" s="119"/>
      <c r="ONF126" s="119"/>
      <c r="ONG126" s="119"/>
      <c r="ONH126" s="119"/>
      <c r="ONI126" s="119" t="s">
        <v>113</v>
      </c>
      <c r="ONJ126" s="119"/>
      <c r="ONK126" s="119"/>
      <c r="ONL126" s="119"/>
      <c r="ONM126" s="119"/>
      <c r="ONN126" s="119"/>
      <c r="ONO126" s="119"/>
      <c r="ONP126" s="119"/>
      <c r="ONQ126" s="119" t="s">
        <v>113</v>
      </c>
      <c r="ONR126" s="119"/>
      <c r="ONS126" s="119"/>
      <c r="ONT126" s="119"/>
      <c r="ONU126" s="119"/>
      <c r="ONV126" s="119"/>
      <c r="ONW126" s="119"/>
      <c r="ONX126" s="119"/>
      <c r="ONY126" s="119" t="s">
        <v>113</v>
      </c>
      <c r="ONZ126" s="119"/>
      <c r="OOA126" s="119"/>
      <c r="OOB126" s="119"/>
      <c r="OOC126" s="119"/>
      <c r="OOD126" s="119"/>
      <c r="OOE126" s="119"/>
      <c r="OOF126" s="119"/>
      <c r="OOG126" s="119" t="s">
        <v>113</v>
      </c>
      <c r="OOH126" s="119"/>
      <c r="OOI126" s="119"/>
      <c r="OOJ126" s="119"/>
      <c r="OOK126" s="119"/>
      <c r="OOL126" s="119"/>
      <c r="OOM126" s="119"/>
      <c r="OON126" s="119"/>
      <c r="OOO126" s="119" t="s">
        <v>113</v>
      </c>
      <c r="OOP126" s="119"/>
      <c r="OOQ126" s="119"/>
      <c r="OOR126" s="119"/>
      <c r="OOS126" s="119"/>
      <c r="OOT126" s="119"/>
      <c r="OOU126" s="119"/>
      <c r="OOV126" s="119"/>
      <c r="OOW126" s="119" t="s">
        <v>113</v>
      </c>
      <c r="OOX126" s="119"/>
      <c r="OOY126" s="119"/>
      <c r="OOZ126" s="119"/>
      <c r="OPA126" s="119"/>
      <c r="OPB126" s="119"/>
      <c r="OPC126" s="119"/>
      <c r="OPD126" s="119"/>
      <c r="OPE126" s="119" t="s">
        <v>113</v>
      </c>
      <c r="OPF126" s="119"/>
      <c r="OPG126" s="119"/>
      <c r="OPH126" s="119"/>
      <c r="OPI126" s="119"/>
      <c r="OPJ126" s="119"/>
      <c r="OPK126" s="119"/>
      <c r="OPL126" s="119"/>
      <c r="OPM126" s="119" t="s">
        <v>113</v>
      </c>
      <c r="OPN126" s="119"/>
      <c r="OPO126" s="119"/>
      <c r="OPP126" s="119"/>
      <c r="OPQ126" s="119"/>
      <c r="OPR126" s="119"/>
      <c r="OPS126" s="119"/>
      <c r="OPT126" s="119"/>
      <c r="OPU126" s="119" t="s">
        <v>113</v>
      </c>
      <c r="OPV126" s="119"/>
      <c r="OPW126" s="119"/>
      <c r="OPX126" s="119"/>
      <c r="OPY126" s="119"/>
      <c r="OPZ126" s="119"/>
      <c r="OQA126" s="119"/>
      <c r="OQB126" s="119"/>
      <c r="OQC126" s="119" t="s">
        <v>113</v>
      </c>
      <c r="OQD126" s="119"/>
      <c r="OQE126" s="119"/>
      <c r="OQF126" s="119"/>
      <c r="OQG126" s="119"/>
      <c r="OQH126" s="119"/>
      <c r="OQI126" s="119"/>
      <c r="OQJ126" s="119"/>
      <c r="OQK126" s="119" t="s">
        <v>113</v>
      </c>
      <c r="OQL126" s="119"/>
      <c r="OQM126" s="119"/>
      <c r="OQN126" s="119"/>
      <c r="OQO126" s="119"/>
      <c r="OQP126" s="119"/>
      <c r="OQQ126" s="119"/>
      <c r="OQR126" s="119"/>
      <c r="OQS126" s="119" t="s">
        <v>113</v>
      </c>
      <c r="OQT126" s="119"/>
      <c r="OQU126" s="119"/>
      <c r="OQV126" s="119"/>
      <c r="OQW126" s="119"/>
      <c r="OQX126" s="119"/>
      <c r="OQY126" s="119"/>
      <c r="OQZ126" s="119"/>
      <c r="ORA126" s="119" t="s">
        <v>113</v>
      </c>
      <c r="ORB126" s="119"/>
      <c r="ORC126" s="119"/>
      <c r="ORD126" s="119"/>
      <c r="ORE126" s="119"/>
      <c r="ORF126" s="119"/>
      <c r="ORG126" s="119"/>
      <c r="ORH126" s="119"/>
      <c r="ORI126" s="119" t="s">
        <v>113</v>
      </c>
      <c r="ORJ126" s="119"/>
      <c r="ORK126" s="119"/>
      <c r="ORL126" s="119"/>
      <c r="ORM126" s="119"/>
      <c r="ORN126" s="119"/>
      <c r="ORO126" s="119"/>
      <c r="ORP126" s="119"/>
      <c r="ORQ126" s="119" t="s">
        <v>113</v>
      </c>
      <c r="ORR126" s="119"/>
      <c r="ORS126" s="119"/>
      <c r="ORT126" s="119"/>
      <c r="ORU126" s="119"/>
      <c r="ORV126" s="119"/>
      <c r="ORW126" s="119"/>
      <c r="ORX126" s="119"/>
      <c r="ORY126" s="119" t="s">
        <v>113</v>
      </c>
      <c r="ORZ126" s="119"/>
      <c r="OSA126" s="119"/>
      <c r="OSB126" s="119"/>
      <c r="OSC126" s="119"/>
      <c r="OSD126" s="119"/>
      <c r="OSE126" s="119"/>
      <c r="OSF126" s="119"/>
      <c r="OSG126" s="119" t="s">
        <v>113</v>
      </c>
      <c r="OSH126" s="119"/>
      <c r="OSI126" s="119"/>
      <c r="OSJ126" s="119"/>
      <c r="OSK126" s="119"/>
      <c r="OSL126" s="119"/>
      <c r="OSM126" s="119"/>
      <c r="OSN126" s="119"/>
      <c r="OSO126" s="119" t="s">
        <v>113</v>
      </c>
      <c r="OSP126" s="119"/>
      <c r="OSQ126" s="119"/>
      <c r="OSR126" s="119"/>
      <c r="OSS126" s="119"/>
      <c r="OST126" s="119"/>
      <c r="OSU126" s="119"/>
      <c r="OSV126" s="119"/>
      <c r="OSW126" s="119" t="s">
        <v>113</v>
      </c>
      <c r="OSX126" s="119"/>
      <c r="OSY126" s="119"/>
      <c r="OSZ126" s="119"/>
      <c r="OTA126" s="119"/>
      <c r="OTB126" s="119"/>
      <c r="OTC126" s="119"/>
      <c r="OTD126" s="119"/>
      <c r="OTE126" s="119" t="s">
        <v>113</v>
      </c>
      <c r="OTF126" s="119"/>
      <c r="OTG126" s="119"/>
      <c r="OTH126" s="119"/>
      <c r="OTI126" s="119"/>
      <c r="OTJ126" s="119"/>
      <c r="OTK126" s="119"/>
      <c r="OTL126" s="119"/>
      <c r="OTM126" s="119" t="s">
        <v>113</v>
      </c>
      <c r="OTN126" s="119"/>
      <c r="OTO126" s="119"/>
      <c r="OTP126" s="119"/>
      <c r="OTQ126" s="119"/>
      <c r="OTR126" s="119"/>
      <c r="OTS126" s="119"/>
      <c r="OTT126" s="119"/>
      <c r="OTU126" s="119" t="s">
        <v>113</v>
      </c>
      <c r="OTV126" s="119"/>
      <c r="OTW126" s="119"/>
      <c r="OTX126" s="119"/>
      <c r="OTY126" s="119"/>
      <c r="OTZ126" s="119"/>
      <c r="OUA126" s="119"/>
      <c r="OUB126" s="119"/>
      <c r="OUC126" s="119" t="s">
        <v>113</v>
      </c>
      <c r="OUD126" s="119"/>
      <c r="OUE126" s="119"/>
      <c r="OUF126" s="119"/>
      <c r="OUG126" s="119"/>
      <c r="OUH126" s="119"/>
      <c r="OUI126" s="119"/>
      <c r="OUJ126" s="119"/>
      <c r="OUK126" s="119" t="s">
        <v>113</v>
      </c>
      <c r="OUL126" s="119"/>
      <c r="OUM126" s="119"/>
      <c r="OUN126" s="119"/>
      <c r="OUO126" s="119"/>
      <c r="OUP126" s="119"/>
      <c r="OUQ126" s="119"/>
      <c r="OUR126" s="119"/>
      <c r="OUS126" s="119" t="s">
        <v>113</v>
      </c>
      <c r="OUT126" s="119"/>
      <c r="OUU126" s="119"/>
      <c r="OUV126" s="119"/>
      <c r="OUW126" s="119"/>
      <c r="OUX126" s="119"/>
      <c r="OUY126" s="119"/>
      <c r="OUZ126" s="119"/>
      <c r="OVA126" s="119" t="s">
        <v>113</v>
      </c>
      <c r="OVB126" s="119"/>
      <c r="OVC126" s="119"/>
      <c r="OVD126" s="119"/>
      <c r="OVE126" s="119"/>
      <c r="OVF126" s="119"/>
      <c r="OVG126" s="119"/>
      <c r="OVH126" s="119"/>
      <c r="OVI126" s="119" t="s">
        <v>113</v>
      </c>
      <c r="OVJ126" s="119"/>
      <c r="OVK126" s="119"/>
      <c r="OVL126" s="119"/>
      <c r="OVM126" s="119"/>
      <c r="OVN126" s="119"/>
      <c r="OVO126" s="119"/>
      <c r="OVP126" s="119"/>
      <c r="OVQ126" s="119" t="s">
        <v>113</v>
      </c>
      <c r="OVR126" s="119"/>
      <c r="OVS126" s="119"/>
      <c r="OVT126" s="119"/>
      <c r="OVU126" s="119"/>
      <c r="OVV126" s="119"/>
      <c r="OVW126" s="119"/>
      <c r="OVX126" s="119"/>
      <c r="OVY126" s="119" t="s">
        <v>113</v>
      </c>
      <c r="OVZ126" s="119"/>
      <c r="OWA126" s="119"/>
      <c r="OWB126" s="119"/>
      <c r="OWC126" s="119"/>
      <c r="OWD126" s="119"/>
      <c r="OWE126" s="119"/>
      <c r="OWF126" s="119"/>
      <c r="OWG126" s="119" t="s">
        <v>113</v>
      </c>
      <c r="OWH126" s="119"/>
      <c r="OWI126" s="119"/>
      <c r="OWJ126" s="119"/>
      <c r="OWK126" s="119"/>
      <c r="OWL126" s="119"/>
      <c r="OWM126" s="119"/>
      <c r="OWN126" s="119"/>
      <c r="OWO126" s="119" t="s">
        <v>113</v>
      </c>
      <c r="OWP126" s="119"/>
      <c r="OWQ126" s="119"/>
      <c r="OWR126" s="119"/>
      <c r="OWS126" s="119"/>
      <c r="OWT126" s="119"/>
      <c r="OWU126" s="119"/>
      <c r="OWV126" s="119"/>
      <c r="OWW126" s="119" t="s">
        <v>113</v>
      </c>
      <c r="OWX126" s="119"/>
      <c r="OWY126" s="119"/>
      <c r="OWZ126" s="119"/>
      <c r="OXA126" s="119"/>
      <c r="OXB126" s="119"/>
      <c r="OXC126" s="119"/>
      <c r="OXD126" s="119"/>
      <c r="OXE126" s="119" t="s">
        <v>113</v>
      </c>
      <c r="OXF126" s="119"/>
      <c r="OXG126" s="119"/>
      <c r="OXH126" s="119"/>
      <c r="OXI126" s="119"/>
      <c r="OXJ126" s="119"/>
      <c r="OXK126" s="119"/>
      <c r="OXL126" s="119"/>
      <c r="OXM126" s="119" t="s">
        <v>113</v>
      </c>
      <c r="OXN126" s="119"/>
      <c r="OXO126" s="119"/>
      <c r="OXP126" s="119"/>
      <c r="OXQ126" s="119"/>
      <c r="OXR126" s="119"/>
      <c r="OXS126" s="119"/>
      <c r="OXT126" s="119"/>
      <c r="OXU126" s="119" t="s">
        <v>113</v>
      </c>
      <c r="OXV126" s="119"/>
      <c r="OXW126" s="119"/>
      <c r="OXX126" s="119"/>
      <c r="OXY126" s="119"/>
      <c r="OXZ126" s="119"/>
      <c r="OYA126" s="119"/>
      <c r="OYB126" s="119"/>
      <c r="OYC126" s="119" t="s">
        <v>113</v>
      </c>
      <c r="OYD126" s="119"/>
      <c r="OYE126" s="119"/>
      <c r="OYF126" s="119"/>
      <c r="OYG126" s="119"/>
      <c r="OYH126" s="119"/>
      <c r="OYI126" s="119"/>
      <c r="OYJ126" s="119"/>
      <c r="OYK126" s="119" t="s">
        <v>113</v>
      </c>
      <c r="OYL126" s="119"/>
      <c r="OYM126" s="119"/>
      <c r="OYN126" s="119"/>
      <c r="OYO126" s="119"/>
      <c r="OYP126" s="119"/>
      <c r="OYQ126" s="119"/>
      <c r="OYR126" s="119"/>
      <c r="OYS126" s="119" t="s">
        <v>113</v>
      </c>
      <c r="OYT126" s="119"/>
      <c r="OYU126" s="119"/>
      <c r="OYV126" s="119"/>
      <c r="OYW126" s="119"/>
      <c r="OYX126" s="119"/>
      <c r="OYY126" s="119"/>
      <c r="OYZ126" s="119"/>
      <c r="OZA126" s="119" t="s">
        <v>113</v>
      </c>
      <c r="OZB126" s="119"/>
      <c r="OZC126" s="119"/>
      <c r="OZD126" s="119"/>
      <c r="OZE126" s="119"/>
      <c r="OZF126" s="119"/>
      <c r="OZG126" s="119"/>
      <c r="OZH126" s="119"/>
      <c r="OZI126" s="119" t="s">
        <v>113</v>
      </c>
      <c r="OZJ126" s="119"/>
      <c r="OZK126" s="119"/>
      <c r="OZL126" s="119"/>
      <c r="OZM126" s="119"/>
      <c r="OZN126" s="119"/>
      <c r="OZO126" s="119"/>
      <c r="OZP126" s="119"/>
      <c r="OZQ126" s="119" t="s">
        <v>113</v>
      </c>
      <c r="OZR126" s="119"/>
      <c r="OZS126" s="119"/>
      <c r="OZT126" s="119"/>
      <c r="OZU126" s="119"/>
      <c r="OZV126" s="119"/>
      <c r="OZW126" s="119"/>
      <c r="OZX126" s="119"/>
      <c r="OZY126" s="119" t="s">
        <v>113</v>
      </c>
      <c r="OZZ126" s="119"/>
      <c r="PAA126" s="119"/>
      <c r="PAB126" s="119"/>
      <c r="PAC126" s="119"/>
      <c r="PAD126" s="119"/>
      <c r="PAE126" s="119"/>
      <c r="PAF126" s="119"/>
      <c r="PAG126" s="119" t="s">
        <v>113</v>
      </c>
      <c r="PAH126" s="119"/>
      <c r="PAI126" s="119"/>
      <c r="PAJ126" s="119"/>
      <c r="PAK126" s="119"/>
      <c r="PAL126" s="119"/>
      <c r="PAM126" s="119"/>
      <c r="PAN126" s="119"/>
      <c r="PAO126" s="119" t="s">
        <v>113</v>
      </c>
      <c r="PAP126" s="119"/>
      <c r="PAQ126" s="119"/>
      <c r="PAR126" s="119"/>
      <c r="PAS126" s="119"/>
      <c r="PAT126" s="119"/>
      <c r="PAU126" s="119"/>
      <c r="PAV126" s="119"/>
      <c r="PAW126" s="119" t="s">
        <v>113</v>
      </c>
      <c r="PAX126" s="119"/>
      <c r="PAY126" s="119"/>
      <c r="PAZ126" s="119"/>
      <c r="PBA126" s="119"/>
      <c r="PBB126" s="119"/>
      <c r="PBC126" s="119"/>
      <c r="PBD126" s="119"/>
      <c r="PBE126" s="119" t="s">
        <v>113</v>
      </c>
      <c r="PBF126" s="119"/>
      <c r="PBG126" s="119"/>
      <c r="PBH126" s="119"/>
      <c r="PBI126" s="119"/>
      <c r="PBJ126" s="119"/>
      <c r="PBK126" s="119"/>
      <c r="PBL126" s="119"/>
      <c r="PBM126" s="119" t="s">
        <v>113</v>
      </c>
      <c r="PBN126" s="119"/>
      <c r="PBO126" s="119"/>
      <c r="PBP126" s="119"/>
      <c r="PBQ126" s="119"/>
      <c r="PBR126" s="119"/>
      <c r="PBS126" s="119"/>
      <c r="PBT126" s="119"/>
      <c r="PBU126" s="119" t="s">
        <v>113</v>
      </c>
      <c r="PBV126" s="119"/>
      <c r="PBW126" s="119"/>
      <c r="PBX126" s="119"/>
      <c r="PBY126" s="119"/>
      <c r="PBZ126" s="119"/>
      <c r="PCA126" s="119"/>
      <c r="PCB126" s="119"/>
      <c r="PCC126" s="119" t="s">
        <v>113</v>
      </c>
      <c r="PCD126" s="119"/>
      <c r="PCE126" s="119"/>
      <c r="PCF126" s="119"/>
      <c r="PCG126" s="119"/>
      <c r="PCH126" s="119"/>
      <c r="PCI126" s="119"/>
      <c r="PCJ126" s="119"/>
      <c r="PCK126" s="119" t="s">
        <v>113</v>
      </c>
      <c r="PCL126" s="119"/>
      <c r="PCM126" s="119"/>
      <c r="PCN126" s="119"/>
      <c r="PCO126" s="119"/>
      <c r="PCP126" s="119"/>
      <c r="PCQ126" s="119"/>
      <c r="PCR126" s="119"/>
      <c r="PCS126" s="119" t="s">
        <v>113</v>
      </c>
      <c r="PCT126" s="119"/>
      <c r="PCU126" s="119"/>
      <c r="PCV126" s="119"/>
      <c r="PCW126" s="119"/>
      <c r="PCX126" s="119"/>
      <c r="PCY126" s="119"/>
      <c r="PCZ126" s="119"/>
      <c r="PDA126" s="119" t="s">
        <v>113</v>
      </c>
      <c r="PDB126" s="119"/>
      <c r="PDC126" s="119"/>
      <c r="PDD126" s="119"/>
      <c r="PDE126" s="119"/>
      <c r="PDF126" s="119"/>
      <c r="PDG126" s="119"/>
      <c r="PDH126" s="119"/>
      <c r="PDI126" s="119" t="s">
        <v>113</v>
      </c>
      <c r="PDJ126" s="119"/>
      <c r="PDK126" s="119"/>
      <c r="PDL126" s="119"/>
      <c r="PDM126" s="119"/>
      <c r="PDN126" s="119"/>
      <c r="PDO126" s="119"/>
      <c r="PDP126" s="119"/>
      <c r="PDQ126" s="119" t="s">
        <v>113</v>
      </c>
      <c r="PDR126" s="119"/>
      <c r="PDS126" s="119"/>
      <c r="PDT126" s="119"/>
      <c r="PDU126" s="119"/>
      <c r="PDV126" s="119"/>
      <c r="PDW126" s="119"/>
      <c r="PDX126" s="119"/>
      <c r="PDY126" s="119" t="s">
        <v>113</v>
      </c>
      <c r="PDZ126" s="119"/>
      <c r="PEA126" s="119"/>
      <c r="PEB126" s="119"/>
      <c r="PEC126" s="119"/>
      <c r="PED126" s="119"/>
      <c r="PEE126" s="119"/>
      <c r="PEF126" s="119"/>
      <c r="PEG126" s="119" t="s">
        <v>113</v>
      </c>
      <c r="PEH126" s="119"/>
      <c r="PEI126" s="119"/>
      <c r="PEJ126" s="119"/>
      <c r="PEK126" s="119"/>
      <c r="PEL126" s="119"/>
      <c r="PEM126" s="119"/>
      <c r="PEN126" s="119"/>
      <c r="PEO126" s="119" t="s">
        <v>113</v>
      </c>
      <c r="PEP126" s="119"/>
      <c r="PEQ126" s="119"/>
      <c r="PER126" s="119"/>
      <c r="PES126" s="119"/>
      <c r="PET126" s="119"/>
      <c r="PEU126" s="119"/>
      <c r="PEV126" s="119"/>
      <c r="PEW126" s="119" t="s">
        <v>113</v>
      </c>
      <c r="PEX126" s="119"/>
      <c r="PEY126" s="119"/>
      <c r="PEZ126" s="119"/>
      <c r="PFA126" s="119"/>
      <c r="PFB126" s="119"/>
      <c r="PFC126" s="119"/>
      <c r="PFD126" s="119"/>
      <c r="PFE126" s="119" t="s">
        <v>113</v>
      </c>
      <c r="PFF126" s="119"/>
      <c r="PFG126" s="119"/>
      <c r="PFH126" s="119"/>
      <c r="PFI126" s="119"/>
      <c r="PFJ126" s="119"/>
      <c r="PFK126" s="119"/>
      <c r="PFL126" s="119"/>
      <c r="PFM126" s="119" t="s">
        <v>113</v>
      </c>
      <c r="PFN126" s="119"/>
      <c r="PFO126" s="119"/>
      <c r="PFP126" s="119"/>
      <c r="PFQ126" s="119"/>
      <c r="PFR126" s="119"/>
      <c r="PFS126" s="119"/>
      <c r="PFT126" s="119"/>
      <c r="PFU126" s="119" t="s">
        <v>113</v>
      </c>
      <c r="PFV126" s="119"/>
      <c r="PFW126" s="119"/>
      <c r="PFX126" s="119"/>
      <c r="PFY126" s="119"/>
      <c r="PFZ126" s="119"/>
      <c r="PGA126" s="119"/>
      <c r="PGB126" s="119"/>
      <c r="PGC126" s="119" t="s">
        <v>113</v>
      </c>
      <c r="PGD126" s="119"/>
      <c r="PGE126" s="119"/>
      <c r="PGF126" s="119"/>
      <c r="PGG126" s="119"/>
      <c r="PGH126" s="119"/>
      <c r="PGI126" s="119"/>
      <c r="PGJ126" s="119"/>
      <c r="PGK126" s="119" t="s">
        <v>113</v>
      </c>
      <c r="PGL126" s="119"/>
      <c r="PGM126" s="119"/>
      <c r="PGN126" s="119"/>
      <c r="PGO126" s="119"/>
      <c r="PGP126" s="119"/>
      <c r="PGQ126" s="119"/>
      <c r="PGR126" s="119"/>
      <c r="PGS126" s="119" t="s">
        <v>113</v>
      </c>
      <c r="PGT126" s="119"/>
      <c r="PGU126" s="119"/>
      <c r="PGV126" s="119"/>
      <c r="PGW126" s="119"/>
      <c r="PGX126" s="119"/>
      <c r="PGY126" s="119"/>
      <c r="PGZ126" s="119"/>
      <c r="PHA126" s="119" t="s">
        <v>113</v>
      </c>
      <c r="PHB126" s="119"/>
      <c r="PHC126" s="119"/>
      <c r="PHD126" s="119"/>
      <c r="PHE126" s="119"/>
      <c r="PHF126" s="119"/>
      <c r="PHG126" s="119"/>
      <c r="PHH126" s="119"/>
      <c r="PHI126" s="119" t="s">
        <v>113</v>
      </c>
      <c r="PHJ126" s="119"/>
      <c r="PHK126" s="119"/>
      <c r="PHL126" s="119"/>
      <c r="PHM126" s="119"/>
      <c r="PHN126" s="119"/>
      <c r="PHO126" s="119"/>
      <c r="PHP126" s="119"/>
      <c r="PHQ126" s="119" t="s">
        <v>113</v>
      </c>
      <c r="PHR126" s="119"/>
      <c r="PHS126" s="119"/>
      <c r="PHT126" s="119"/>
      <c r="PHU126" s="119"/>
      <c r="PHV126" s="119"/>
      <c r="PHW126" s="119"/>
      <c r="PHX126" s="119"/>
      <c r="PHY126" s="119" t="s">
        <v>113</v>
      </c>
      <c r="PHZ126" s="119"/>
      <c r="PIA126" s="119"/>
      <c r="PIB126" s="119"/>
      <c r="PIC126" s="119"/>
      <c r="PID126" s="119"/>
      <c r="PIE126" s="119"/>
      <c r="PIF126" s="119"/>
      <c r="PIG126" s="119" t="s">
        <v>113</v>
      </c>
      <c r="PIH126" s="119"/>
      <c r="PII126" s="119"/>
      <c r="PIJ126" s="119"/>
      <c r="PIK126" s="119"/>
      <c r="PIL126" s="119"/>
      <c r="PIM126" s="119"/>
      <c r="PIN126" s="119"/>
      <c r="PIO126" s="119" t="s">
        <v>113</v>
      </c>
      <c r="PIP126" s="119"/>
      <c r="PIQ126" s="119"/>
      <c r="PIR126" s="119"/>
      <c r="PIS126" s="119"/>
      <c r="PIT126" s="119"/>
      <c r="PIU126" s="119"/>
      <c r="PIV126" s="119"/>
      <c r="PIW126" s="119" t="s">
        <v>113</v>
      </c>
      <c r="PIX126" s="119"/>
      <c r="PIY126" s="119"/>
      <c r="PIZ126" s="119"/>
      <c r="PJA126" s="119"/>
      <c r="PJB126" s="119"/>
      <c r="PJC126" s="119"/>
      <c r="PJD126" s="119"/>
      <c r="PJE126" s="119" t="s">
        <v>113</v>
      </c>
      <c r="PJF126" s="119"/>
      <c r="PJG126" s="119"/>
      <c r="PJH126" s="119"/>
      <c r="PJI126" s="119"/>
      <c r="PJJ126" s="119"/>
      <c r="PJK126" s="119"/>
      <c r="PJL126" s="119"/>
      <c r="PJM126" s="119" t="s">
        <v>113</v>
      </c>
      <c r="PJN126" s="119"/>
      <c r="PJO126" s="119"/>
      <c r="PJP126" s="119"/>
      <c r="PJQ126" s="119"/>
      <c r="PJR126" s="119"/>
      <c r="PJS126" s="119"/>
      <c r="PJT126" s="119"/>
      <c r="PJU126" s="119" t="s">
        <v>113</v>
      </c>
      <c r="PJV126" s="119"/>
      <c r="PJW126" s="119"/>
      <c r="PJX126" s="119"/>
      <c r="PJY126" s="119"/>
      <c r="PJZ126" s="119"/>
      <c r="PKA126" s="119"/>
      <c r="PKB126" s="119"/>
      <c r="PKC126" s="119" t="s">
        <v>113</v>
      </c>
      <c r="PKD126" s="119"/>
      <c r="PKE126" s="119"/>
      <c r="PKF126" s="119"/>
      <c r="PKG126" s="119"/>
      <c r="PKH126" s="119"/>
      <c r="PKI126" s="119"/>
      <c r="PKJ126" s="119"/>
      <c r="PKK126" s="119" t="s">
        <v>113</v>
      </c>
      <c r="PKL126" s="119"/>
      <c r="PKM126" s="119"/>
      <c r="PKN126" s="119"/>
      <c r="PKO126" s="119"/>
      <c r="PKP126" s="119"/>
      <c r="PKQ126" s="119"/>
      <c r="PKR126" s="119"/>
      <c r="PKS126" s="119" t="s">
        <v>113</v>
      </c>
      <c r="PKT126" s="119"/>
      <c r="PKU126" s="119"/>
      <c r="PKV126" s="119"/>
      <c r="PKW126" s="119"/>
      <c r="PKX126" s="119"/>
      <c r="PKY126" s="119"/>
      <c r="PKZ126" s="119"/>
      <c r="PLA126" s="119" t="s">
        <v>113</v>
      </c>
      <c r="PLB126" s="119"/>
      <c r="PLC126" s="119"/>
      <c r="PLD126" s="119"/>
      <c r="PLE126" s="119"/>
      <c r="PLF126" s="119"/>
      <c r="PLG126" s="119"/>
      <c r="PLH126" s="119"/>
      <c r="PLI126" s="119" t="s">
        <v>113</v>
      </c>
      <c r="PLJ126" s="119"/>
      <c r="PLK126" s="119"/>
      <c r="PLL126" s="119"/>
      <c r="PLM126" s="119"/>
      <c r="PLN126" s="119"/>
      <c r="PLO126" s="119"/>
      <c r="PLP126" s="119"/>
      <c r="PLQ126" s="119" t="s">
        <v>113</v>
      </c>
      <c r="PLR126" s="119"/>
      <c r="PLS126" s="119"/>
      <c r="PLT126" s="119"/>
      <c r="PLU126" s="119"/>
      <c r="PLV126" s="119"/>
      <c r="PLW126" s="119"/>
      <c r="PLX126" s="119"/>
      <c r="PLY126" s="119" t="s">
        <v>113</v>
      </c>
      <c r="PLZ126" s="119"/>
      <c r="PMA126" s="119"/>
      <c r="PMB126" s="119"/>
      <c r="PMC126" s="119"/>
      <c r="PMD126" s="119"/>
      <c r="PME126" s="119"/>
      <c r="PMF126" s="119"/>
      <c r="PMG126" s="119" t="s">
        <v>113</v>
      </c>
      <c r="PMH126" s="119"/>
      <c r="PMI126" s="119"/>
      <c r="PMJ126" s="119"/>
      <c r="PMK126" s="119"/>
      <c r="PML126" s="119"/>
      <c r="PMM126" s="119"/>
      <c r="PMN126" s="119"/>
      <c r="PMO126" s="119" t="s">
        <v>113</v>
      </c>
      <c r="PMP126" s="119"/>
      <c r="PMQ126" s="119"/>
      <c r="PMR126" s="119"/>
      <c r="PMS126" s="119"/>
      <c r="PMT126" s="119"/>
      <c r="PMU126" s="119"/>
      <c r="PMV126" s="119"/>
      <c r="PMW126" s="119" t="s">
        <v>113</v>
      </c>
      <c r="PMX126" s="119"/>
      <c r="PMY126" s="119"/>
      <c r="PMZ126" s="119"/>
      <c r="PNA126" s="119"/>
      <c r="PNB126" s="119"/>
      <c r="PNC126" s="119"/>
      <c r="PND126" s="119"/>
      <c r="PNE126" s="119" t="s">
        <v>113</v>
      </c>
      <c r="PNF126" s="119"/>
      <c r="PNG126" s="119"/>
      <c r="PNH126" s="119"/>
      <c r="PNI126" s="119"/>
      <c r="PNJ126" s="119"/>
      <c r="PNK126" s="119"/>
      <c r="PNL126" s="119"/>
      <c r="PNM126" s="119" t="s">
        <v>113</v>
      </c>
      <c r="PNN126" s="119"/>
      <c r="PNO126" s="119"/>
      <c r="PNP126" s="119"/>
      <c r="PNQ126" s="119"/>
      <c r="PNR126" s="119"/>
      <c r="PNS126" s="119"/>
      <c r="PNT126" s="119"/>
      <c r="PNU126" s="119" t="s">
        <v>113</v>
      </c>
      <c r="PNV126" s="119"/>
      <c r="PNW126" s="119"/>
      <c r="PNX126" s="119"/>
      <c r="PNY126" s="119"/>
      <c r="PNZ126" s="119"/>
      <c r="POA126" s="119"/>
      <c r="POB126" s="119"/>
      <c r="POC126" s="119" t="s">
        <v>113</v>
      </c>
      <c r="POD126" s="119"/>
      <c r="POE126" s="119"/>
      <c r="POF126" s="119"/>
      <c r="POG126" s="119"/>
      <c r="POH126" s="119"/>
      <c r="POI126" s="119"/>
      <c r="POJ126" s="119"/>
      <c r="POK126" s="119" t="s">
        <v>113</v>
      </c>
      <c r="POL126" s="119"/>
      <c r="POM126" s="119"/>
      <c r="PON126" s="119"/>
      <c r="POO126" s="119"/>
      <c r="POP126" s="119"/>
      <c r="POQ126" s="119"/>
      <c r="POR126" s="119"/>
      <c r="POS126" s="119" t="s">
        <v>113</v>
      </c>
      <c r="POT126" s="119"/>
      <c r="POU126" s="119"/>
      <c r="POV126" s="119"/>
      <c r="POW126" s="119"/>
      <c r="POX126" s="119"/>
      <c r="POY126" s="119"/>
      <c r="POZ126" s="119"/>
      <c r="PPA126" s="119" t="s">
        <v>113</v>
      </c>
      <c r="PPB126" s="119"/>
      <c r="PPC126" s="119"/>
      <c r="PPD126" s="119"/>
      <c r="PPE126" s="119"/>
      <c r="PPF126" s="119"/>
      <c r="PPG126" s="119"/>
      <c r="PPH126" s="119"/>
      <c r="PPI126" s="119" t="s">
        <v>113</v>
      </c>
      <c r="PPJ126" s="119"/>
      <c r="PPK126" s="119"/>
      <c r="PPL126" s="119"/>
      <c r="PPM126" s="119"/>
      <c r="PPN126" s="119"/>
      <c r="PPO126" s="119"/>
      <c r="PPP126" s="119"/>
      <c r="PPQ126" s="119" t="s">
        <v>113</v>
      </c>
      <c r="PPR126" s="119"/>
      <c r="PPS126" s="119"/>
      <c r="PPT126" s="119"/>
      <c r="PPU126" s="119"/>
      <c r="PPV126" s="119"/>
      <c r="PPW126" s="119"/>
      <c r="PPX126" s="119"/>
      <c r="PPY126" s="119" t="s">
        <v>113</v>
      </c>
      <c r="PPZ126" s="119"/>
      <c r="PQA126" s="119"/>
      <c r="PQB126" s="119"/>
      <c r="PQC126" s="119"/>
      <c r="PQD126" s="119"/>
      <c r="PQE126" s="119"/>
      <c r="PQF126" s="119"/>
      <c r="PQG126" s="119" t="s">
        <v>113</v>
      </c>
      <c r="PQH126" s="119"/>
      <c r="PQI126" s="119"/>
      <c r="PQJ126" s="119"/>
      <c r="PQK126" s="119"/>
      <c r="PQL126" s="119"/>
      <c r="PQM126" s="119"/>
      <c r="PQN126" s="119"/>
      <c r="PQO126" s="119" t="s">
        <v>113</v>
      </c>
      <c r="PQP126" s="119"/>
      <c r="PQQ126" s="119"/>
      <c r="PQR126" s="119"/>
      <c r="PQS126" s="119"/>
      <c r="PQT126" s="119"/>
      <c r="PQU126" s="119"/>
      <c r="PQV126" s="119"/>
      <c r="PQW126" s="119" t="s">
        <v>113</v>
      </c>
      <c r="PQX126" s="119"/>
      <c r="PQY126" s="119"/>
      <c r="PQZ126" s="119"/>
      <c r="PRA126" s="119"/>
      <c r="PRB126" s="119"/>
      <c r="PRC126" s="119"/>
      <c r="PRD126" s="119"/>
      <c r="PRE126" s="119" t="s">
        <v>113</v>
      </c>
      <c r="PRF126" s="119"/>
      <c r="PRG126" s="119"/>
      <c r="PRH126" s="119"/>
      <c r="PRI126" s="119"/>
      <c r="PRJ126" s="119"/>
      <c r="PRK126" s="119"/>
      <c r="PRL126" s="119"/>
      <c r="PRM126" s="119" t="s">
        <v>113</v>
      </c>
      <c r="PRN126" s="119"/>
      <c r="PRO126" s="119"/>
      <c r="PRP126" s="119"/>
      <c r="PRQ126" s="119"/>
      <c r="PRR126" s="119"/>
      <c r="PRS126" s="119"/>
      <c r="PRT126" s="119"/>
      <c r="PRU126" s="119" t="s">
        <v>113</v>
      </c>
      <c r="PRV126" s="119"/>
      <c r="PRW126" s="119"/>
      <c r="PRX126" s="119"/>
      <c r="PRY126" s="119"/>
      <c r="PRZ126" s="119"/>
      <c r="PSA126" s="119"/>
      <c r="PSB126" s="119"/>
      <c r="PSC126" s="119" t="s">
        <v>113</v>
      </c>
      <c r="PSD126" s="119"/>
      <c r="PSE126" s="119"/>
      <c r="PSF126" s="119"/>
      <c r="PSG126" s="119"/>
      <c r="PSH126" s="119"/>
      <c r="PSI126" s="119"/>
      <c r="PSJ126" s="119"/>
      <c r="PSK126" s="119" t="s">
        <v>113</v>
      </c>
      <c r="PSL126" s="119"/>
      <c r="PSM126" s="119"/>
      <c r="PSN126" s="119"/>
      <c r="PSO126" s="119"/>
      <c r="PSP126" s="119"/>
      <c r="PSQ126" s="119"/>
      <c r="PSR126" s="119"/>
      <c r="PSS126" s="119" t="s">
        <v>113</v>
      </c>
      <c r="PST126" s="119"/>
      <c r="PSU126" s="119"/>
      <c r="PSV126" s="119"/>
      <c r="PSW126" s="119"/>
      <c r="PSX126" s="119"/>
      <c r="PSY126" s="119"/>
      <c r="PSZ126" s="119"/>
      <c r="PTA126" s="119" t="s">
        <v>113</v>
      </c>
      <c r="PTB126" s="119"/>
      <c r="PTC126" s="119"/>
      <c r="PTD126" s="119"/>
      <c r="PTE126" s="119"/>
      <c r="PTF126" s="119"/>
      <c r="PTG126" s="119"/>
      <c r="PTH126" s="119"/>
      <c r="PTI126" s="119" t="s">
        <v>113</v>
      </c>
      <c r="PTJ126" s="119"/>
      <c r="PTK126" s="119"/>
      <c r="PTL126" s="119"/>
      <c r="PTM126" s="119"/>
      <c r="PTN126" s="119"/>
      <c r="PTO126" s="119"/>
      <c r="PTP126" s="119"/>
      <c r="PTQ126" s="119" t="s">
        <v>113</v>
      </c>
      <c r="PTR126" s="119"/>
      <c r="PTS126" s="119"/>
      <c r="PTT126" s="119"/>
      <c r="PTU126" s="119"/>
      <c r="PTV126" s="119"/>
      <c r="PTW126" s="119"/>
      <c r="PTX126" s="119"/>
      <c r="PTY126" s="119" t="s">
        <v>113</v>
      </c>
      <c r="PTZ126" s="119"/>
      <c r="PUA126" s="119"/>
      <c r="PUB126" s="119"/>
      <c r="PUC126" s="119"/>
      <c r="PUD126" s="119"/>
      <c r="PUE126" s="119"/>
      <c r="PUF126" s="119"/>
      <c r="PUG126" s="119" t="s">
        <v>113</v>
      </c>
      <c r="PUH126" s="119"/>
      <c r="PUI126" s="119"/>
      <c r="PUJ126" s="119"/>
      <c r="PUK126" s="119"/>
      <c r="PUL126" s="119"/>
      <c r="PUM126" s="119"/>
      <c r="PUN126" s="119"/>
      <c r="PUO126" s="119" t="s">
        <v>113</v>
      </c>
      <c r="PUP126" s="119"/>
      <c r="PUQ126" s="119"/>
      <c r="PUR126" s="119"/>
      <c r="PUS126" s="119"/>
      <c r="PUT126" s="119"/>
      <c r="PUU126" s="119"/>
      <c r="PUV126" s="119"/>
      <c r="PUW126" s="119" t="s">
        <v>113</v>
      </c>
      <c r="PUX126" s="119"/>
      <c r="PUY126" s="119"/>
      <c r="PUZ126" s="119"/>
      <c r="PVA126" s="119"/>
      <c r="PVB126" s="119"/>
      <c r="PVC126" s="119"/>
      <c r="PVD126" s="119"/>
      <c r="PVE126" s="119" t="s">
        <v>113</v>
      </c>
      <c r="PVF126" s="119"/>
      <c r="PVG126" s="119"/>
      <c r="PVH126" s="119"/>
      <c r="PVI126" s="119"/>
      <c r="PVJ126" s="119"/>
      <c r="PVK126" s="119"/>
      <c r="PVL126" s="119"/>
      <c r="PVM126" s="119" t="s">
        <v>113</v>
      </c>
      <c r="PVN126" s="119"/>
      <c r="PVO126" s="119"/>
      <c r="PVP126" s="119"/>
      <c r="PVQ126" s="119"/>
      <c r="PVR126" s="119"/>
      <c r="PVS126" s="119"/>
      <c r="PVT126" s="119"/>
      <c r="PVU126" s="119" t="s">
        <v>113</v>
      </c>
      <c r="PVV126" s="119"/>
      <c r="PVW126" s="119"/>
      <c r="PVX126" s="119"/>
      <c r="PVY126" s="119"/>
      <c r="PVZ126" s="119"/>
      <c r="PWA126" s="119"/>
      <c r="PWB126" s="119"/>
      <c r="PWC126" s="119" t="s">
        <v>113</v>
      </c>
      <c r="PWD126" s="119"/>
      <c r="PWE126" s="119"/>
      <c r="PWF126" s="119"/>
      <c r="PWG126" s="119"/>
      <c r="PWH126" s="119"/>
      <c r="PWI126" s="119"/>
      <c r="PWJ126" s="119"/>
      <c r="PWK126" s="119" t="s">
        <v>113</v>
      </c>
      <c r="PWL126" s="119"/>
      <c r="PWM126" s="119"/>
      <c r="PWN126" s="119"/>
      <c r="PWO126" s="119"/>
      <c r="PWP126" s="119"/>
      <c r="PWQ126" s="119"/>
      <c r="PWR126" s="119"/>
      <c r="PWS126" s="119" t="s">
        <v>113</v>
      </c>
      <c r="PWT126" s="119"/>
      <c r="PWU126" s="119"/>
      <c r="PWV126" s="119"/>
      <c r="PWW126" s="119"/>
      <c r="PWX126" s="119"/>
      <c r="PWY126" s="119"/>
      <c r="PWZ126" s="119"/>
      <c r="PXA126" s="119" t="s">
        <v>113</v>
      </c>
      <c r="PXB126" s="119"/>
      <c r="PXC126" s="119"/>
      <c r="PXD126" s="119"/>
      <c r="PXE126" s="119"/>
      <c r="PXF126" s="119"/>
      <c r="PXG126" s="119"/>
      <c r="PXH126" s="119"/>
      <c r="PXI126" s="119" t="s">
        <v>113</v>
      </c>
      <c r="PXJ126" s="119"/>
      <c r="PXK126" s="119"/>
      <c r="PXL126" s="119"/>
      <c r="PXM126" s="119"/>
      <c r="PXN126" s="119"/>
      <c r="PXO126" s="119"/>
      <c r="PXP126" s="119"/>
      <c r="PXQ126" s="119" t="s">
        <v>113</v>
      </c>
      <c r="PXR126" s="119"/>
      <c r="PXS126" s="119"/>
      <c r="PXT126" s="119"/>
      <c r="PXU126" s="119"/>
      <c r="PXV126" s="119"/>
      <c r="PXW126" s="119"/>
      <c r="PXX126" s="119"/>
      <c r="PXY126" s="119" t="s">
        <v>113</v>
      </c>
      <c r="PXZ126" s="119"/>
      <c r="PYA126" s="119"/>
      <c r="PYB126" s="119"/>
      <c r="PYC126" s="119"/>
      <c r="PYD126" s="119"/>
      <c r="PYE126" s="119"/>
      <c r="PYF126" s="119"/>
      <c r="PYG126" s="119" t="s">
        <v>113</v>
      </c>
      <c r="PYH126" s="119"/>
      <c r="PYI126" s="119"/>
      <c r="PYJ126" s="119"/>
      <c r="PYK126" s="119"/>
      <c r="PYL126" s="119"/>
      <c r="PYM126" s="119"/>
      <c r="PYN126" s="119"/>
      <c r="PYO126" s="119" t="s">
        <v>113</v>
      </c>
      <c r="PYP126" s="119"/>
      <c r="PYQ126" s="119"/>
      <c r="PYR126" s="119"/>
      <c r="PYS126" s="119"/>
      <c r="PYT126" s="119"/>
      <c r="PYU126" s="119"/>
      <c r="PYV126" s="119"/>
      <c r="PYW126" s="119" t="s">
        <v>113</v>
      </c>
      <c r="PYX126" s="119"/>
      <c r="PYY126" s="119"/>
      <c r="PYZ126" s="119"/>
      <c r="PZA126" s="119"/>
      <c r="PZB126" s="119"/>
      <c r="PZC126" s="119"/>
      <c r="PZD126" s="119"/>
      <c r="PZE126" s="119" t="s">
        <v>113</v>
      </c>
      <c r="PZF126" s="119"/>
      <c r="PZG126" s="119"/>
      <c r="PZH126" s="119"/>
      <c r="PZI126" s="119"/>
      <c r="PZJ126" s="119"/>
      <c r="PZK126" s="119"/>
      <c r="PZL126" s="119"/>
      <c r="PZM126" s="119" t="s">
        <v>113</v>
      </c>
      <c r="PZN126" s="119"/>
      <c r="PZO126" s="119"/>
      <c r="PZP126" s="119"/>
      <c r="PZQ126" s="119"/>
      <c r="PZR126" s="119"/>
      <c r="PZS126" s="119"/>
      <c r="PZT126" s="119"/>
      <c r="PZU126" s="119" t="s">
        <v>113</v>
      </c>
      <c r="PZV126" s="119"/>
      <c r="PZW126" s="119"/>
      <c r="PZX126" s="119"/>
      <c r="PZY126" s="119"/>
      <c r="PZZ126" s="119"/>
      <c r="QAA126" s="119"/>
      <c r="QAB126" s="119"/>
      <c r="QAC126" s="119" t="s">
        <v>113</v>
      </c>
      <c r="QAD126" s="119"/>
      <c r="QAE126" s="119"/>
      <c r="QAF126" s="119"/>
      <c r="QAG126" s="119"/>
      <c r="QAH126" s="119"/>
      <c r="QAI126" s="119"/>
      <c r="QAJ126" s="119"/>
      <c r="QAK126" s="119" t="s">
        <v>113</v>
      </c>
      <c r="QAL126" s="119"/>
      <c r="QAM126" s="119"/>
      <c r="QAN126" s="119"/>
      <c r="QAO126" s="119"/>
      <c r="QAP126" s="119"/>
      <c r="QAQ126" s="119"/>
      <c r="QAR126" s="119"/>
      <c r="QAS126" s="119" t="s">
        <v>113</v>
      </c>
      <c r="QAT126" s="119"/>
      <c r="QAU126" s="119"/>
      <c r="QAV126" s="119"/>
      <c r="QAW126" s="119"/>
      <c r="QAX126" s="119"/>
      <c r="QAY126" s="119"/>
      <c r="QAZ126" s="119"/>
      <c r="QBA126" s="119" t="s">
        <v>113</v>
      </c>
      <c r="QBB126" s="119"/>
      <c r="QBC126" s="119"/>
      <c r="QBD126" s="119"/>
      <c r="QBE126" s="119"/>
      <c r="QBF126" s="119"/>
      <c r="QBG126" s="119"/>
      <c r="QBH126" s="119"/>
      <c r="QBI126" s="119" t="s">
        <v>113</v>
      </c>
      <c r="QBJ126" s="119"/>
      <c r="QBK126" s="119"/>
      <c r="QBL126" s="119"/>
      <c r="QBM126" s="119"/>
      <c r="QBN126" s="119"/>
      <c r="QBO126" s="119"/>
      <c r="QBP126" s="119"/>
      <c r="QBQ126" s="119" t="s">
        <v>113</v>
      </c>
      <c r="QBR126" s="119"/>
      <c r="QBS126" s="119"/>
      <c r="QBT126" s="119"/>
      <c r="QBU126" s="119"/>
      <c r="QBV126" s="119"/>
      <c r="QBW126" s="119"/>
      <c r="QBX126" s="119"/>
      <c r="QBY126" s="119" t="s">
        <v>113</v>
      </c>
      <c r="QBZ126" s="119"/>
      <c r="QCA126" s="119"/>
      <c r="QCB126" s="119"/>
      <c r="QCC126" s="119"/>
      <c r="QCD126" s="119"/>
      <c r="QCE126" s="119"/>
      <c r="QCF126" s="119"/>
      <c r="QCG126" s="119" t="s">
        <v>113</v>
      </c>
      <c r="QCH126" s="119"/>
      <c r="QCI126" s="119"/>
      <c r="QCJ126" s="119"/>
      <c r="QCK126" s="119"/>
      <c r="QCL126" s="119"/>
      <c r="QCM126" s="119"/>
      <c r="QCN126" s="119"/>
      <c r="QCO126" s="119" t="s">
        <v>113</v>
      </c>
      <c r="QCP126" s="119"/>
      <c r="QCQ126" s="119"/>
      <c r="QCR126" s="119"/>
      <c r="QCS126" s="119"/>
      <c r="QCT126" s="119"/>
      <c r="QCU126" s="119"/>
      <c r="QCV126" s="119"/>
      <c r="QCW126" s="119" t="s">
        <v>113</v>
      </c>
      <c r="QCX126" s="119"/>
      <c r="QCY126" s="119"/>
      <c r="QCZ126" s="119"/>
      <c r="QDA126" s="119"/>
      <c r="QDB126" s="119"/>
      <c r="QDC126" s="119"/>
      <c r="QDD126" s="119"/>
      <c r="QDE126" s="119" t="s">
        <v>113</v>
      </c>
      <c r="QDF126" s="119"/>
      <c r="QDG126" s="119"/>
      <c r="QDH126" s="119"/>
      <c r="QDI126" s="119"/>
      <c r="QDJ126" s="119"/>
      <c r="QDK126" s="119"/>
      <c r="QDL126" s="119"/>
      <c r="QDM126" s="119" t="s">
        <v>113</v>
      </c>
      <c r="QDN126" s="119"/>
      <c r="QDO126" s="119"/>
      <c r="QDP126" s="119"/>
      <c r="QDQ126" s="119"/>
      <c r="QDR126" s="119"/>
      <c r="QDS126" s="119"/>
      <c r="QDT126" s="119"/>
      <c r="QDU126" s="119" t="s">
        <v>113</v>
      </c>
      <c r="QDV126" s="119"/>
      <c r="QDW126" s="119"/>
      <c r="QDX126" s="119"/>
      <c r="QDY126" s="119"/>
      <c r="QDZ126" s="119"/>
      <c r="QEA126" s="119"/>
      <c r="QEB126" s="119"/>
      <c r="QEC126" s="119" t="s">
        <v>113</v>
      </c>
      <c r="QED126" s="119"/>
      <c r="QEE126" s="119"/>
      <c r="QEF126" s="119"/>
      <c r="QEG126" s="119"/>
      <c r="QEH126" s="119"/>
      <c r="QEI126" s="119"/>
      <c r="QEJ126" s="119"/>
      <c r="QEK126" s="119" t="s">
        <v>113</v>
      </c>
      <c r="QEL126" s="119"/>
      <c r="QEM126" s="119"/>
      <c r="QEN126" s="119"/>
      <c r="QEO126" s="119"/>
      <c r="QEP126" s="119"/>
      <c r="QEQ126" s="119"/>
      <c r="QER126" s="119"/>
      <c r="QES126" s="119" t="s">
        <v>113</v>
      </c>
      <c r="QET126" s="119"/>
      <c r="QEU126" s="119"/>
      <c r="QEV126" s="119"/>
      <c r="QEW126" s="119"/>
      <c r="QEX126" s="119"/>
      <c r="QEY126" s="119"/>
      <c r="QEZ126" s="119"/>
      <c r="QFA126" s="119" t="s">
        <v>113</v>
      </c>
      <c r="QFB126" s="119"/>
      <c r="QFC126" s="119"/>
      <c r="QFD126" s="119"/>
      <c r="QFE126" s="119"/>
      <c r="QFF126" s="119"/>
      <c r="QFG126" s="119"/>
      <c r="QFH126" s="119"/>
      <c r="QFI126" s="119" t="s">
        <v>113</v>
      </c>
      <c r="QFJ126" s="119"/>
      <c r="QFK126" s="119"/>
      <c r="QFL126" s="119"/>
      <c r="QFM126" s="119"/>
      <c r="QFN126" s="119"/>
      <c r="QFO126" s="119"/>
      <c r="QFP126" s="119"/>
      <c r="QFQ126" s="119" t="s">
        <v>113</v>
      </c>
      <c r="QFR126" s="119"/>
      <c r="QFS126" s="119"/>
      <c r="QFT126" s="119"/>
      <c r="QFU126" s="119"/>
      <c r="QFV126" s="119"/>
      <c r="QFW126" s="119"/>
      <c r="QFX126" s="119"/>
      <c r="QFY126" s="119" t="s">
        <v>113</v>
      </c>
      <c r="QFZ126" s="119"/>
      <c r="QGA126" s="119"/>
      <c r="QGB126" s="119"/>
      <c r="QGC126" s="119"/>
      <c r="QGD126" s="119"/>
      <c r="QGE126" s="119"/>
      <c r="QGF126" s="119"/>
      <c r="QGG126" s="119" t="s">
        <v>113</v>
      </c>
      <c r="QGH126" s="119"/>
      <c r="QGI126" s="119"/>
      <c r="QGJ126" s="119"/>
      <c r="QGK126" s="119"/>
      <c r="QGL126" s="119"/>
      <c r="QGM126" s="119"/>
      <c r="QGN126" s="119"/>
      <c r="QGO126" s="119" t="s">
        <v>113</v>
      </c>
      <c r="QGP126" s="119"/>
      <c r="QGQ126" s="119"/>
      <c r="QGR126" s="119"/>
      <c r="QGS126" s="119"/>
      <c r="QGT126" s="119"/>
      <c r="QGU126" s="119"/>
      <c r="QGV126" s="119"/>
      <c r="QGW126" s="119" t="s">
        <v>113</v>
      </c>
      <c r="QGX126" s="119"/>
      <c r="QGY126" s="119"/>
      <c r="QGZ126" s="119"/>
      <c r="QHA126" s="119"/>
      <c r="QHB126" s="119"/>
      <c r="QHC126" s="119"/>
      <c r="QHD126" s="119"/>
      <c r="QHE126" s="119" t="s">
        <v>113</v>
      </c>
      <c r="QHF126" s="119"/>
      <c r="QHG126" s="119"/>
      <c r="QHH126" s="119"/>
      <c r="QHI126" s="119"/>
      <c r="QHJ126" s="119"/>
      <c r="QHK126" s="119"/>
      <c r="QHL126" s="119"/>
      <c r="QHM126" s="119" t="s">
        <v>113</v>
      </c>
      <c r="QHN126" s="119"/>
      <c r="QHO126" s="119"/>
      <c r="QHP126" s="119"/>
      <c r="QHQ126" s="119"/>
      <c r="QHR126" s="119"/>
      <c r="QHS126" s="119"/>
      <c r="QHT126" s="119"/>
      <c r="QHU126" s="119" t="s">
        <v>113</v>
      </c>
      <c r="QHV126" s="119"/>
      <c r="QHW126" s="119"/>
      <c r="QHX126" s="119"/>
      <c r="QHY126" s="119"/>
      <c r="QHZ126" s="119"/>
      <c r="QIA126" s="119"/>
      <c r="QIB126" s="119"/>
      <c r="QIC126" s="119" t="s">
        <v>113</v>
      </c>
      <c r="QID126" s="119"/>
      <c r="QIE126" s="119"/>
      <c r="QIF126" s="119"/>
      <c r="QIG126" s="119"/>
      <c r="QIH126" s="119"/>
      <c r="QII126" s="119"/>
      <c r="QIJ126" s="119"/>
      <c r="QIK126" s="119" t="s">
        <v>113</v>
      </c>
      <c r="QIL126" s="119"/>
      <c r="QIM126" s="119"/>
      <c r="QIN126" s="119"/>
      <c r="QIO126" s="119"/>
      <c r="QIP126" s="119"/>
      <c r="QIQ126" s="119"/>
      <c r="QIR126" s="119"/>
      <c r="QIS126" s="119" t="s">
        <v>113</v>
      </c>
      <c r="QIT126" s="119"/>
      <c r="QIU126" s="119"/>
      <c r="QIV126" s="119"/>
      <c r="QIW126" s="119"/>
      <c r="QIX126" s="119"/>
      <c r="QIY126" s="119"/>
      <c r="QIZ126" s="119"/>
      <c r="QJA126" s="119" t="s">
        <v>113</v>
      </c>
      <c r="QJB126" s="119"/>
      <c r="QJC126" s="119"/>
      <c r="QJD126" s="119"/>
      <c r="QJE126" s="119"/>
      <c r="QJF126" s="119"/>
      <c r="QJG126" s="119"/>
      <c r="QJH126" s="119"/>
      <c r="QJI126" s="119" t="s">
        <v>113</v>
      </c>
      <c r="QJJ126" s="119"/>
      <c r="QJK126" s="119"/>
      <c r="QJL126" s="119"/>
      <c r="QJM126" s="119"/>
      <c r="QJN126" s="119"/>
      <c r="QJO126" s="119"/>
      <c r="QJP126" s="119"/>
      <c r="QJQ126" s="119" t="s">
        <v>113</v>
      </c>
      <c r="QJR126" s="119"/>
      <c r="QJS126" s="119"/>
      <c r="QJT126" s="119"/>
      <c r="QJU126" s="119"/>
      <c r="QJV126" s="119"/>
      <c r="QJW126" s="119"/>
      <c r="QJX126" s="119"/>
      <c r="QJY126" s="119" t="s">
        <v>113</v>
      </c>
      <c r="QJZ126" s="119"/>
      <c r="QKA126" s="119"/>
      <c r="QKB126" s="119"/>
      <c r="QKC126" s="119"/>
      <c r="QKD126" s="119"/>
      <c r="QKE126" s="119"/>
      <c r="QKF126" s="119"/>
      <c r="QKG126" s="119" t="s">
        <v>113</v>
      </c>
      <c r="QKH126" s="119"/>
      <c r="QKI126" s="119"/>
      <c r="QKJ126" s="119"/>
      <c r="QKK126" s="119"/>
      <c r="QKL126" s="119"/>
      <c r="QKM126" s="119"/>
      <c r="QKN126" s="119"/>
      <c r="QKO126" s="119" t="s">
        <v>113</v>
      </c>
      <c r="QKP126" s="119"/>
      <c r="QKQ126" s="119"/>
      <c r="QKR126" s="119"/>
      <c r="QKS126" s="119"/>
      <c r="QKT126" s="119"/>
      <c r="QKU126" s="119"/>
      <c r="QKV126" s="119"/>
      <c r="QKW126" s="119" t="s">
        <v>113</v>
      </c>
      <c r="QKX126" s="119"/>
      <c r="QKY126" s="119"/>
      <c r="QKZ126" s="119"/>
      <c r="QLA126" s="119"/>
      <c r="QLB126" s="119"/>
      <c r="QLC126" s="119"/>
      <c r="QLD126" s="119"/>
      <c r="QLE126" s="119" t="s">
        <v>113</v>
      </c>
      <c r="QLF126" s="119"/>
      <c r="QLG126" s="119"/>
      <c r="QLH126" s="119"/>
      <c r="QLI126" s="119"/>
      <c r="QLJ126" s="119"/>
      <c r="QLK126" s="119"/>
      <c r="QLL126" s="119"/>
      <c r="QLM126" s="119" t="s">
        <v>113</v>
      </c>
      <c r="QLN126" s="119"/>
      <c r="QLO126" s="119"/>
      <c r="QLP126" s="119"/>
      <c r="QLQ126" s="119"/>
      <c r="QLR126" s="119"/>
      <c r="QLS126" s="119"/>
      <c r="QLT126" s="119"/>
      <c r="QLU126" s="119" t="s">
        <v>113</v>
      </c>
      <c r="QLV126" s="119"/>
      <c r="QLW126" s="119"/>
      <c r="QLX126" s="119"/>
      <c r="QLY126" s="119"/>
      <c r="QLZ126" s="119"/>
      <c r="QMA126" s="119"/>
      <c r="QMB126" s="119"/>
      <c r="QMC126" s="119" t="s">
        <v>113</v>
      </c>
      <c r="QMD126" s="119"/>
      <c r="QME126" s="119"/>
      <c r="QMF126" s="119"/>
      <c r="QMG126" s="119"/>
      <c r="QMH126" s="119"/>
      <c r="QMI126" s="119"/>
      <c r="QMJ126" s="119"/>
      <c r="QMK126" s="119" t="s">
        <v>113</v>
      </c>
      <c r="QML126" s="119"/>
      <c r="QMM126" s="119"/>
      <c r="QMN126" s="119"/>
      <c r="QMO126" s="119"/>
      <c r="QMP126" s="119"/>
      <c r="QMQ126" s="119"/>
      <c r="QMR126" s="119"/>
      <c r="QMS126" s="119" t="s">
        <v>113</v>
      </c>
      <c r="QMT126" s="119"/>
      <c r="QMU126" s="119"/>
      <c r="QMV126" s="119"/>
      <c r="QMW126" s="119"/>
      <c r="QMX126" s="119"/>
      <c r="QMY126" s="119"/>
      <c r="QMZ126" s="119"/>
      <c r="QNA126" s="119" t="s">
        <v>113</v>
      </c>
      <c r="QNB126" s="119"/>
      <c r="QNC126" s="119"/>
      <c r="QND126" s="119"/>
      <c r="QNE126" s="119"/>
      <c r="QNF126" s="119"/>
      <c r="QNG126" s="119"/>
      <c r="QNH126" s="119"/>
      <c r="QNI126" s="119" t="s">
        <v>113</v>
      </c>
      <c r="QNJ126" s="119"/>
      <c r="QNK126" s="119"/>
      <c r="QNL126" s="119"/>
      <c r="QNM126" s="119"/>
      <c r="QNN126" s="119"/>
      <c r="QNO126" s="119"/>
      <c r="QNP126" s="119"/>
      <c r="QNQ126" s="119" t="s">
        <v>113</v>
      </c>
      <c r="QNR126" s="119"/>
      <c r="QNS126" s="119"/>
      <c r="QNT126" s="119"/>
      <c r="QNU126" s="119"/>
      <c r="QNV126" s="119"/>
      <c r="QNW126" s="119"/>
      <c r="QNX126" s="119"/>
      <c r="QNY126" s="119" t="s">
        <v>113</v>
      </c>
      <c r="QNZ126" s="119"/>
      <c r="QOA126" s="119"/>
      <c r="QOB126" s="119"/>
      <c r="QOC126" s="119"/>
      <c r="QOD126" s="119"/>
      <c r="QOE126" s="119"/>
      <c r="QOF126" s="119"/>
      <c r="QOG126" s="119" t="s">
        <v>113</v>
      </c>
      <c r="QOH126" s="119"/>
      <c r="QOI126" s="119"/>
      <c r="QOJ126" s="119"/>
      <c r="QOK126" s="119"/>
      <c r="QOL126" s="119"/>
      <c r="QOM126" s="119"/>
      <c r="QON126" s="119"/>
      <c r="QOO126" s="119" t="s">
        <v>113</v>
      </c>
      <c r="QOP126" s="119"/>
      <c r="QOQ126" s="119"/>
      <c r="QOR126" s="119"/>
      <c r="QOS126" s="119"/>
      <c r="QOT126" s="119"/>
      <c r="QOU126" s="119"/>
      <c r="QOV126" s="119"/>
      <c r="QOW126" s="119" t="s">
        <v>113</v>
      </c>
      <c r="QOX126" s="119"/>
      <c r="QOY126" s="119"/>
      <c r="QOZ126" s="119"/>
      <c r="QPA126" s="119"/>
      <c r="QPB126" s="119"/>
      <c r="QPC126" s="119"/>
      <c r="QPD126" s="119"/>
      <c r="QPE126" s="119" t="s">
        <v>113</v>
      </c>
      <c r="QPF126" s="119"/>
      <c r="QPG126" s="119"/>
      <c r="QPH126" s="119"/>
      <c r="QPI126" s="119"/>
      <c r="QPJ126" s="119"/>
      <c r="QPK126" s="119"/>
      <c r="QPL126" s="119"/>
      <c r="QPM126" s="119" t="s">
        <v>113</v>
      </c>
      <c r="QPN126" s="119"/>
      <c r="QPO126" s="119"/>
      <c r="QPP126" s="119"/>
      <c r="QPQ126" s="119"/>
      <c r="QPR126" s="119"/>
      <c r="QPS126" s="119"/>
      <c r="QPT126" s="119"/>
      <c r="QPU126" s="119" t="s">
        <v>113</v>
      </c>
      <c r="QPV126" s="119"/>
      <c r="QPW126" s="119"/>
      <c r="QPX126" s="119"/>
      <c r="QPY126" s="119"/>
      <c r="QPZ126" s="119"/>
      <c r="QQA126" s="119"/>
      <c r="QQB126" s="119"/>
      <c r="QQC126" s="119" t="s">
        <v>113</v>
      </c>
      <c r="QQD126" s="119"/>
      <c r="QQE126" s="119"/>
      <c r="QQF126" s="119"/>
      <c r="QQG126" s="119"/>
      <c r="QQH126" s="119"/>
      <c r="QQI126" s="119"/>
      <c r="QQJ126" s="119"/>
      <c r="QQK126" s="119" t="s">
        <v>113</v>
      </c>
      <c r="QQL126" s="119"/>
      <c r="QQM126" s="119"/>
      <c r="QQN126" s="119"/>
      <c r="QQO126" s="119"/>
      <c r="QQP126" s="119"/>
      <c r="QQQ126" s="119"/>
      <c r="QQR126" s="119"/>
      <c r="QQS126" s="119" t="s">
        <v>113</v>
      </c>
      <c r="QQT126" s="119"/>
      <c r="QQU126" s="119"/>
      <c r="QQV126" s="119"/>
      <c r="QQW126" s="119"/>
      <c r="QQX126" s="119"/>
      <c r="QQY126" s="119"/>
      <c r="QQZ126" s="119"/>
      <c r="QRA126" s="119" t="s">
        <v>113</v>
      </c>
      <c r="QRB126" s="119"/>
      <c r="QRC126" s="119"/>
      <c r="QRD126" s="119"/>
      <c r="QRE126" s="119"/>
      <c r="QRF126" s="119"/>
      <c r="QRG126" s="119"/>
      <c r="QRH126" s="119"/>
      <c r="QRI126" s="119" t="s">
        <v>113</v>
      </c>
      <c r="QRJ126" s="119"/>
      <c r="QRK126" s="119"/>
      <c r="QRL126" s="119"/>
      <c r="QRM126" s="119"/>
      <c r="QRN126" s="119"/>
      <c r="QRO126" s="119"/>
      <c r="QRP126" s="119"/>
      <c r="QRQ126" s="119" t="s">
        <v>113</v>
      </c>
      <c r="QRR126" s="119"/>
      <c r="QRS126" s="119"/>
      <c r="QRT126" s="119"/>
      <c r="QRU126" s="119"/>
      <c r="QRV126" s="119"/>
      <c r="QRW126" s="119"/>
      <c r="QRX126" s="119"/>
      <c r="QRY126" s="119" t="s">
        <v>113</v>
      </c>
      <c r="QRZ126" s="119"/>
      <c r="QSA126" s="119"/>
      <c r="QSB126" s="119"/>
      <c r="QSC126" s="119"/>
      <c r="QSD126" s="119"/>
      <c r="QSE126" s="119"/>
      <c r="QSF126" s="119"/>
      <c r="QSG126" s="119" t="s">
        <v>113</v>
      </c>
      <c r="QSH126" s="119"/>
      <c r="QSI126" s="119"/>
      <c r="QSJ126" s="119"/>
      <c r="QSK126" s="119"/>
      <c r="QSL126" s="119"/>
      <c r="QSM126" s="119"/>
      <c r="QSN126" s="119"/>
      <c r="QSO126" s="119" t="s">
        <v>113</v>
      </c>
      <c r="QSP126" s="119"/>
      <c r="QSQ126" s="119"/>
      <c r="QSR126" s="119"/>
      <c r="QSS126" s="119"/>
      <c r="QST126" s="119"/>
      <c r="QSU126" s="119"/>
      <c r="QSV126" s="119"/>
      <c r="QSW126" s="119" t="s">
        <v>113</v>
      </c>
      <c r="QSX126" s="119"/>
      <c r="QSY126" s="119"/>
      <c r="QSZ126" s="119"/>
      <c r="QTA126" s="119"/>
      <c r="QTB126" s="119"/>
      <c r="QTC126" s="119"/>
      <c r="QTD126" s="119"/>
      <c r="QTE126" s="119" t="s">
        <v>113</v>
      </c>
      <c r="QTF126" s="119"/>
      <c r="QTG126" s="119"/>
      <c r="QTH126" s="119"/>
      <c r="QTI126" s="119"/>
      <c r="QTJ126" s="119"/>
      <c r="QTK126" s="119"/>
      <c r="QTL126" s="119"/>
      <c r="QTM126" s="119" t="s">
        <v>113</v>
      </c>
      <c r="QTN126" s="119"/>
      <c r="QTO126" s="119"/>
      <c r="QTP126" s="119"/>
      <c r="QTQ126" s="119"/>
      <c r="QTR126" s="119"/>
      <c r="QTS126" s="119"/>
      <c r="QTT126" s="119"/>
      <c r="QTU126" s="119" t="s">
        <v>113</v>
      </c>
      <c r="QTV126" s="119"/>
      <c r="QTW126" s="119"/>
      <c r="QTX126" s="119"/>
      <c r="QTY126" s="119"/>
      <c r="QTZ126" s="119"/>
      <c r="QUA126" s="119"/>
      <c r="QUB126" s="119"/>
      <c r="QUC126" s="119" t="s">
        <v>113</v>
      </c>
      <c r="QUD126" s="119"/>
      <c r="QUE126" s="119"/>
      <c r="QUF126" s="119"/>
      <c r="QUG126" s="119"/>
      <c r="QUH126" s="119"/>
      <c r="QUI126" s="119"/>
      <c r="QUJ126" s="119"/>
      <c r="QUK126" s="119" t="s">
        <v>113</v>
      </c>
      <c r="QUL126" s="119"/>
      <c r="QUM126" s="119"/>
      <c r="QUN126" s="119"/>
      <c r="QUO126" s="119"/>
      <c r="QUP126" s="119"/>
      <c r="QUQ126" s="119"/>
      <c r="QUR126" s="119"/>
      <c r="QUS126" s="119" t="s">
        <v>113</v>
      </c>
      <c r="QUT126" s="119"/>
      <c r="QUU126" s="119"/>
      <c r="QUV126" s="119"/>
      <c r="QUW126" s="119"/>
      <c r="QUX126" s="119"/>
      <c r="QUY126" s="119"/>
      <c r="QUZ126" s="119"/>
      <c r="QVA126" s="119" t="s">
        <v>113</v>
      </c>
      <c r="QVB126" s="119"/>
      <c r="QVC126" s="119"/>
      <c r="QVD126" s="119"/>
      <c r="QVE126" s="119"/>
      <c r="QVF126" s="119"/>
      <c r="QVG126" s="119"/>
      <c r="QVH126" s="119"/>
      <c r="QVI126" s="119" t="s">
        <v>113</v>
      </c>
      <c r="QVJ126" s="119"/>
      <c r="QVK126" s="119"/>
      <c r="QVL126" s="119"/>
      <c r="QVM126" s="119"/>
      <c r="QVN126" s="119"/>
      <c r="QVO126" s="119"/>
      <c r="QVP126" s="119"/>
      <c r="QVQ126" s="119" t="s">
        <v>113</v>
      </c>
      <c r="QVR126" s="119"/>
      <c r="QVS126" s="119"/>
      <c r="QVT126" s="119"/>
      <c r="QVU126" s="119"/>
      <c r="QVV126" s="119"/>
      <c r="QVW126" s="119"/>
      <c r="QVX126" s="119"/>
      <c r="QVY126" s="119" t="s">
        <v>113</v>
      </c>
      <c r="QVZ126" s="119"/>
      <c r="QWA126" s="119"/>
      <c r="QWB126" s="119"/>
      <c r="QWC126" s="119"/>
      <c r="QWD126" s="119"/>
      <c r="QWE126" s="119"/>
      <c r="QWF126" s="119"/>
      <c r="QWG126" s="119" t="s">
        <v>113</v>
      </c>
      <c r="QWH126" s="119"/>
      <c r="QWI126" s="119"/>
      <c r="QWJ126" s="119"/>
      <c r="QWK126" s="119"/>
      <c r="QWL126" s="119"/>
      <c r="QWM126" s="119"/>
      <c r="QWN126" s="119"/>
      <c r="QWO126" s="119" t="s">
        <v>113</v>
      </c>
      <c r="QWP126" s="119"/>
      <c r="QWQ126" s="119"/>
      <c r="QWR126" s="119"/>
      <c r="QWS126" s="119"/>
      <c r="QWT126" s="119"/>
      <c r="QWU126" s="119"/>
      <c r="QWV126" s="119"/>
      <c r="QWW126" s="119" t="s">
        <v>113</v>
      </c>
      <c r="QWX126" s="119"/>
      <c r="QWY126" s="119"/>
      <c r="QWZ126" s="119"/>
      <c r="QXA126" s="119"/>
      <c r="QXB126" s="119"/>
      <c r="QXC126" s="119"/>
      <c r="QXD126" s="119"/>
      <c r="QXE126" s="119" t="s">
        <v>113</v>
      </c>
      <c r="QXF126" s="119"/>
      <c r="QXG126" s="119"/>
      <c r="QXH126" s="119"/>
      <c r="QXI126" s="119"/>
      <c r="QXJ126" s="119"/>
      <c r="QXK126" s="119"/>
      <c r="QXL126" s="119"/>
      <c r="QXM126" s="119" t="s">
        <v>113</v>
      </c>
      <c r="QXN126" s="119"/>
      <c r="QXO126" s="119"/>
      <c r="QXP126" s="119"/>
      <c r="QXQ126" s="119"/>
      <c r="QXR126" s="119"/>
      <c r="QXS126" s="119"/>
      <c r="QXT126" s="119"/>
      <c r="QXU126" s="119" t="s">
        <v>113</v>
      </c>
      <c r="QXV126" s="119"/>
      <c r="QXW126" s="119"/>
      <c r="QXX126" s="119"/>
      <c r="QXY126" s="119"/>
      <c r="QXZ126" s="119"/>
      <c r="QYA126" s="119"/>
      <c r="QYB126" s="119"/>
      <c r="QYC126" s="119" t="s">
        <v>113</v>
      </c>
      <c r="QYD126" s="119"/>
      <c r="QYE126" s="119"/>
      <c r="QYF126" s="119"/>
      <c r="QYG126" s="119"/>
      <c r="QYH126" s="119"/>
      <c r="QYI126" s="119"/>
      <c r="QYJ126" s="119"/>
      <c r="QYK126" s="119" t="s">
        <v>113</v>
      </c>
      <c r="QYL126" s="119"/>
      <c r="QYM126" s="119"/>
      <c r="QYN126" s="119"/>
      <c r="QYO126" s="119"/>
      <c r="QYP126" s="119"/>
      <c r="QYQ126" s="119"/>
      <c r="QYR126" s="119"/>
      <c r="QYS126" s="119" t="s">
        <v>113</v>
      </c>
      <c r="QYT126" s="119"/>
      <c r="QYU126" s="119"/>
      <c r="QYV126" s="119"/>
      <c r="QYW126" s="119"/>
      <c r="QYX126" s="119"/>
      <c r="QYY126" s="119"/>
      <c r="QYZ126" s="119"/>
      <c r="QZA126" s="119" t="s">
        <v>113</v>
      </c>
      <c r="QZB126" s="119"/>
      <c r="QZC126" s="119"/>
      <c r="QZD126" s="119"/>
      <c r="QZE126" s="119"/>
      <c r="QZF126" s="119"/>
      <c r="QZG126" s="119"/>
      <c r="QZH126" s="119"/>
      <c r="QZI126" s="119" t="s">
        <v>113</v>
      </c>
      <c r="QZJ126" s="119"/>
      <c r="QZK126" s="119"/>
      <c r="QZL126" s="119"/>
      <c r="QZM126" s="119"/>
      <c r="QZN126" s="119"/>
      <c r="QZO126" s="119"/>
      <c r="QZP126" s="119"/>
      <c r="QZQ126" s="119" t="s">
        <v>113</v>
      </c>
      <c r="QZR126" s="119"/>
      <c r="QZS126" s="119"/>
      <c r="QZT126" s="119"/>
      <c r="QZU126" s="119"/>
      <c r="QZV126" s="119"/>
      <c r="QZW126" s="119"/>
      <c r="QZX126" s="119"/>
      <c r="QZY126" s="119" t="s">
        <v>113</v>
      </c>
      <c r="QZZ126" s="119"/>
      <c r="RAA126" s="119"/>
      <c r="RAB126" s="119"/>
      <c r="RAC126" s="119"/>
      <c r="RAD126" s="119"/>
      <c r="RAE126" s="119"/>
      <c r="RAF126" s="119"/>
      <c r="RAG126" s="119" t="s">
        <v>113</v>
      </c>
      <c r="RAH126" s="119"/>
      <c r="RAI126" s="119"/>
      <c r="RAJ126" s="119"/>
      <c r="RAK126" s="119"/>
      <c r="RAL126" s="119"/>
      <c r="RAM126" s="119"/>
      <c r="RAN126" s="119"/>
      <c r="RAO126" s="119" t="s">
        <v>113</v>
      </c>
      <c r="RAP126" s="119"/>
      <c r="RAQ126" s="119"/>
      <c r="RAR126" s="119"/>
      <c r="RAS126" s="119"/>
      <c r="RAT126" s="119"/>
      <c r="RAU126" s="119"/>
      <c r="RAV126" s="119"/>
      <c r="RAW126" s="119" t="s">
        <v>113</v>
      </c>
      <c r="RAX126" s="119"/>
      <c r="RAY126" s="119"/>
      <c r="RAZ126" s="119"/>
      <c r="RBA126" s="119"/>
      <c r="RBB126" s="119"/>
      <c r="RBC126" s="119"/>
      <c r="RBD126" s="119"/>
      <c r="RBE126" s="119" t="s">
        <v>113</v>
      </c>
      <c r="RBF126" s="119"/>
      <c r="RBG126" s="119"/>
      <c r="RBH126" s="119"/>
      <c r="RBI126" s="119"/>
      <c r="RBJ126" s="119"/>
      <c r="RBK126" s="119"/>
      <c r="RBL126" s="119"/>
      <c r="RBM126" s="119" t="s">
        <v>113</v>
      </c>
      <c r="RBN126" s="119"/>
      <c r="RBO126" s="119"/>
      <c r="RBP126" s="119"/>
      <c r="RBQ126" s="119"/>
      <c r="RBR126" s="119"/>
      <c r="RBS126" s="119"/>
      <c r="RBT126" s="119"/>
      <c r="RBU126" s="119" t="s">
        <v>113</v>
      </c>
      <c r="RBV126" s="119"/>
      <c r="RBW126" s="119"/>
      <c r="RBX126" s="119"/>
      <c r="RBY126" s="119"/>
      <c r="RBZ126" s="119"/>
      <c r="RCA126" s="119"/>
      <c r="RCB126" s="119"/>
      <c r="RCC126" s="119" t="s">
        <v>113</v>
      </c>
      <c r="RCD126" s="119"/>
      <c r="RCE126" s="119"/>
      <c r="RCF126" s="119"/>
      <c r="RCG126" s="119"/>
      <c r="RCH126" s="119"/>
      <c r="RCI126" s="119"/>
      <c r="RCJ126" s="119"/>
      <c r="RCK126" s="119" t="s">
        <v>113</v>
      </c>
      <c r="RCL126" s="119"/>
      <c r="RCM126" s="119"/>
      <c r="RCN126" s="119"/>
      <c r="RCO126" s="119"/>
      <c r="RCP126" s="119"/>
      <c r="RCQ126" s="119"/>
      <c r="RCR126" s="119"/>
      <c r="RCS126" s="119" t="s">
        <v>113</v>
      </c>
      <c r="RCT126" s="119"/>
      <c r="RCU126" s="119"/>
      <c r="RCV126" s="119"/>
      <c r="RCW126" s="119"/>
      <c r="RCX126" s="119"/>
      <c r="RCY126" s="119"/>
      <c r="RCZ126" s="119"/>
      <c r="RDA126" s="119" t="s">
        <v>113</v>
      </c>
      <c r="RDB126" s="119"/>
      <c r="RDC126" s="119"/>
      <c r="RDD126" s="119"/>
      <c r="RDE126" s="119"/>
      <c r="RDF126" s="119"/>
      <c r="RDG126" s="119"/>
      <c r="RDH126" s="119"/>
      <c r="RDI126" s="119" t="s">
        <v>113</v>
      </c>
      <c r="RDJ126" s="119"/>
      <c r="RDK126" s="119"/>
      <c r="RDL126" s="119"/>
      <c r="RDM126" s="119"/>
      <c r="RDN126" s="119"/>
      <c r="RDO126" s="119"/>
      <c r="RDP126" s="119"/>
      <c r="RDQ126" s="119" t="s">
        <v>113</v>
      </c>
      <c r="RDR126" s="119"/>
      <c r="RDS126" s="119"/>
      <c r="RDT126" s="119"/>
      <c r="RDU126" s="119"/>
      <c r="RDV126" s="119"/>
      <c r="RDW126" s="119"/>
      <c r="RDX126" s="119"/>
      <c r="RDY126" s="119" t="s">
        <v>113</v>
      </c>
      <c r="RDZ126" s="119"/>
      <c r="REA126" s="119"/>
      <c r="REB126" s="119"/>
      <c r="REC126" s="119"/>
      <c r="RED126" s="119"/>
      <c r="REE126" s="119"/>
      <c r="REF126" s="119"/>
      <c r="REG126" s="119" t="s">
        <v>113</v>
      </c>
      <c r="REH126" s="119"/>
      <c r="REI126" s="119"/>
      <c r="REJ126" s="119"/>
      <c r="REK126" s="119"/>
      <c r="REL126" s="119"/>
      <c r="REM126" s="119"/>
      <c r="REN126" s="119"/>
      <c r="REO126" s="119" t="s">
        <v>113</v>
      </c>
      <c r="REP126" s="119"/>
      <c r="REQ126" s="119"/>
      <c r="RER126" s="119"/>
      <c r="RES126" s="119"/>
      <c r="RET126" s="119"/>
      <c r="REU126" s="119"/>
      <c r="REV126" s="119"/>
      <c r="REW126" s="119" t="s">
        <v>113</v>
      </c>
      <c r="REX126" s="119"/>
      <c r="REY126" s="119"/>
      <c r="REZ126" s="119"/>
      <c r="RFA126" s="119"/>
      <c r="RFB126" s="119"/>
      <c r="RFC126" s="119"/>
      <c r="RFD126" s="119"/>
      <c r="RFE126" s="119" t="s">
        <v>113</v>
      </c>
      <c r="RFF126" s="119"/>
      <c r="RFG126" s="119"/>
      <c r="RFH126" s="119"/>
      <c r="RFI126" s="119"/>
      <c r="RFJ126" s="119"/>
      <c r="RFK126" s="119"/>
      <c r="RFL126" s="119"/>
      <c r="RFM126" s="119" t="s">
        <v>113</v>
      </c>
      <c r="RFN126" s="119"/>
      <c r="RFO126" s="119"/>
      <c r="RFP126" s="119"/>
      <c r="RFQ126" s="119"/>
      <c r="RFR126" s="119"/>
      <c r="RFS126" s="119"/>
      <c r="RFT126" s="119"/>
      <c r="RFU126" s="119" t="s">
        <v>113</v>
      </c>
      <c r="RFV126" s="119"/>
      <c r="RFW126" s="119"/>
      <c r="RFX126" s="119"/>
      <c r="RFY126" s="119"/>
      <c r="RFZ126" s="119"/>
      <c r="RGA126" s="119"/>
      <c r="RGB126" s="119"/>
      <c r="RGC126" s="119" t="s">
        <v>113</v>
      </c>
      <c r="RGD126" s="119"/>
      <c r="RGE126" s="119"/>
      <c r="RGF126" s="119"/>
      <c r="RGG126" s="119"/>
      <c r="RGH126" s="119"/>
      <c r="RGI126" s="119"/>
      <c r="RGJ126" s="119"/>
      <c r="RGK126" s="119" t="s">
        <v>113</v>
      </c>
      <c r="RGL126" s="119"/>
      <c r="RGM126" s="119"/>
      <c r="RGN126" s="119"/>
      <c r="RGO126" s="119"/>
      <c r="RGP126" s="119"/>
      <c r="RGQ126" s="119"/>
      <c r="RGR126" s="119"/>
      <c r="RGS126" s="119" t="s">
        <v>113</v>
      </c>
      <c r="RGT126" s="119"/>
      <c r="RGU126" s="119"/>
      <c r="RGV126" s="119"/>
      <c r="RGW126" s="119"/>
      <c r="RGX126" s="119"/>
      <c r="RGY126" s="119"/>
      <c r="RGZ126" s="119"/>
      <c r="RHA126" s="119" t="s">
        <v>113</v>
      </c>
      <c r="RHB126" s="119"/>
      <c r="RHC126" s="119"/>
      <c r="RHD126" s="119"/>
      <c r="RHE126" s="119"/>
      <c r="RHF126" s="119"/>
      <c r="RHG126" s="119"/>
      <c r="RHH126" s="119"/>
      <c r="RHI126" s="119" t="s">
        <v>113</v>
      </c>
      <c r="RHJ126" s="119"/>
      <c r="RHK126" s="119"/>
      <c r="RHL126" s="119"/>
      <c r="RHM126" s="119"/>
      <c r="RHN126" s="119"/>
      <c r="RHO126" s="119"/>
      <c r="RHP126" s="119"/>
      <c r="RHQ126" s="119" t="s">
        <v>113</v>
      </c>
      <c r="RHR126" s="119"/>
      <c r="RHS126" s="119"/>
      <c r="RHT126" s="119"/>
      <c r="RHU126" s="119"/>
      <c r="RHV126" s="119"/>
      <c r="RHW126" s="119"/>
      <c r="RHX126" s="119"/>
      <c r="RHY126" s="119" t="s">
        <v>113</v>
      </c>
      <c r="RHZ126" s="119"/>
      <c r="RIA126" s="119"/>
      <c r="RIB126" s="119"/>
      <c r="RIC126" s="119"/>
      <c r="RID126" s="119"/>
      <c r="RIE126" s="119"/>
      <c r="RIF126" s="119"/>
      <c r="RIG126" s="119" t="s">
        <v>113</v>
      </c>
      <c r="RIH126" s="119"/>
      <c r="RII126" s="119"/>
      <c r="RIJ126" s="119"/>
      <c r="RIK126" s="119"/>
      <c r="RIL126" s="119"/>
      <c r="RIM126" s="119"/>
      <c r="RIN126" s="119"/>
      <c r="RIO126" s="119" t="s">
        <v>113</v>
      </c>
      <c r="RIP126" s="119"/>
      <c r="RIQ126" s="119"/>
      <c r="RIR126" s="119"/>
      <c r="RIS126" s="119"/>
      <c r="RIT126" s="119"/>
      <c r="RIU126" s="119"/>
      <c r="RIV126" s="119"/>
      <c r="RIW126" s="119" t="s">
        <v>113</v>
      </c>
      <c r="RIX126" s="119"/>
      <c r="RIY126" s="119"/>
      <c r="RIZ126" s="119"/>
      <c r="RJA126" s="119"/>
      <c r="RJB126" s="119"/>
      <c r="RJC126" s="119"/>
      <c r="RJD126" s="119"/>
      <c r="RJE126" s="119" t="s">
        <v>113</v>
      </c>
      <c r="RJF126" s="119"/>
      <c r="RJG126" s="119"/>
      <c r="RJH126" s="119"/>
      <c r="RJI126" s="119"/>
      <c r="RJJ126" s="119"/>
      <c r="RJK126" s="119"/>
      <c r="RJL126" s="119"/>
      <c r="RJM126" s="119" t="s">
        <v>113</v>
      </c>
      <c r="RJN126" s="119"/>
      <c r="RJO126" s="119"/>
      <c r="RJP126" s="119"/>
      <c r="RJQ126" s="119"/>
      <c r="RJR126" s="119"/>
      <c r="RJS126" s="119"/>
      <c r="RJT126" s="119"/>
      <c r="RJU126" s="119" t="s">
        <v>113</v>
      </c>
      <c r="RJV126" s="119"/>
      <c r="RJW126" s="119"/>
      <c r="RJX126" s="119"/>
      <c r="RJY126" s="119"/>
      <c r="RJZ126" s="119"/>
      <c r="RKA126" s="119"/>
      <c r="RKB126" s="119"/>
      <c r="RKC126" s="119" t="s">
        <v>113</v>
      </c>
      <c r="RKD126" s="119"/>
      <c r="RKE126" s="119"/>
      <c r="RKF126" s="119"/>
      <c r="RKG126" s="119"/>
      <c r="RKH126" s="119"/>
      <c r="RKI126" s="119"/>
      <c r="RKJ126" s="119"/>
      <c r="RKK126" s="119" t="s">
        <v>113</v>
      </c>
      <c r="RKL126" s="119"/>
      <c r="RKM126" s="119"/>
      <c r="RKN126" s="119"/>
      <c r="RKO126" s="119"/>
      <c r="RKP126" s="119"/>
      <c r="RKQ126" s="119"/>
      <c r="RKR126" s="119"/>
      <c r="RKS126" s="119" t="s">
        <v>113</v>
      </c>
      <c r="RKT126" s="119"/>
      <c r="RKU126" s="119"/>
      <c r="RKV126" s="119"/>
      <c r="RKW126" s="119"/>
      <c r="RKX126" s="119"/>
      <c r="RKY126" s="119"/>
      <c r="RKZ126" s="119"/>
      <c r="RLA126" s="119" t="s">
        <v>113</v>
      </c>
      <c r="RLB126" s="119"/>
      <c r="RLC126" s="119"/>
      <c r="RLD126" s="119"/>
      <c r="RLE126" s="119"/>
      <c r="RLF126" s="119"/>
      <c r="RLG126" s="119"/>
      <c r="RLH126" s="119"/>
      <c r="RLI126" s="119" t="s">
        <v>113</v>
      </c>
      <c r="RLJ126" s="119"/>
      <c r="RLK126" s="119"/>
      <c r="RLL126" s="119"/>
      <c r="RLM126" s="119"/>
      <c r="RLN126" s="119"/>
      <c r="RLO126" s="119"/>
      <c r="RLP126" s="119"/>
      <c r="RLQ126" s="119" t="s">
        <v>113</v>
      </c>
      <c r="RLR126" s="119"/>
      <c r="RLS126" s="119"/>
      <c r="RLT126" s="119"/>
      <c r="RLU126" s="119"/>
      <c r="RLV126" s="119"/>
      <c r="RLW126" s="119"/>
      <c r="RLX126" s="119"/>
      <c r="RLY126" s="119" t="s">
        <v>113</v>
      </c>
      <c r="RLZ126" s="119"/>
      <c r="RMA126" s="119"/>
      <c r="RMB126" s="119"/>
      <c r="RMC126" s="119"/>
      <c r="RMD126" s="119"/>
      <c r="RME126" s="119"/>
      <c r="RMF126" s="119"/>
      <c r="RMG126" s="119" t="s">
        <v>113</v>
      </c>
      <c r="RMH126" s="119"/>
      <c r="RMI126" s="119"/>
      <c r="RMJ126" s="119"/>
      <c r="RMK126" s="119"/>
      <c r="RML126" s="119"/>
      <c r="RMM126" s="119"/>
      <c r="RMN126" s="119"/>
      <c r="RMO126" s="119" t="s">
        <v>113</v>
      </c>
      <c r="RMP126" s="119"/>
      <c r="RMQ126" s="119"/>
      <c r="RMR126" s="119"/>
      <c r="RMS126" s="119"/>
      <c r="RMT126" s="119"/>
      <c r="RMU126" s="119"/>
      <c r="RMV126" s="119"/>
      <c r="RMW126" s="119" t="s">
        <v>113</v>
      </c>
      <c r="RMX126" s="119"/>
      <c r="RMY126" s="119"/>
      <c r="RMZ126" s="119"/>
      <c r="RNA126" s="119"/>
      <c r="RNB126" s="119"/>
      <c r="RNC126" s="119"/>
      <c r="RND126" s="119"/>
      <c r="RNE126" s="119" t="s">
        <v>113</v>
      </c>
      <c r="RNF126" s="119"/>
      <c r="RNG126" s="119"/>
      <c r="RNH126" s="119"/>
      <c r="RNI126" s="119"/>
      <c r="RNJ126" s="119"/>
      <c r="RNK126" s="119"/>
      <c r="RNL126" s="119"/>
      <c r="RNM126" s="119" t="s">
        <v>113</v>
      </c>
      <c r="RNN126" s="119"/>
      <c r="RNO126" s="119"/>
      <c r="RNP126" s="119"/>
      <c r="RNQ126" s="119"/>
      <c r="RNR126" s="119"/>
      <c r="RNS126" s="119"/>
      <c r="RNT126" s="119"/>
      <c r="RNU126" s="119" t="s">
        <v>113</v>
      </c>
      <c r="RNV126" s="119"/>
      <c r="RNW126" s="119"/>
      <c r="RNX126" s="119"/>
      <c r="RNY126" s="119"/>
      <c r="RNZ126" s="119"/>
      <c r="ROA126" s="119"/>
      <c r="ROB126" s="119"/>
      <c r="ROC126" s="119" t="s">
        <v>113</v>
      </c>
      <c r="ROD126" s="119"/>
      <c r="ROE126" s="119"/>
      <c r="ROF126" s="119"/>
      <c r="ROG126" s="119"/>
      <c r="ROH126" s="119"/>
      <c r="ROI126" s="119"/>
      <c r="ROJ126" s="119"/>
      <c r="ROK126" s="119" t="s">
        <v>113</v>
      </c>
      <c r="ROL126" s="119"/>
      <c r="ROM126" s="119"/>
      <c r="RON126" s="119"/>
      <c r="ROO126" s="119"/>
      <c r="ROP126" s="119"/>
      <c r="ROQ126" s="119"/>
      <c r="ROR126" s="119"/>
      <c r="ROS126" s="119" t="s">
        <v>113</v>
      </c>
      <c r="ROT126" s="119"/>
      <c r="ROU126" s="119"/>
      <c r="ROV126" s="119"/>
      <c r="ROW126" s="119"/>
      <c r="ROX126" s="119"/>
      <c r="ROY126" s="119"/>
      <c r="ROZ126" s="119"/>
      <c r="RPA126" s="119" t="s">
        <v>113</v>
      </c>
      <c r="RPB126" s="119"/>
      <c r="RPC126" s="119"/>
      <c r="RPD126" s="119"/>
      <c r="RPE126" s="119"/>
      <c r="RPF126" s="119"/>
      <c r="RPG126" s="119"/>
      <c r="RPH126" s="119"/>
      <c r="RPI126" s="119" t="s">
        <v>113</v>
      </c>
      <c r="RPJ126" s="119"/>
      <c r="RPK126" s="119"/>
      <c r="RPL126" s="119"/>
      <c r="RPM126" s="119"/>
      <c r="RPN126" s="119"/>
      <c r="RPO126" s="119"/>
      <c r="RPP126" s="119"/>
      <c r="RPQ126" s="119" t="s">
        <v>113</v>
      </c>
      <c r="RPR126" s="119"/>
      <c r="RPS126" s="119"/>
      <c r="RPT126" s="119"/>
      <c r="RPU126" s="119"/>
      <c r="RPV126" s="119"/>
      <c r="RPW126" s="119"/>
      <c r="RPX126" s="119"/>
      <c r="RPY126" s="119" t="s">
        <v>113</v>
      </c>
      <c r="RPZ126" s="119"/>
      <c r="RQA126" s="119"/>
      <c r="RQB126" s="119"/>
      <c r="RQC126" s="119"/>
      <c r="RQD126" s="119"/>
      <c r="RQE126" s="119"/>
      <c r="RQF126" s="119"/>
      <c r="RQG126" s="119" t="s">
        <v>113</v>
      </c>
      <c r="RQH126" s="119"/>
      <c r="RQI126" s="119"/>
      <c r="RQJ126" s="119"/>
      <c r="RQK126" s="119"/>
      <c r="RQL126" s="119"/>
      <c r="RQM126" s="119"/>
      <c r="RQN126" s="119"/>
      <c r="RQO126" s="119" t="s">
        <v>113</v>
      </c>
      <c r="RQP126" s="119"/>
      <c r="RQQ126" s="119"/>
      <c r="RQR126" s="119"/>
      <c r="RQS126" s="119"/>
      <c r="RQT126" s="119"/>
      <c r="RQU126" s="119"/>
      <c r="RQV126" s="119"/>
      <c r="RQW126" s="119" t="s">
        <v>113</v>
      </c>
      <c r="RQX126" s="119"/>
      <c r="RQY126" s="119"/>
      <c r="RQZ126" s="119"/>
      <c r="RRA126" s="119"/>
      <c r="RRB126" s="119"/>
      <c r="RRC126" s="119"/>
      <c r="RRD126" s="119"/>
      <c r="RRE126" s="119" t="s">
        <v>113</v>
      </c>
      <c r="RRF126" s="119"/>
      <c r="RRG126" s="119"/>
      <c r="RRH126" s="119"/>
      <c r="RRI126" s="119"/>
      <c r="RRJ126" s="119"/>
      <c r="RRK126" s="119"/>
      <c r="RRL126" s="119"/>
      <c r="RRM126" s="119" t="s">
        <v>113</v>
      </c>
      <c r="RRN126" s="119"/>
      <c r="RRO126" s="119"/>
      <c r="RRP126" s="119"/>
      <c r="RRQ126" s="119"/>
      <c r="RRR126" s="119"/>
      <c r="RRS126" s="119"/>
      <c r="RRT126" s="119"/>
      <c r="RRU126" s="119" t="s">
        <v>113</v>
      </c>
      <c r="RRV126" s="119"/>
      <c r="RRW126" s="119"/>
      <c r="RRX126" s="119"/>
      <c r="RRY126" s="119"/>
      <c r="RRZ126" s="119"/>
      <c r="RSA126" s="119"/>
      <c r="RSB126" s="119"/>
      <c r="RSC126" s="119" t="s">
        <v>113</v>
      </c>
      <c r="RSD126" s="119"/>
      <c r="RSE126" s="119"/>
      <c r="RSF126" s="119"/>
      <c r="RSG126" s="119"/>
      <c r="RSH126" s="119"/>
      <c r="RSI126" s="119"/>
      <c r="RSJ126" s="119"/>
      <c r="RSK126" s="119" t="s">
        <v>113</v>
      </c>
      <c r="RSL126" s="119"/>
      <c r="RSM126" s="119"/>
      <c r="RSN126" s="119"/>
      <c r="RSO126" s="119"/>
      <c r="RSP126" s="119"/>
      <c r="RSQ126" s="119"/>
      <c r="RSR126" s="119"/>
      <c r="RSS126" s="119" t="s">
        <v>113</v>
      </c>
      <c r="RST126" s="119"/>
      <c r="RSU126" s="119"/>
      <c r="RSV126" s="119"/>
      <c r="RSW126" s="119"/>
      <c r="RSX126" s="119"/>
      <c r="RSY126" s="119"/>
      <c r="RSZ126" s="119"/>
      <c r="RTA126" s="119" t="s">
        <v>113</v>
      </c>
      <c r="RTB126" s="119"/>
      <c r="RTC126" s="119"/>
      <c r="RTD126" s="119"/>
      <c r="RTE126" s="119"/>
      <c r="RTF126" s="119"/>
      <c r="RTG126" s="119"/>
      <c r="RTH126" s="119"/>
      <c r="RTI126" s="119" t="s">
        <v>113</v>
      </c>
      <c r="RTJ126" s="119"/>
      <c r="RTK126" s="119"/>
      <c r="RTL126" s="119"/>
      <c r="RTM126" s="119"/>
      <c r="RTN126" s="119"/>
      <c r="RTO126" s="119"/>
      <c r="RTP126" s="119"/>
      <c r="RTQ126" s="119" t="s">
        <v>113</v>
      </c>
      <c r="RTR126" s="119"/>
      <c r="RTS126" s="119"/>
      <c r="RTT126" s="119"/>
      <c r="RTU126" s="119"/>
      <c r="RTV126" s="119"/>
      <c r="RTW126" s="119"/>
      <c r="RTX126" s="119"/>
      <c r="RTY126" s="119" t="s">
        <v>113</v>
      </c>
      <c r="RTZ126" s="119"/>
      <c r="RUA126" s="119"/>
      <c r="RUB126" s="119"/>
      <c r="RUC126" s="119"/>
      <c r="RUD126" s="119"/>
      <c r="RUE126" s="119"/>
      <c r="RUF126" s="119"/>
      <c r="RUG126" s="119" t="s">
        <v>113</v>
      </c>
      <c r="RUH126" s="119"/>
      <c r="RUI126" s="119"/>
      <c r="RUJ126" s="119"/>
      <c r="RUK126" s="119"/>
      <c r="RUL126" s="119"/>
      <c r="RUM126" s="119"/>
      <c r="RUN126" s="119"/>
      <c r="RUO126" s="119" t="s">
        <v>113</v>
      </c>
      <c r="RUP126" s="119"/>
      <c r="RUQ126" s="119"/>
      <c r="RUR126" s="119"/>
      <c r="RUS126" s="119"/>
      <c r="RUT126" s="119"/>
      <c r="RUU126" s="119"/>
      <c r="RUV126" s="119"/>
      <c r="RUW126" s="119" t="s">
        <v>113</v>
      </c>
      <c r="RUX126" s="119"/>
      <c r="RUY126" s="119"/>
      <c r="RUZ126" s="119"/>
      <c r="RVA126" s="119"/>
      <c r="RVB126" s="119"/>
      <c r="RVC126" s="119"/>
      <c r="RVD126" s="119"/>
      <c r="RVE126" s="119" t="s">
        <v>113</v>
      </c>
      <c r="RVF126" s="119"/>
      <c r="RVG126" s="119"/>
      <c r="RVH126" s="119"/>
      <c r="RVI126" s="119"/>
      <c r="RVJ126" s="119"/>
      <c r="RVK126" s="119"/>
      <c r="RVL126" s="119"/>
      <c r="RVM126" s="119" t="s">
        <v>113</v>
      </c>
      <c r="RVN126" s="119"/>
      <c r="RVO126" s="119"/>
      <c r="RVP126" s="119"/>
      <c r="RVQ126" s="119"/>
      <c r="RVR126" s="119"/>
      <c r="RVS126" s="119"/>
      <c r="RVT126" s="119"/>
      <c r="RVU126" s="119" t="s">
        <v>113</v>
      </c>
      <c r="RVV126" s="119"/>
      <c r="RVW126" s="119"/>
      <c r="RVX126" s="119"/>
      <c r="RVY126" s="119"/>
      <c r="RVZ126" s="119"/>
      <c r="RWA126" s="119"/>
      <c r="RWB126" s="119"/>
      <c r="RWC126" s="119" t="s">
        <v>113</v>
      </c>
      <c r="RWD126" s="119"/>
      <c r="RWE126" s="119"/>
      <c r="RWF126" s="119"/>
      <c r="RWG126" s="119"/>
      <c r="RWH126" s="119"/>
      <c r="RWI126" s="119"/>
      <c r="RWJ126" s="119"/>
      <c r="RWK126" s="119" t="s">
        <v>113</v>
      </c>
      <c r="RWL126" s="119"/>
      <c r="RWM126" s="119"/>
      <c r="RWN126" s="119"/>
      <c r="RWO126" s="119"/>
      <c r="RWP126" s="119"/>
      <c r="RWQ126" s="119"/>
      <c r="RWR126" s="119"/>
      <c r="RWS126" s="119" t="s">
        <v>113</v>
      </c>
      <c r="RWT126" s="119"/>
      <c r="RWU126" s="119"/>
      <c r="RWV126" s="119"/>
      <c r="RWW126" s="119"/>
      <c r="RWX126" s="119"/>
      <c r="RWY126" s="119"/>
      <c r="RWZ126" s="119"/>
      <c r="RXA126" s="119" t="s">
        <v>113</v>
      </c>
      <c r="RXB126" s="119"/>
      <c r="RXC126" s="119"/>
      <c r="RXD126" s="119"/>
      <c r="RXE126" s="119"/>
      <c r="RXF126" s="119"/>
      <c r="RXG126" s="119"/>
      <c r="RXH126" s="119"/>
      <c r="RXI126" s="119" t="s">
        <v>113</v>
      </c>
      <c r="RXJ126" s="119"/>
      <c r="RXK126" s="119"/>
      <c r="RXL126" s="119"/>
      <c r="RXM126" s="119"/>
      <c r="RXN126" s="119"/>
      <c r="RXO126" s="119"/>
      <c r="RXP126" s="119"/>
      <c r="RXQ126" s="119" t="s">
        <v>113</v>
      </c>
      <c r="RXR126" s="119"/>
      <c r="RXS126" s="119"/>
      <c r="RXT126" s="119"/>
      <c r="RXU126" s="119"/>
      <c r="RXV126" s="119"/>
      <c r="RXW126" s="119"/>
      <c r="RXX126" s="119"/>
      <c r="RXY126" s="119" t="s">
        <v>113</v>
      </c>
      <c r="RXZ126" s="119"/>
      <c r="RYA126" s="119"/>
      <c r="RYB126" s="119"/>
      <c r="RYC126" s="119"/>
      <c r="RYD126" s="119"/>
      <c r="RYE126" s="119"/>
      <c r="RYF126" s="119"/>
      <c r="RYG126" s="119" t="s">
        <v>113</v>
      </c>
      <c r="RYH126" s="119"/>
      <c r="RYI126" s="119"/>
      <c r="RYJ126" s="119"/>
      <c r="RYK126" s="119"/>
      <c r="RYL126" s="119"/>
      <c r="RYM126" s="119"/>
      <c r="RYN126" s="119"/>
      <c r="RYO126" s="119" t="s">
        <v>113</v>
      </c>
      <c r="RYP126" s="119"/>
      <c r="RYQ126" s="119"/>
      <c r="RYR126" s="119"/>
      <c r="RYS126" s="119"/>
      <c r="RYT126" s="119"/>
      <c r="RYU126" s="119"/>
      <c r="RYV126" s="119"/>
      <c r="RYW126" s="119" t="s">
        <v>113</v>
      </c>
      <c r="RYX126" s="119"/>
      <c r="RYY126" s="119"/>
      <c r="RYZ126" s="119"/>
      <c r="RZA126" s="119"/>
      <c r="RZB126" s="119"/>
      <c r="RZC126" s="119"/>
      <c r="RZD126" s="119"/>
      <c r="RZE126" s="119" t="s">
        <v>113</v>
      </c>
      <c r="RZF126" s="119"/>
      <c r="RZG126" s="119"/>
      <c r="RZH126" s="119"/>
      <c r="RZI126" s="119"/>
      <c r="RZJ126" s="119"/>
      <c r="RZK126" s="119"/>
      <c r="RZL126" s="119"/>
      <c r="RZM126" s="119" t="s">
        <v>113</v>
      </c>
      <c r="RZN126" s="119"/>
      <c r="RZO126" s="119"/>
      <c r="RZP126" s="119"/>
      <c r="RZQ126" s="119"/>
      <c r="RZR126" s="119"/>
      <c r="RZS126" s="119"/>
      <c r="RZT126" s="119"/>
      <c r="RZU126" s="119" t="s">
        <v>113</v>
      </c>
      <c r="RZV126" s="119"/>
      <c r="RZW126" s="119"/>
      <c r="RZX126" s="119"/>
      <c r="RZY126" s="119"/>
      <c r="RZZ126" s="119"/>
      <c r="SAA126" s="119"/>
      <c r="SAB126" s="119"/>
      <c r="SAC126" s="119" t="s">
        <v>113</v>
      </c>
      <c r="SAD126" s="119"/>
      <c r="SAE126" s="119"/>
      <c r="SAF126" s="119"/>
      <c r="SAG126" s="119"/>
      <c r="SAH126" s="119"/>
      <c r="SAI126" s="119"/>
      <c r="SAJ126" s="119"/>
      <c r="SAK126" s="119" t="s">
        <v>113</v>
      </c>
      <c r="SAL126" s="119"/>
      <c r="SAM126" s="119"/>
      <c r="SAN126" s="119"/>
      <c r="SAO126" s="119"/>
      <c r="SAP126" s="119"/>
      <c r="SAQ126" s="119"/>
      <c r="SAR126" s="119"/>
      <c r="SAS126" s="119" t="s">
        <v>113</v>
      </c>
      <c r="SAT126" s="119"/>
      <c r="SAU126" s="119"/>
      <c r="SAV126" s="119"/>
      <c r="SAW126" s="119"/>
      <c r="SAX126" s="119"/>
      <c r="SAY126" s="119"/>
      <c r="SAZ126" s="119"/>
      <c r="SBA126" s="119" t="s">
        <v>113</v>
      </c>
      <c r="SBB126" s="119"/>
      <c r="SBC126" s="119"/>
      <c r="SBD126" s="119"/>
      <c r="SBE126" s="119"/>
      <c r="SBF126" s="119"/>
      <c r="SBG126" s="119"/>
      <c r="SBH126" s="119"/>
      <c r="SBI126" s="119" t="s">
        <v>113</v>
      </c>
      <c r="SBJ126" s="119"/>
      <c r="SBK126" s="119"/>
      <c r="SBL126" s="119"/>
      <c r="SBM126" s="119"/>
      <c r="SBN126" s="119"/>
      <c r="SBO126" s="119"/>
      <c r="SBP126" s="119"/>
      <c r="SBQ126" s="119" t="s">
        <v>113</v>
      </c>
      <c r="SBR126" s="119"/>
      <c r="SBS126" s="119"/>
      <c r="SBT126" s="119"/>
      <c r="SBU126" s="119"/>
      <c r="SBV126" s="119"/>
      <c r="SBW126" s="119"/>
      <c r="SBX126" s="119"/>
      <c r="SBY126" s="119" t="s">
        <v>113</v>
      </c>
      <c r="SBZ126" s="119"/>
      <c r="SCA126" s="119"/>
      <c r="SCB126" s="119"/>
      <c r="SCC126" s="119"/>
      <c r="SCD126" s="119"/>
      <c r="SCE126" s="119"/>
      <c r="SCF126" s="119"/>
      <c r="SCG126" s="119" t="s">
        <v>113</v>
      </c>
      <c r="SCH126" s="119"/>
      <c r="SCI126" s="119"/>
      <c r="SCJ126" s="119"/>
      <c r="SCK126" s="119"/>
      <c r="SCL126" s="119"/>
      <c r="SCM126" s="119"/>
      <c r="SCN126" s="119"/>
      <c r="SCO126" s="119" t="s">
        <v>113</v>
      </c>
      <c r="SCP126" s="119"/>
      <c r="SCQ126" s="119"/>
      <c r="SCR126" s="119"/>
      <c r="SCS126" s="119"/>
      <c r="SCT126" s="119"/>
      <c r="SCU126" s="119"/>
      <c r="SCV126" s="119"/>
      <c r="SCW126" s="119" t="s">
        <v>113</v>
      </c>
      <c r="SCX126" s="119"/>
      <c r="SCY126" s="119"/>
      <c r="SCZ126" s="119"/>
      <c r="SDA126" s="119"/>
      <c r="SDB126" s="119"/>
      <c r="SDC126" s="119"/>
      <c r="SDD126" s="119"/>
      <c r="SDE126" s="119" t="s">
        <v>113</v>
      </c>
      <c r="SDF126" s="119"/>
      <c r="SDG126" s="119"/>
      <c r="SDH126" s="119"/>
      <c r="SDI126" s="119"/>
      <c r="SDJ126" s="119"/>
      <c r="SDK126" s="119"/>
      <c r="SDL126" s="119"/>
      <c r="SDM126" s="119" t="s">
        <v>113</v>
      </c>
      <c r="SDN126" s="119"/>
      <c r="SDO126" s="119"/>
      <c r="SDP126" s="119"/>
      <c r="SDQ126" s="119"/>
      <c r="SDR126" s="119"/>
      <c r="SDS126" s="119"/>
      <c r="SDT126" s="119"/>
      <c r="SDU126" s="119" t="s">
        <v>113</v>
      </c>
      <c r="SDV126" s="119"/>
      <c r="SDW126" s="119"/>
      <c r="SDX126" s="119"/>
      <c r="SDY126" s="119"/>
      <c r="SDZ126" s="119"/>
      <c r="SEA126" s="119"/>
      <c r="SEB126" s="119"/>
      <c r="SEC126" s="119" t="s">
        <v>113</v>
      </c>
      <c r="SED126" s="119"/>
      <c r="SEE126" s="119"/>
      <c r="SEF126" s="119"/>
      <c r="SEG126" s="119"/>
      <c r="SEH126" s="119"/>
      <c r="SEI126" s="119"/>
      <c r="SEJ126" s="119"/>
      <c r="SEK126" s="119" t="s">
        <v>113</v>
      </c>
      <c r="SEL126" s="119"/>
      <c r="SEM126" s="119"/>
      <c r="SEN126" s="119"/>
      <c r="SEO126" s="119"/>
      <c r="SEP126" s="119"/>
      <c r="SEQ126" s="119"/>
      <c r="SER126" s="119"/>
      <c r="SES126" s="119" t="s">
        <v>113</v>
      </c>
      <c r="SET126" s="119"/>
      <c r="SEU126" s="119"/>
      <c r="SEV126" s="119"/>
      <c r="SEW126" s="119"/>
      <c r="SEX126" s="119"/>
      <c r="SEY126" s="119"/>
      <c r="SEZ126" s="119"/>
      <c r="SFA126" s="119" t="s">
        <v>113</v>
      </c>
      <c r="SFB126" s="119"/>
      <c r="SFC126" s="119"/>
      <c r="SFD126" s="119"/>
      <c r="SFE126" s="119"/>
      <c r="SFF126" s="119"/>
      <c r="SFG126" s="119"/>
      <c r="SFH126" s="119"/>
      <c r="SFI126" s="119" t="s">
        <v>113</v>
      </c>
      <c r="SFJ126" s="119"/>
      <c r="SFK126" s="119"/>
      <c r="SFL126" s="119"/>
      <c r="SFM126" s="119"/>
      <c r="SFN126" s="119"/>
      <c r="SFO126" s="119"/>
      <c r="SFP126" s="119"/>
      <c r="SFQ126" s="119" t="s">
        <v>113</v>
      </c>
      <c r="SFR126" s="119"/>
      <c r="SFS126" s="119"/>
      <c r="SFT126" s="119"/>
      <c r="SFU126" s="119"/>
      <c r="SFV126" s="119"/>
      <c r="SFW126" s="119"/>
      <c r="SFX126" s="119"/>
      <c r="SFY126" s="119" t="s">
        <v>113</v>
      </c>
      <c r="SFZ126" s="119"/>
      <c r="SGA126" s="119"/>
      <c r="SGB126" s="119"/>
      <c r="SGC126" s="119"/>
      <c r="SGD126" s="119"/>
      <c r="SGE126" s="119"/>
      <c r="SGF126" s="119"/>
      <c r="SGG126" s="119" t="s">
        <v>113</v>
      </c>
      <c r="SGH126" s="119"/>
      <c r="SGI126" s="119"/>
      <c r="SGJ126" s="119"/>
      <c r="SGK126" s="119"/>
      <c r="SGL126" s="119"/>
      <c r="SGM126" s="119"/>
      <c r="SGN126" s="119"/>
      <c r="SGO126" s="119" t="s">
        <v>113</v>
      </c>
      <c r="SGP126" s="119"/>
      <c r="SGQ126" s="119"/>
      <c r="SGR126" s="119"/>
      <c r="SGS126" s="119"/>
      <c r="SGT126" s="119"/>
      <c r="SGU126" s="119"/>
      <c r="SGV126" s="119"/>
      <c r="SGW126" s="119" t="s">
        <v>113</v>
      </c>
      <c r="SGX126" s="119"/>
      <c r="SGY126" s="119"/>
      <c r="SGZ126" s="119"/>
      <c r="SHA126" s="119"/>
      <c r="SHB126" s="119"/>
      <c r="SHC126" s="119"/>
      <c r="SHD126" s="119"/>
      <c r="SHE126" s="119" t="s">
        <v>113</v>
      </c>
      <c r="SHF126" s="119"/>
      <c r="SHG126" s="119"/>
      <c r="SHH126" s="119"/>
      <c r="SHI126" s="119"/>
      <c r="SHJ126" s="119"/>
      <c r="SHK126" s="119"/>
      <c r="SHL126" s="119"/>
      <c r="SHM126" s="119" t="s">
        <v>113</v>
      </c>
      <c r="SHN126" s="119"/>
      <c r="SHO126" s="119"/>
      <c r="SHP126" s="119"/>
      <c r="SHQ126" s="119"/>
      <c r="SHR126" s="119"/>
      <c r="SHS126" s="119"/>
      <c r="SHT126" s="119"/>
      <c r="SHU126" s="119" t="s">
        <v>113</v>
      </c>
      <c r="SHV126" s="119"/>
      <c r="SHW126" s="119"/>
      <c r="SHX126" s="119"/>
      <c r="SHY126" s="119"/>
      <c r="SHZ126" s="119"/>
      <c r="SIA126" s="119"/>
      <c r="SIB126" s="119"/>
      <c r="SIC126" s="119" t="s">
        <v>113</v>
      </c>
      <c r="SID126" s="119"/>
      <c r="SIE126" s="119"/>
      <c r="SIF126" s="119"/>
      <c r="SIG126" s="119"/>
      <c r="SIH126" s="119"/>
      <c r="SII126" s="119"/>
      <c r="SIJ126" s="119"/>
      <c r="SIK126" s="119" t="s">
        <v>113</v>
      </c>
      <c r="SIL126" s="119"/>
      <c r="SIM126" s="119"/>
      <c r="SIN126" s="119"/>
      <c r="SIO126" s="119"/>
      <c r="SIP126" s="119"/>
      <c r="SIQ126" s="119"/>
      <c r="SIR126" s="119"/>
      <c r="SIS126" s="119" t="s">
        <v>113</v>
      </c>
      <c r="SIT126" s="119"/>
      <c r="SIU126" s="119"/>
      <c r="SIV126" s="119"/>
      <c r="SIW126" s="119"/>
      <c r="SIX126" s="119"/>
      <c r="SIY126" s="119"/>
      <c r="SIZ126" s="119"/>
      <c r="SJA126" s="119" t="s">
        <v>113</v>
      </c>
      <c r="SJB126" s="119"/>
      <c r="SJC126" s="119"/>
      <c r="SJD126" s="119"/>
      <c r="SJE126" s="119"/>
      <c r="SJF126" s="119"/>
      <c r="SJG126" s="119"/>
      <c r="SJH126" s="119"/>
      <c r="SJI126" s="119" t="s">
        <v>113</v>
      </c>
      <c r="SJJ126" s="119"/>
      <c r="SJK126" s="119"/>
      <c r="SJL126" s="119"/>
      <c r="SJM126" s="119"/>
      <c r="SJN126" s="119"/>
      <c r="SJO126" s="119"/>
      <c r="SJP126" s="119"/>
      <c r="SJQ126" s="119" t="s">
        <v>113</v>
      </c>
      <c r="SJR126" s="119"/>
      <c r="SJS126" s="119"/>
      <c r="SJT126" s="119"/>
      <c r="SJU126" s="119"/>
      <c r="SJV126" s="119"/>
      <c r="SJW126" s="119"/>
      <c r="SJX126" s="119"/>
      <c r="SJY126" s="119" t="s">
        <v>113</v>
      </c>
      <c r="SJZ126" s="119"/>
      <c r="SKA126" s="119"/>
      <c r="SKB126" s="119"/>
      <c r="SKC126" s="119"/>
      <c r="SKD126" s="119"/>
      <c r="SKE126" s="119"/>
      <c r="SKF126" s="119"/>
      <c r="SKG126" s="119" t="s">
        <v>113</v>
      </c>
      <c r="SKH126" s="119"/>
      <c r="SKI126" s="119"/>
      <c r="SKJ126" s="119"/>
      <c r="SKK126" s="119"/>
      <c r="SKL126" s="119"/>
      <c r="SKM126" s="119"/>
      <c r="SKN126" s="119"/>
      <c r="SKO126" s="119" t="s">
        <v>113</v>
      </c>
      <c r="SKP126" s="119"/>
      <c r="SKQ126" s="119"/>
      <c r="SKR126" s="119"/>
      <c r="SKS126" s="119"/>
      <c r="SKT126" s="119"/>
      <c r="SKU126" s="119"/>
      <c r="SKV126" s="119"/>
      <c r="SKW126" s="119" t="s">
        <v>113</v>
      </c>
      <c r="SKX126" s="119"/>
      <c r="SKY126" s="119"/>
      <c r="SKZ126" s="119"/>
      <c r="SLA126" s="119"/>
      <c r="SLB126" s="119"/>
      <c r="SLC126" s="119"/>
      <c r="SLD126" s="119"/>
      <c r="SLE126" s="119" t="s">
        <v>113</v>
      </c>
      <c r="SLF126" s="119"/>
      <c r="SLG126" s="119"/>
      <c r="SLH126" s="119"/>
      <c r="SLI126" s="119"/>
      <c r="SLJ126" s="119"/>
      <c r="SLK126" s="119"/>
      <c r="SLL126" s="119"/>
      <c r="SLM126" s="119" t="s">
        <v>113</v>
      </c>
      <c r="SLN126" s="119"/>
      <c r="SLO126" s="119"/>
      <c r="SLP126" s="119"/>
      <c r="SLQ126" s="119"/>
      <c r="SLR126" s="119"/>
      <c r="SLS126" s="119"/>
      <c r="SLT126" s="119"/>
      <c r="SLU126" s="119" t="s">
        <v>113</v>
      </c>
      <c r="SLV126" s="119"/>
      <c r="SLW126" s="119"/>
      <c r="SLX126" s="119"/>
      <c r="SLY126" s="119"/>
      <c r="SLZ126" s="119"/>
      <c r="SMA126" s="119"/>
      <c r="SMB126" s="119"/>
      <c r="SMC126" s="119" t="s">
        <v>113</v>
      </c>
      <c r="SMD126" s="119"/>
      <c r="SME126" s="119"/>
      <c r="SMF126" s="119"/>
      <c r="SMG126" s="119"/>
      <c r="SMH126" s="119"/>
      <c r="SMI126" s="119"/>
      <c r="SMJ126" s="119"/>
      <c r="SMK126" s="119" t="s">
        <v>113</v>
      </c>
      <c r="SML126" s="119"/>
      <c r="SMM126" s="119"/>
      <c r="SMN126" s="119"/>
      <c r="SMO126" s="119"/>
      <c r="SMP126" s="119"/>
      <c r="SMQ126" s="119"/>
      <c r="SMR126" s="119"/>
      <c r="SMS126" s="119" t="s">
        <v>113</v>
      </c>
      <c r="SMT126" s="119"/>
      <c r="SMU126" s="119"/>
      <c r="SMV126" s="119"/>
      <c r="SMW126" s="119"/>
      <c r="SMX126" s="119"/>
      <c r="SMY126" s="119"/>
      <c r="SMZ126" s="119"/>
      <c r="SNA126" s="119" t="s">
        <v>113</v>
      </c>
      <c r="SNB126" s="119"/>
      <c r="SNC126" s="119"/>
      <c r="SND126" s="119"/>
      <c r="SNE126" s="119"/>
      <c r="SNF126" s="119"/>
      <c r="SNG126" s="119"/>
      <c r="SNH126" s="119"/>
      <c r="SNI126" s="119" t="s">
        <v>113</v>
      </c>
      <c r="SNJ126" s="119"/>
      <c r="SNK126" s="119"/>
      <c r="SNL126" s="119"/>
      <c r="SNM126" s="119"/>
      <c r="SNN126" s="119"/>
      <c r="SNO126" s="119"/>
      <c r="SNP126" s="119"/>
      <c r="SNQ126" s="119" t="s">
        <v>113</v>
      </c>
      <c r="SNR126" s="119"/>
      <c r="SNS126" s="119"/>
      <c r="SNT126" s="119"/>
      <c r="SNU126" s="119"/>
      <c r="SNV126" s="119"/>
      <c r="SNW126" s="119"/>
      <c r="SNX126" s="119"/>
      <c r="SNY126" s="119" t="s">
        <v>113</v>
      </c>
      <c r="SNZ126" s="119"/>
      <c r="SOA126" s="119"/>
      <c r="SOB126" s="119"/>
      <c r="SOC126" s="119"/>
      <c r="SOD126" s="119"/>
      <c r="SOE126" s="119"/>
      <c r="SOF126" s="119"/>
      <c r="SOG126" s="119" t="s">
        <v>113</v>
      </c>
      <c r="SOH126" s="119"/>
      <c r="SOI126" s="119"/>
      <c r="SOJ126" s="119"/>
      <c r="SOK126" s="119"/>
      <c r="SOL126" s="119"/>
      <c r="SOM126" s="119"/>
      <c r="SON126" s="119"/>
      <c r="SOO126" s="119" t="s">
        <v>113</v>
      </c>
      <c r="SOP126" s="119"/>
      <c r="SOQ126" s="119"/>
      <c r="SOR126" s="119"/>
      <c r="SOS126" s="119"/>
      <c r="SOT126" s="119"/>
      <c r="SOU126" s="119"/>
      <c r="SOV126" s="119"/>
      <c r="SOW126" s="119" t="s">
        <v>113</v>
      </c>
      <c r="SOX126" s="119"/>
      <c r="SOY126" s="119"/>
      <c r="SOZ126" s="119"/>
      <c r="SPA126" s="119"/>
      <c r="SPB126" s="119"/>
      <c r="SPC126" s="119"/>
      <c r="SPD126" s="119"/>
      <c r="SPE126" s="119" t="s">
        <v>113</v>
      </c>
      <c r="SPF126" s="119"/>
      <c r="SPG126" s="119"/>
      <c r="SPH126" s="119"/>
      <c r="SPI126" s="119"/>
      <c r="SPJ126" s="119"/>
      <c r="SPK126" s="119"/>
      <c r="SPL126" s="119"/>
      <c r="SPM126" s="119" t="s">
        <v>113</v>
      </c>
      <c r="SPN126" s="119"/>
      <c r="SPO126" s="119"/>
      <c r="SPP126" s="119"/>
      <c r="SPQ126" s="119"/>
      <c r="SPR126" s="119"/>
      <c r="SPS126" s="119"/>
      <c r="SPT126" s="119"/>
      <c r="SPU126" s="119" t="s">
        <v>113</v>
      </c>
      <c r="SPV126" s="119"/>
      <c r="SPW126" s="119"/>
      <c r="SPX126" s="119"/>
      <c r="SPY126" s="119"/>
      <c r="SPZ126" s="119"/>
      <c r="SQA126" s="119"/>
      <c r="SQB126" s="119"/>
      <c r="SQC126" s="119" t="s">
        <v>113</v>
      </c>
      <c r="SQD126" s="119"/>
      <c r="SQE126" s="119"/>
      <c r="SQF126" s="119"/>
      <c r="SQG126" s="119"/>
      <c r="SQH126" s="119"/>
      <c r="SQI126" s="119"/>
      <c r="SQJ126" s="119"/>
      <c r="SQK126" s="119" t="s">
        <v>113</v>
      </c>
      <c r="SQL126" s="119"/>
      <c r="SQM126" s="119"/>
      <c r="SQN126" s="119"/>
      <c r="SQO126" s="119"/>
      <c r="SQP126" s="119"/>
      <c r="SQQ126" s="119"/>
      <c r="SQR126" s="119"/>
      <c r="SQS126" s="119" t="s">
        <v>113</v>
      </c>
      <c r="SQT126" s="119"/>
      <c r="SQU126" s="119"/>
      <c r="SQV126" s="119"/>
      <c r="SQW126" s="119"/>
      <c r="SQX126" s="119"/>
      <c r="SQY126" s="119"/>
      <c r="SQZ126" s="119"/>
      <c r="SRA126" s="119" t="s">
        <v>113</v>
      </c>
      <c r="SRB126" s="119"/>
      <c r="SRC126" s="119"/>
      <c r="SRD126" s="119"/>
      <c r="SRE126" s="119"/>
      <c r="SRF126" s="119"/>
      <c r="SRG126" s="119"/>
      <c r="SRH126" s="119"/>
      <c r="SRI126" s="119" t="s">
        <v>113</v>
      </c>
      <c r="SRJ126" s="119"/>
      <c r="SRK126" s="119"/>
      <c r="SRL126" s="119"/>
      <c r="SRM126" s="119"/>
      <c r="SRN126" s="119"/>
      <c r="SRO126" s="119"/>
      <c r="SRP126" s="119"/>
      <c r="SRQ126" s="119" t="s">
        <v>113</v>
      </c>
      <c r="SRR126" s="119"/>
      <c r="SRS126" s="119"/>
      <c r="SRT126" s="119"/>
      <c r="SRU126" s="119"/>
      <c r="SRV126" s="119"/>
      <c r="SRW126" s="119"/>
      <c r="SRX126" s="119"/>
      <c r="SRY126" s="119" t="s">
        <v>113</v>
      </c>
      <c r="SRZ126" s="119"/>
      <c r="SSA126" s="119"/>
      <c r="SSB126" s="119"/>
      <c r="SSC126" s="119"/>
      <c r="SSD126" s="119"/>
      <c r="SSE126" s="119"/>
      <c r="SSF126" s="119"/>
      <c r="SSG126" s="119" t="s">
        <v>113</v>
      </c>
      <c r="SSH126" s="119"/>
      <c r="SSI126" s="119"/>
      <c r="SSJ126" s="119"/>
      <c r="SSK126" s="119"/>
      <c r="SSL126" s="119"/>
      <c r="SSM126" s="119"/>
      <c r="SSN126" s="119"/>
      <c r="SSO126" s="119" t="s">
        <v>113</v>
      </c>
      <c r="SSP126" s="119"/>
      <c r="SSQ126" s="119"/>
      <c r="SSR126" s="119"/>
      <c r="SSS126" s="119"/>
      <c r="SST126" s="119"/>
      <c r="SSU126" s="119"/>
      <c r="SSV126" s="119"/>
      <c r="SSW126" s="119" t="s">
        <v>113</v>
      </c>
      <c r="SSX126" s="119"/>
      <c r="SSY126" s="119"/>
      <c r="SSZ126" s="119"/>
      <c r="STA126" s="119"/>
      <c r="STB126" s="119"/>
      <c r="STC126" s="119"/>
      <c r="STD126" s="119"/>
      <c r="STE126" s="119" t="s">
        <v>113</v>
      </c>
      <c r="STF126" s="119"/>
      <c r="STG126" s="119"/>
      <c r="STH126" s="119"/>
      <c r="STI126" s="119"/>
      <c r="STJ126" s="119"/>
      <c r="STK126" s="119"/>
      <c r="STL126" s="119"/>
      <c r="STM126" s="119" t="s">
        <v>113</v>
      </c>
      <c r="STN126" s="119"/>
      <c r="STO126" s="119"/>
      <c r="STP126" s="119"/>
      <c r="STQ126" s="119"/>
      <c r="STR126" s="119"/>
      <c r="STS126" s="119"/>
      <c r="STT126" s="119"/>
      <c r="STU126" s="119" t="s">
        <v>113</v>
      </c>
      <c r="STV126" s="119"/>
      <c r="STW126" s="119"/>
      <c r="STX126" s="119"/>
      <c r="STY126" s="119"/>
      <c r="STZ126" s="119"/>
      <c r="SUA126" s="119"/>
      <c r="SUB126" s="119"/>
      <c r="SUC126" s="119" t="s">
        <v>113</v>
      </c>
      <c r="SUD126" s="119"/>
      <c r="SUE126" s="119"/>
      <c r="SUF126" s="119"/>
      <c r="SUG126" s="119"/>
      <c r="SUH126" s="119"/>
      <c r="SUI126" s="119"/>
      <c r="SUJ126" s="119"/>
      <c r="SUK126" s="119" t="s">
        <v>113</v>
      </c>
      <c r="SUL126" s="119"/>
      <c r="SUM126" s="119"/>
      <c r="SUN126" s="119"/>
      <c r="SUO126" s="119"/>
      <c r="SUP126" s="119"/>
      <c r="SUQ126" s="119"/>
      <c r="SUR126" s="119"/>
      <c r="SUS126" s="119" t="s">
        <v>113</v>
      </c>
      <c r="SUT126" s="119"/>
      <c r="SUU126" s="119"/>
      <c r="SUV126" s="119"/>
      <c r="SUW126" s="119"/>
      <c r="SUX126" s="119"/>
      <c r="SUY126" s="119"/>
      <c r="SUZ126" s="119"/>
      <c r="SVA126" s="119" t="s">
        <v>113</v>
      </c>
      <c r="SVB126" s="119"/>
      <c r="SVC126" s="119"/>
      <c r="SVD126" s="119"/>
      <c r="SVE126" s="119"/>
      <c r="SVF126" s="119"/>
      <c r="SVG126" s="119"/>
      <c r="SVH126" s="119"/>
      <c r="SVI126" s="119" t="s">
        <v>113</v>
      </c>
      <c r="SVJ126" s="119"/>
      <c r="SVK126" s="119"/>
      <c r="SVL126" s="119"/>
      <c r="SVM126" s="119"/>
      <c r="SVN126" s="119"/>
      <c r="SVO126" s="119"/>
      <c r="SVP126" s="119"/>
      <c r="SVQ126" s="119" t="s">
        <v>113</v>
      </c>
      <c r="SVR126" s="119"/>
      <c r="SVS126" s="119"/>
      <c r="SVT126" s="119"/>
      <c r="SVU126" s="119"/>
      <c r="SVV126" s="119"/>
      <c r="SVW126" s="119"/>
      <c r="SVX126" s="119"/>
      <c r="SVY126" s="119" t="s">
        <v>113</v>
      </c>
      <c r="SVZ126" s="119"/>
      <c r="SWA126" s="119"/>
      <c r="SWB126" s="119"/>
      <c r="SWC126" s="119"/>
      <c r="SWD126" s="119"/>
      <c r="SWE126" s="119"/>
      <c r="SWF126" s="119"/>
      <c r="SWG126" s="119" t="s">
        <v>113</v>
      </c>
      <c r="SWH126" s="119"/>
      <c r="SWI126" s="119"/>
      <c r="SWJ126" s="119"/>
      <c r="SWK126" s="119"/>
      <c r="SWL126" s="119"/>
      <c r="SWM126" s="119"/>
      <c r="SWN126" s="119"/>
      <c r="SWO126" s="119" t="s">
        <v>113</v>
      </c>
      <c r="SWP126" s="119"/>
      <c r="SWQ126" s="119"/>
      <c r="SWR126" s="119"/>
      <c r="SWS126" s="119"/>
      <c r="SWT126" s="119"/>
      <c r="SWU126" s="119"/>
      <c r="SWV126" s="119"/>
      <c r="SWW126" s="119" t="s">
        <v>113</v>
      </c>
      <c r="SWX126" s="119"/>
      <c r="SWY126" s="119"/>
      <c r="SWZ126" s="119"/>
      <c r="SXA126" s="119"/>
      <c r="SXB126" s="119"/>
      <c r="SXC126" s="119"/>
      <c r="SXD126" s="119"/>
      <c r="SXE126" s="119" t="s">
        <v>113</v>
      </c>
      <c r="SXF126" s="119"/>
      <c r="SXG126" s="119"/>
      <c r="SXH126" s="119"/>
      <c r="SXI126" s="119"/>
      <c r="SXJ126" s="119"/>
      <c r="SXK126" s="119"/>
      <c r="SXL126" s="119"/>
      <c r="SXM126" s="119" t="s">
        <v>113</v>
      </c>
      <c r="SXN126" s="119"/>
      <c r="SXO126" s="119"/>
      <c r="SXP126" s="119"/>
      <c r="SXQ126" s="119"/>
      <c r="SXR126" s="119"/>
      <c r="SXS126" s="119"/>
      <c r="SXT126" s="119"/>
      <c r="SXU126" s="119" t="s">
        <v>113</v>
      </c>
      <c r="SXV126" s="119"/>
      <c r="SXW126" s="119"/>
      <c r="SXX126" s="119"/>
      <c r="SXY126" s="119"/>
      <c r="SXZ126" s="119"/>
      <c r="SYA126" s="119"/>
      <c r="SYB126" s="119"/>
      <c r="SYC126" s="119" t="s">
        <v>113</v>
      </c>
      <c r="SYD126" s="119"/>
      <c r="SYE126" s="119"/>
      <c r="SYF126" s="119"/>
      <c r="SYG126" s="119"/>
      <c r="SYH126" s="119"/>
      <c r="SYI126" s="119"/>
      <c r="SYJ126" s="119"/>
      <c r="SYK126" s="119" t="s">
        <v>113</v>
      </c>
      <c r="SYL126" s="119"/>
      <c r="SYM126" s="119"/>
      <c r="SYN126" s="119"/>
      <c r="SYO126" s="119"/>
      <c r="SYP126" s="119"/>
      <c r="SYQ126" s="119"/>
      <c r="SYR126" s="119"/>
      <c r="SYS126" s="119" t="s">
        <v>113</v>
      </c>
      <c r="SYT126" s="119"/>
      <c r="SYU126" s="119"/>
      <c r="SYV126" s="119"/>
      <c r="SYW126" s="119"/>
      <c r="SYX126" s="119"/>
      <c r="SYY126" s="119"/>
      <c r="SYZ126" s="119"/>
      <c r="SZA126" s="119" t="s">
        <v>113</v>
      </c>
      <c r="SZB126" s="119"/>
      <c r="SZC126" s="119"/>
      <c r="SZD126" s="119"/>
      <c r="SZE126" s="119"/>
      <c r="SZF126" s="119"/>
      <c r="SZG126" s="119"/>
      <c r="SZH126" s="119"/>
      <c r="SZI126" s="119" t="s">
        <v>113</v>
      </c>
      <c r="SZJ126" s="119"/>
      <c r="SZK126" s="119"/>
      <c r="SZL126" s="119"/>
      <c r="SZM126" s="119"/>
      <c r="SZN126" s="119"/>
      <c r="SZO126" s="119"/>
      <c r="SZP126" s="119"/>
      <c r="SZQ126" s="119" t="s">
        <v>113</v>
      </c>
      <c r="SZR126" s="119"/>
      <c r="SZS126" s="119"/>
      <c r="SZT126" s="119"/>
      <c r="SZU126" s="119"/>
      <c r="SZV126" s="119"/>
      <c r="SZW126" s="119"/>
      <c r="SZX126" s="119"/>
      <c r="SZY126" s="119" t="s">
        <v>113</v>
      </c>
      <c r="SZZ126" s="119"/>
      <c r="TAA126" s="119"/>
      <c r="TAB126" s="119"/>
      <c r="TAC126" s="119"/>
      <c r="TAD126" s="119"/>
      <c r="TAE126" s="119"/>
      <c r="TAF126" s="119"/>
      <c r="TAG126" s="119" t="s">
        <v>113</v>
      </c>
      <c r="TAH126" s="119"/>
      <c r="TAI126" s="119"/>
      <c r="TAJ126" s="119"/>
      <c r="TAK126" s="119"/>
      <c r="TAL126" s="119"/>
      <c r="TAM126" s="119"/>
      <c r="TAN126" s="119"/>
      <c r="TAO126" s="119" t="s">
        <v>113</v>
      </c>
      <c r="TAP126" s="119"/>
      <c r="TAQ126" s="119"/>
      <c r="TAR126" s="119"/>
      <c r="TAS126" s="119"/>
      <c r="TAT126" s="119"/>
      <c r="TAU126" s="119"/>
      <c r="TAV126" s="119"/>
      <c r="TAW126" s="119" t="s">
        <v>113</v>
      </c>
      <c r="TAX126" s="119"/>
      <c r="TAY126" s="119"/>
      <c r="TAZ126" s="119"/>
      <c r="TBA126" s="119"/>
      <c r="TBB126" s="119"/>
      <c r="TBC126" s="119"/>
      <c r="TBD126" s="119"/>
      <c r="TBE126" s="119" t="s">
        <v>113</v>
      </c>
      <c r="TBF126" s="119"/>
      <c r="TBG126" s="119"/>
      <c r="TBH126" s="119"/>
      <c r="TBI126" s="119"/>
      <c r="TBJ126" s="119"/>
      <c r="TBK126" s="119"/>
      <c r="TBL126" s="119"/>
      <c r="TBM126" s="119" t="s">
        <v>113</v>
      </c>
      <c r="TBN126" s="119"/>
      <c r="TBO126" s="119"/>
      <c r="TBP126" s="119"/>
      <c r="TBQ126" s="119"/>
      <c r="TBR126" s="119"/>
      <c r="TBS126" s="119"/>
      <c r="TBT126" s="119"/>
      <c r="TBU126" s="119" t="s">
        <v>113</v>
      </c>
      <c r="TBV126" s="119"/>
      <c r="TBW126" s="119"/>
      <c r="TBX126" s="119"/>
      <c r="TBY126" s="119"/>
      <c r="TBZ126" s="119"/>
      <c r="TCA126" s="119"/>
      <c r="TCB126" s="119"/>
      <c r="TCC126" s="119" t="s">
        <v>113</v>
      </c>
      <c r="TCD126" s="119"/>
      <c r="TCE126" s="119"/>
      <c r="TCF126" s="119"/>
      <c r="TCG126" s="119"/>
      <c r="TCH126" s="119"/>
      <c r="TCI126" s="119"/>
      <c r="TCJ126" s="119"/>
      <c r="TCK126" s="119" t="s">
        <v>113</v>
      </c>
      <c r="TCL126" s="119"/>
      <c r="TCM126" s="119"/>
      <c r="TCN126" s="119"/>
      <c r="TCO126" s="119"/>
      <c r="TCP126" s="119"/>
      <c r="TCQ126" s="119"/>
      <c r="TCR126" s="119"/>
      <c r="TCS126" s="119" t="s">
        <v>113</v>
      </c>
      <c r="TCT126" s="119"/>
      <c r="TCU126" s="119"/>
      <c r="TCV126" s="119"/>
      <c r="TCW126" s="119"/>
      <c r="TCX126" s="119"/>
      <c r="TCY126" s="119"/>
      <c r="TCZ126" s="119"/>
      <c r="TDA126" s="119" t="s">
        <v>113</v>
      </c>
      <c r="TDB126" s="119"/>
      <c r="TDC126" s="119"/>
      <c r="TDD126" s="119"/>
      <c r="TDE126" s="119"/>
      <c r="TDF126" s="119"/>
      <c r="TDG126" s="119"/>
      <c r="TDH126" s="119"/>
      <c r="TDI126" s="119" t="s">
        <v>113</v>
      </c>
      <c r="TDJ126" s="119"/>
      <c r="TDK126" s="119"/>
      <c r="TDL126" s="119"/>
      <c r="TDM126" s="119"/>
      <c r="TDN126" s="119"/>
      <c r="TDO126" s="119"/>
      <c r="TDP126" s="119"/>
      <c r="TDQ126" s="119" t="s">
        <v>113</v>
      </c>
      <c r="TDR126" s="119"/>
      <c r="TDS126" s="119"/>
      <c r="TDT126" s="119"/>
      <c r="TDU126" s="119"/>
      <c r="TDV126" s="119"/>
      <c r="TDW126" s="119"/>
      <c r="TDX126" s="119"/>
      <c r="TDY126" s="119" t="s">
        <v>113</v>
      </c>
      <c r="TDZ126" s="119"/>
      <c r="TEA126" s="119"/>
      <c r="TEB126" s="119"/>
      <c r="TEC126" s="119"/>
      <c r="TED126" s="119"/>
      <c r="TEE126" s="119"/>
      <c r="TEF126" s="119"/>
      <c r="TEG126" s="119" t="s">
        <v>113</v>
      </c>
      <c r="TEH126" s="119"/>
      <c r="TEI126" s="119"/>
      <c r="TEJ126" s="119"/>
      <c r="TEK126" s="119"/>
      <c r="TEL126" s="119"/>
      <c r="TEM126" s="119"/>
      <c r="TEN126" s="119"/>
      <c r="TEO126" s="119" t="s">
        <v>113</v>
      </c>
      <c r="TEP126" s="119"/>
      <c r="TEQ126" s="119"/>
      <c r="TER126" s="119"/>
      <c r="TES126" s="119"/>
      <c r="TET126" s="119"/>
      <c r="TEU126" s="119"/>
      <c r="TEV126" s="119"/>
      <c r="TEW126" s="119" t="s">
        <v>113</v>
      </c>
      <c r="TEX126" s="119"/>
      <c r="TEY126" s="119"/>
      <c r="TEZ126" s="119"/>
      <c r="TFA126" s="119"/>
      <c r="TFB126" s="119"/>
      <c r="TFC126" s="119"/>
      <c r="TFD126" s="119"/>
      <c r="TFE126" s="119" t="s">
        <v>113</v>
      </c>
      <c r="TFF126" s="119"/>
      <c r="TFG126" s="119"/>
      <c r="TFH126" s="119"/>
      <c r="TFI126" s="119"/>
      <c r="TFJ126" s="119"/>
      <c r="TFK126" s="119"/>
      <c r="TFL126" s="119"/>
      <c r="TFM126" s="119" t="s">
        <v>113</v>
      </c>
      <c r="TFN126" s="119"/>
      <c r="TFO126" s="119"/>
      <c r="TFP126" s="119"/>
      <c r="TFQ126" s="119"/>
      <c r="TFR126" s="119"/>
      <c r="TFS126" s="119"/>
      <c r="TFT126" s="119"/>
      <c r="TFU126" s="119" t="s">
        <v>113</v>
      </c>
      <c r="TFV126" s="119"/>
      <c r="TFW126" s="119"/>
      <c r="TFX126" s="119"/>
      <c r="TFY126" s="119"/>
      <c r="TFZ126" s="119"/>
      <c r="TGA126" s="119"/>
      <c r="TGB126" s="119"/>
      <c r="TGC126" s="119" t="s">
        <v>113</v>
      </c>
      <c r="TGD126" s="119"/>
      <c r="TGE126" s="119"/>
      <c r="TGF126" s="119"/>
      <c r="TGG126" s="119"/>
      <c r="TGH126" s="119"/>
      <c r="TGI126" s="119"/>
      <c r="TGJ126" s="119"/>
      <c r="TGK126" s="119" t="s">
        <v>113</v>
      </c>
      <c r="TGL126" s="119"/>
      <c r="TGM126" s="119"/>
      <c r="TGN126" s="119"/>
      <c r="TGO126" s="119"/>
      <c r="TGP126" s="119"/>
      <c r="TGQ126" s="119"/>
      <c r="TGR126" s="119"/>
      <c r="TGS126" s="119" t="s">
        <v>113</v>
      </c>
      <c r="TGT126" s="119"/>
      <c r="TGU126" s="119"/>
      <c r="TGV126" s="119"/>
      <c r="TGW126" s="119"/>
      <c r="TGX126" s="119"/>
      <c r="TGY126" s="119"/>
      <c r="TGZ126" s="119"/>
      <c r="THA126" s="119" t="s">
        <v>113</v>
      </c>
      <c r="THB126" s="119"/>
      <c r="THC126" s="119"/>
      <c r="THD126" s="119"/>
      <c r="THE126" s="119"/>
      <c r="THF126" s="119"/>
      <c r="THG126" s="119"/>
      <c r="THH126" s="119"/>
      <c r="THI126" s="119" t="s">
        <v>113</v>
      </c>
      <c r="THJ126" s="119"/>
      <c r="THK126" s="119"/>
      <c r="THL126" s="119"/>
      <c r="THM126" s="119"/>
      <c r="THN126" s="119"/>
      <c r="THO126" s="119"/>
      <c r="THP126" s="119"/>
      <c r="THQ126" s="119" t="s">
        <v>113</v>
      </c>
      <c r="THR126" s="119"/>
      <c r="THS126" s="119"/>
      <c r="THT126" s="119"/>
      <c r="THU126" s="119"/>
      <c r="THV126" s="119"/>
      <c r="THW126" s="119"/>
      <c r="THX126" s="119"/>
      <c r="THY126" s="119" t="s">
        <v>113</v>
      </c>
      <c r="THZ126" s="119"/>
      <c r="TIA126" s="119"/>
      <c r="TIB126" s="119"/>
      <c r="TIC126" s="119"/>
      <c r="TID126" s="119"/>
      <c r="TIE126" s="119"/>
      <c r="TIF126" s="119"/>
      <c r="TIG126" s="119" t="s">
        <v>113</v>
      </c>
      <c r="TIH126" s="119"/>
      <c r="TII126" s="119"/>
      <c r="TIJ126" s="119"/>
      <c r="TIK126" s="119"/>
      <c r="TIL126" s="119"/>
      <c r="TIM126" s="119"/>
      <c r="TIN126" s="119"/>
      <c r="TIO126" s="119" t="s">
        <v>113</v>
      </c>
      <c r="TIP126" s="119"/>
      <c r="TIQ126" s="119"/>
      <c r="TIR126" s="119"/>
      <c r="TIS126" s="119"/>
      <c r="TIT126" s="119"/>
      <c r="TIU126" s="119"/>
      <c r="TIV126" s="119"/>
      <c r="TIW126" s="119" t="s">
        <v>113</v>
      </c>
      <c r="TIX126" s="119"/>
      <c r="TIY126" s="119"/>
      <c r="TIZ126" s="119"/>
      <c r="TJA126" s="119"/>
      <c r="TJB126" s="119"/>
      <c r="TJC126" s="119"/>
      <c r="TJD126" s="119"/>
      <c r="TJE126" s="119" t="s">
        <v>113</v>
      </c>
      <c r="TJF126" s="119"/>
      <c r="TJG126" s="119"/>
      <c r="TJH126" s="119"/>
      <c r="TJI126" s="119"/>
      <c r="TJJ126" s="119"/>
      <c r="TJK126" s="119"/>
      <c r="TJL126" s="119"/>
      <c r="TJM126" s="119" t="s">
        <v>113</v>
      </c>
      <c r="TJN126" s="119"/>
      <c r="TJO126" s="119"/>
      <c r="TJP126" s="119"/>
      <c r="TJQ126" s="119"/>
      <c r="TJR126" s="119"/>
      <c r="TJS126" s="119"/>
      <c r="TJT126" s="119"/>
      <c r="TJU126" s="119" t="s">
        <v>113</v>
      </c>
      <c r="TJV126" s="119"/>
      <c r="TJW126" s="119"/>
      <c r="TJX126" s="119"/>
      <c r="TJY126" s="119"/>
      <c r="TJZ126" s="119"/>
      <c r="TKA126" s="119"/>
      <c r="TKB126" s="119"/>
      <c r="TKC126" s="119" t="s">
        <v>113</v>
      </c>
      <c r="TKD126" s="119"/>
      <c r="TKE126" s="119"/>
      <c r="TKF126" s="119"/>
      <c r="TKG126" s="119"/>
      <c r="TKH126" s="119"/>
      <c r="TKI126" s="119"/>
      <c r="TKJ126" s="119"/>
      <c r="TKK126" s="119" t="s">
        <v>113</v>
      </c>
      <c r="TKL126" s="119"/>
      <c r="TKM126" s="119"/>
      <c r="TKN126" s="119"/>
      <c r="TKO126" s="119"/>
      <c r="TKP126" s="119"/>
      <c r="TKQ126" s="119"/>
      <c r="TKR126" s="119"/>
      <c r="TKS126" s="119" t="s">
        <v>113</v>
      </c>
      <c r="TKT126" s="119"/>
      <c r="TKU126" s="119"/>
      <c r="TKV126" s="119"/>
      <c r="TKW126" s="119"/>
      <c r="TKX126" s="119"/>
      <c r="TKY126" s="119"/>
      <c r="TKZ126" s="119"/>
      <c r="TLA126" s="119" t="s">
        <v>113</v>
      </c>
      <c r="TLB126" s="119"/>
      <c r="TLC126" s="119"/>
      <c r="TLD126" s="119"/>
      <c r="TLE126" s="119"/>
      <c r="TLF126" s="119"/>
      <c r="TLG126" s="119"/>
      <c r="TLH126" s="119"/>
      <c r="TLI126" s="119" t="s">
        <v>113</v>
      </c>
      <c r="TLJ126" s="119"/>
      <c r="TLK126" s="119"/>
      <c r="TLL126" s="119"/>
      <c r="TLM126" s="119"/>
      <c r="TLN126" s="119"/>
      <c r="TLO126" s="119"/>
      <c r="TLP126" s="119"/>
      <c r="TLQ126" s="119" t="s">
        <v>113</v>
      </c>
      <c r="TLR126" s="119"/>
      <c r="TLS126" s="119"/>
      <c r="TLT126" s="119"/>
      <c r="TLU126" s="119"/>
      <c r="TLV126" s="119"/>
      <c r="TLW126" s="119"/>
      <c r="TLX126" s="119"/>
      <c r="TLY126" s="119" t="s">
        <v>113</v>
      </c>
      <c r="TLZ126" s="119"/>
      <c r="TMA126" s="119"/>
      <c r="TMB126" s="119"/>
      <c r="TMC126" s="119"/>
      <c r="TMD126" s="119"/>
      <c r="TME126" s="119"/>
      <c r="TMF126" s="119"/>
      <c r="TMG126" s="119" t="s">
        <v>113</v>
      </c>
      <c r="TMH126" s="119"/>
      <c r="TMI126" s="119"/>
      <c r="TMJ126" s="119"/>
      <c r="TMK126" s="119"/>
      <c r="TML126" s="119"/>
      <c r="TMM126" s="119"/>
      <c r="TMN126" s="119"/>
      <c r="TMO126" s="119" t="s">
        <v>113</v>
      </c>
      <c r="TMP126" s="119"/>
      <c r="TMQ126" s="119"/>
      <c r="TMR126" s="119"/>
      <c r="TMS126" s="119"/>
      <c r="TMT126" s="119"/>
      <c r="TMU126" s="119"/>
      <c r="TMV126" s="119"/>
      <c r="TMW126" s="119" t="s">
        <v>113</v>
      </c>
      <c r="TMX126" s="119"/>
      <c r="TMY126" s="119"/>
      <c r="TMZ126" s="119"/>
      <c r="TNA126" s="119"/>
      <c r="TNB126" s="119"/>
      <c r="TNC126" s="119"/>
      <c r="TND126" s="119"/>
      <c r="TNE126" s="119" t="s">
        <v>113</v>
      </c>
      <c r="TNF126" s="119"/>
      <c r="TNG126" s="119"/>
      <c r="TNH126" s="119"/>
      <c r="TNI126" s="119"/>
      <c r="TNJ126" s="119"/>
      <c r="TNK126" s="119"/>
      <c r="TNL126" s="119"/>
      <c r="TNM126" s="119" t="s">
        <v>113</v>
      </c>
      <c r="TNN126" s="119"/>
      <c r="TNO126" s="119"/>
      <c r="TNP126" s="119"/>
      <c r="TNQ126" s="119"/>
      <c r="TNR126" s="119"/>
      <c r="TNS126" s="119"/>
      <c r="TNT126" s="119"/>
      <c r="TNU126" s="119" t="s">
        <v>113</v>
      </c>
      <c r="TNV126" s="119"/>
      <c r="TNW126" s="119"/>
      <c r="TNX126" s="119"/>
      <c r="TNY126" s="119"/>
      <c r="TNZ126" s="119"/>
      <c r="TOA126" s="119"/>
      <c r="TOB126" s="119"/>
      <c r="TOC126" s="119" t="s">
        <v>113</v>
      </c>
      <c r="TOD126" s="119"/>
      <c r="TOE126" s="119"/>
      <c r="TOF126" s="119"/>
      <c r="TOG126" s="119"/>
      <c r="TOH126" s="119"/>
      <c r="TOI126" s="119"/>
      <c r="TOJ126" s="119"/>
      <c r="TOK126" s="119" t="s">
        <v>113</v>
      </c>
      <c r="TOL126" s="119"/>
      <c r="TOM126" s="119"/>
      <c r="TON126" s="119"/>
      <c r="TOO126" s="119"/>
      <c r="TOP126" s="119"/>
      <c r="TOQ126" s="119"/>
      <c r="TOR126" s="119"/>
      <c r="TOS126" s="119" t="s">
        <v>113</v>
      </c>
      <c r="TOT126" s="119"/>
      <c r="TOU126" s="119"/>
      <c r="TOV126" s="119"/>
      <c r="TOW126" s="119"/>
      <c r="TOX126" s="119"/>
      <c r="TOY126" s="119"/>
      <c r="TOZ126" s="119"/>
      <c r="TPA126" s="119" t="s">
        <v>113</v>
      </c>
      <c r="TPB126" s="119"/>
      <c r="TPC126" s="119"/>
      <c r="TPD126" s="119"/>
      <c r="TPE126" s="119"/>
      <c r="TPF126" s="119"/>
      <c r="TPG126" s="119"/>
      <c r="TPH126" s="119"/>
      <c r="TPI126" s="119" t="s">
        <v>113</v>
      </c>
      <c r="TPJ126" s="119"/>
      <c r="TPK126" s="119"/>
      <c r="TPL126" s="119"/>
      <c r="TPM126" s="119"/>
      <c r="TPN126" s="119"/>
      <c r="TPO126" s="119"/>
      <c r="TPP126" s="119"/>
      <c r="TPQ126" s="119" t="s">
        <v>113</v>
      </c>
      <c r="TPR126" s="119"/>
      <c r="TPS126" s="119"/>
      <c r="TPT126" s="119"/>
      <c r="TPU126" s="119"/>
      <c r="TPV126" s="119"/>
      <c r="TPW126" s="119"/>
      <c r="TPX126" s="119"/>
      <c r="TPY126" s="119" t="s">
        <v>113</v>
      </c>
      <c r="TPZ126" s="119"/>
      <c r="TQA126" s="119"/>
      <c r="TQB126" s="119"/>
      <c r="TQC126" s="119"/>
      <c r="TQD126" s="119"/>
      <c r="TQE126" s="119"/>
      <c r="TQF126" s="119"/>
      <c r="TQG126" s="119" t="s">
        <v>113</v>
      </c>
      <c r="TQH126" s="119"/>
      <c r="TQI126" s="119"/>
      <c r="TQJ126" s="119"/>
      <c r="TQK126" s="119"/>
      <c r="TQL126" s="119"/>
      <c r="TQM126" s="119"/>
      <c r="TQN126" s="119"/>
      <c r="TQO126" s="119" t="s">
        <v>113</v>
      </c>
      <c r="TQP126" s="119"/>
      <c r="TQQ126" s="119"/>
      <c r="TQR126" s="119"/>
      <c r="TQS126" s="119"/>
      <c r="TQT126" s="119"/>
      <c r="TQU126" s="119"/>
      <c r="TQV126" s="119"/>
      <c r="TQW126" s="119" t="s">
        <v>113</v>
      </c>
      <c r="TQX126" s="119"/>
      <c r="TQY126" s="119"/>
      <c r="TQZ126" s="119"/>
      <c r="TRA126" s="119"/>
      <c r="TRB126" s="119"/>
      <c r="TRC126" s="119"/>
      <c r="TRD126" s="119"/>
      <c r="TRE126" s="119" t="s">
        <v>113</v>
      </c>
      <c r="TRF126" s="119"/>
      <c r="TRG126" s="119"/>
      <c r="TRH126" s="119"/>
      <c r="TRI126" s="119"/>
      <c r="TRJ126" s="119"/>
      <c r="TRK126" s="119"/>
      <c r="TRL126" s="119"/>
      <c r="TRM126" s="119" t="s">
        <v>113</v>
      </c>
      <c r="TRN126" s="119"/>
      <c r="TRO126" s="119"/>
      <c r="TRP126" s="119"/>
      <c r="TRQ126" s="119"/>
      <c r="TRR126" s="119"/>
      <c r="TRS126" s="119"/>
      <c r="TRT126" s="119"/>
      <c r="TRU126" s="119" t="s">
        <v>113</v>
      </c>
      <c r="TRV126" s="119"/>
      <c r="TRW126" s="119"/>
      <c r="TRX126" s="119"/>
      <c r="TRY126" s="119"/>
      <c r="TRZ126" s="119"/>
      <c r="TSA126" s="119"/>
      <c r="TSB126" s="119"/>
      <c r="TSC126" s="119" t="s">
        <v>113</v>
      </c>
      <c r="TSD126" s="119"/>
      <c r="TSE126" s="119"/>
      <c r="TSF126" s="119"/>
      <c r="TSG126" s="119"/>
      <c r="TSH126" s="119"/>
      <c r="TSI126" s="119"/>
      <c r="TSJ126" s="119"/>
      <c r="TSK126" s="119" t="s">
        <v>113</v>
      </c>
      <c r="TSL126" s="119"/>
      <c r="TSM126" s="119"/>
      <c r="TSN126" s="119"/>
      <c r="TSO126" s="119"/>
      <c r="TSP126" s="119"/>
      <c r="TSQ126" s="119"/>
      <c r="TSR126" s="119"/>
      <c r="TSS126" s="119" t="s">
        <v>113</v>
      </c>
      <c r="TST126" s="119"/>
      <c r="TSU126" s="119"/>
      <c r="TSV126" s="119"/>
      <c r="TSW126" s="119"/>
      <c r="TSX126" s="119"/>
      <c r="TSY126" s="119"/>
      <c r="TSZ126" s="119"/>
      <c r="TTA126" s="119" t="s">
        <v>113</v>
      </c>
      <c r="TTB126" s="119"/>
      <c r="TTC126" s="119"/>
      <c r="TTD126" s="119"/>
      <c r="TTE126" s="119"/>
      <c r="TTF126" s="119"/>
      <c r="TTG126" s="119"/>
      <c r="TTH126" s="119"/>
      <c r="TTI126" s="119" t="s">
        <v>113</v>
      </c>
      <c r="TTJ126" s="119"/>
      <c r="TTK126" s="119"/>
      <c r="TTL126" s="119"/>
      <c r="TTM126" s="119"/>
      <c r="TTN126" s="119"/>
      <c r="TTO126" s="119"/>
      <c r="TTP126" s="119"/>
      <c r="TTQ126" s="119" t="s">
        <v>113</v>
      </c>
      <c r="TTR126" s="119"/>
      <c r="TTS126" s="119"/>
      <c r="TTT126" s="119"/>
      <c r="TTU126" s="119"/>
      <c r="TTV126" s="119"/>
      <c r="TTW126" s="119"/>
      <c r="TTX126" s="119"/>
      <c r="TTY126" s="119" t="s">
        <v>113</v>
      </c>
      <c r="TTZ126" s="119"/>
      <c r="TUA126" s="119"/>
      <c r="TUB126" s="119"/>
      <c r="TUC126" s="119"/>
      <c r="TUD126" s="119"/>
      <c r="TUE126" s="119"/>
      <c r="TUF126" s="119"/>
      <c r="TUG126" s="119" t="s">
        <v>113</v>
      </c>
      <c r="TUH126" s="119"/>
      <c r="TUI126" s="119"/>
      <c r="TUJ126" s="119"/>
      <c r="TUK126" s="119"/>
      <c r="TUL126" s="119"/>
      <c r="TUM126" s="119"/>
      <c r="TUN126" s="119"/>
      <c r="TUO126" s="119" t="s">
        <v>113</v>
      </c>
      <c r="TUP126" s="119"/>
      <c r="TUQ126" s="119"/>
      <c r="TUR126" s="119"/>
      <c r="TUS126" s="119"/>
      <c r="TUT126" s="119"/>
      <c r="TUU126" s="119"/>
      <c r="TUV126" s="119"/>
      <c r="TUW126" s="119" t="s">
        <v>113</v>
      </c>
      <c r="TUX126" s="119"/>
      <c r="TUY126" s="119"/>
      <c r="TUZ126" s="119"/>
      <c r="TVA126" s="119"/>
      <c r="TVB126" s="119"/>
      <c r="TVC126" s="119"/>
      <c r="TVD126" s="119"/>
      <c r="TVE126" s="119" t="s">
        <v>113</v>
      </c>
      <c r="TVF126" s="119"/>
      <c r="TVG126" s="119"/>
      <c r="TVH126" s="119"/>
      <c r="TVI126" s="119"/>
      <c r="TVJ126" s="119"/>
      <c r="TVK126" s="119"/>
      <c r="TVL126" s="119"/>
      <c r="TVM126" s="119" t="s">
        <v>113</v>
      </c>
      <c r="TVN126" s="119"/>
      <c r="TVO126" s="119"/>
      <c r="TVP126" s="119"/>
      <c r="TVQ126" s="119"/>
      <c r="TVR126" s="119"/>
      <c r="TVS126" s="119"/>
      <c r="TVT126" s="119"/>
      <c r="TVU126" s="119" t="s">
        <v>113</v>
      </c>
      <c r="TVV126" s="119"/>
      <c r="TVW126" s="119"/>
      <c r="TVX126" s="119"/>
      <c r="TVY126" s="119"/>
      <c r="TVZ126" s="119"/>
      <c r="TWA126" s="119"/>
      <c r="TWB126" s="119"/>
      <c r="TWC126" s="119" t="s">
        <v>113</v>
      </c>
      <c r="TWD126" s="119"/>
      <c r="TWE126" s="119"/>
      <c r="TWF126" s="119"/>
      <c r="TWG126" s="119"/>
      <c r="TWH126" s="119"/>
      <c r="TWI126" s="119"/>
      <c r="TWJ126" s="119"/>
      <c r="TWK126" s="119" t="s">
        <v>113</v>
      </c>
      <c r="TWL126" s="119"/>
      <c r="TWM126" s="119"/>
      <c r="TWN126" s="119"/>
      <c r="TWO126" s="119"/>
      <c r="TWP126" s="119"/>
      <c r="TWQ126" s="119"/>
      <c r="TWR126" s="119"/>
      <c r="TWS126" s="119" t="s">
        <v>113</v>
      </c>
      <c r="TWT126" s="119"/>
      <c r="TWU126" s="119"/>
      <c r="TWV126" s="119"/>
      <c r="TWW126" s="119"/>
      <c r="TWX126" s="119"/>
      <c r="TWY126" s="119"/>
      <c r="TWZ126" s="119"/>
      <c r="TXA126" s="119" t="s">
        <v>113</v>
      </c>
      <c r="TXB126" s="119"/>
      <c r="TXC126" s="119"/>
      <c r="TXD126" s="119"/>
      <c r="TXE126" s="119"/>
      <c r="TXF126" s="119"/>
      <c r="TXG126" s="119"/>
      <c r="TXH126" s="119"/>
      <c r="TXI126" s="119" t="s">
        <v>113</v>
      </c>
      <c r="TXJ126" s="119"/>
      <c r="TXK126" s="119"/>
      <c r="TXL126" s="119"/>
      <c r="TXM126" s="119"/>
      <c r="TXN126" s="119"/>
      <c r="TXO126" s="119"/>
      <c r="TXP126" s="119"/>
      <c r="TXQ126" s="119" t="s">
        <v>113</v>
      </c>
      <c r="TXR126" s="119"/>
      <c r="TXS126" s="119"/>
      <c r="TXT126" s="119"/>
      <c r="TXU126" s="119"/>
      <c r="TXV126" s="119"/>
      <c r="TXW126" s="119"/>
      <c r="TXX126" s="119"/>
      <c r="TXY126" s="119" t="s">
        <v>113</v>
      </c>
      <c r="TXZ126" s="119"/>
      <c r="TYA126" s="119"/>
      <c r="TYB126" s="119"/>
      <c r="TYC126" s="119"/>
      <c r="TYD126" s="119"/>
      <c r="TYE126" s="119"/>
      <c r="TYF126" s="119"/>
      <c r="TYG126" s="119" t="s">
        <v>113</v>
      </c>
      <c r="TYH126" s="119"/>
      <c r="TYI126" s="119"/>
      <c r="TYJ126" s="119"/>
      <c r="TYK126" s="119"/>
      <c r="TYL126" s="119"/>
      <c r="TYM126" s="119"/>
      <c r="TYN126" s="119"/>
      <c r="TYO126" s="119" t="s">
        <v>113</v>
      </c>
      <c r="TYP126" s="119"/>
      <c r="TYQ126" s="119"/>
      <c r="TYR126" s="119"/>
      <c r="TYS126" s="119"/>
      <c r="TYT126" s="119"/>
      <c r="TYU126" s="119"/>
      <c r="TYV126" s="119"/>
      <c r="TYW126" s="119" t="s">
        <v>113</v>
      </c>
      <c r="TYX126" s="119"/>
      <c r="TYY126" s="119"/>
      <c r="TYZ126" s="119"/>
      <c r="TZA126" s="119"/>
      <c r="TZB126" s="119"/>
      <c r="TZC126" s="119"/>
      <c r="TZD126" s="119"/>
      <c r="TZE126" s="119" t="s">
        <v>113</v>
      </c>
      <c r="TZF126" s="119"/>
      <c r="TZG126" s="119"/>
      <c r="TZH126" s="119"/>
      <c r="TZI126" s="119"/>
      <c r="TZJ126" s="119"/>
      <c r="TZK126" s="119"/>
      <c r="TZL126" s="119"/>
      <c r="TZM126" s="119" t="s">
        <v>113</v>
      </c>
      <c r="TZN126" s="119"/>
      <c r="TZO126" s="119"/>
      <c r="TZP126" s="119"/>
      <c r="TZQ126" s="119"/>
      <c r="TZR126" s="119"/>
      <c r="TZS126" s="119"/>
      <c r="TZT126" s="119"/>
      <c r="TZU126" s="119" t="s">
        <v>113</v>
      </c>
      <c r="TZV126" s="119"/>
      <c r="TZW126" s="119"/>
      <c r="TZX126" s="119"/>
      <c r="TZY126" s="119"/>
      <c r="TZZ126" s="119"/>
      <c r="UAA126" s="119"/>
      <c r="UAB126" s="119"/>
      <c r="UAC126" s="119" t="s">
        <v>113</v>
      </c>
      <c r="UAD126" s="119"/>
      <c r="UAE126" s="119"/>
      <c r="UAF126" s="119"/>
      <c r="UAG126" s="119"/>
      <c r="UAH126" s="119"/>
      <c r="UAI126" s="119"/>
      <c r="UAJ126" s="119"/>
      <c r="UAK126" s="119" t="s">
        <v>113</v>
      </c>
      <c r="UAL126" s="119"/>
      <c r="UAM126" s="119"/>
      <c r="UAN126" s="119"/>
      <c r="UAO126" s="119"/>
      <c r="UAP126" s="119"/>
      <c r="UAQ126" s="119"/>
      <c r="UAR126" s="119"/>
      <c r="UAS126" s="119" t="s">
        <v>113</v>
      </c>
      <c r="UAT126" s="119"/>
      <c r="UAU126" s="119"/>
      <c r="UAV126" s="119"/>
      <c r="UAW126" s="119"/>
      <c r="UAX126" s="119"/>
      <c r="UAY126" s="119"/>
      <c r="UAZ126" s="119"/>
      <c r="UBA126" s="119" t="s">
        <v>113</v>
      </c>
      <c r="UBB126" s="119"/>
      <c r="UBC126" s="119"/>
      <c r="UBD126" s="119"/>
      <c r="UBE126" s="119"/>
      <c r="UBF126" s="119"/>
      <c r="UBG126" s="119"/>
      <c r="UBH126" s="119"/>
      <c r="UBI126" s="119" t="s">
        <v>113</v>
      </c>
      <c r="UBJ126" s="119"/>
      <c r="UBK126" s="119"/>
      <c r="UBL126" s="119"/>
      <c r="UBM126" s="119"/>
      <c r="UBN126" s="119"/>
      <c r="UBO126" s="119"/>
      <c r="UBP126" s="119"/>
      <c r="UBQ126" s="119" t="s">
        <v>113</v>
      </c>
      <c r="UBR126" s="119"/>
      <c r="UBS126" s="119"/>
      <c r="UBT126" s="119"/>
      <c r="UBU126" s="119"/>
      <c r="UBV126" s="119"/>
      <c r="UBW126" s="119"/>
      <c r="UBX126" s="119"/>
      <c r="UBY126" s="119" t="s">
        <v>113</v>
      </c>
      <c r="UBZ126" s="119"/>
      <c r="UCA126" s="119"/>
      <c r="UCB126" s="119"/>
      <c r="UCC126" s="119"/>
      <c r="UCD126" s="119"/>
      <c r="UCE126" s="119"/>
      <c r="UCF126" s="119"/>
      <c r="UCG126" s="119" t="s">
        <v>113</v>
      </c>
      <c r="UCH126" s="119"/>
      <c r="UCI126" s="119"/>
      <c r="UCJ126" s="119"/>
      <c r="UCK126" s="119"/>
      <c r="UCL126" s="119"/>
      <c r="UCM126" s="119"/>
      <c r="UCN126" s="119"/>
      <c r="UCO126" s="119" t="s">
        <v>113</v>
      </c>
      <c r="UCP126" s="119"/>
      <c r="UCQ126" s="119"/>
      <c r="UCR126" s="119"/>
      <c r="UCS126" s="119"/>
      <c r="UCT126" s="119"/>
      <c r="UCU126" s="119"/>
      <c r="UCV126" s="119"/>
      <c r="UCW126" s="119" t="s">
        <v>113</v>
      </c>
      <c r="UCX126" s="119"/>
      <c r="UCY126" s="119"/>
      <c r="UCZ126" s="119"/>
      <c r="UDA126" s="119"/>
      <c r="UDB126" s="119"/>
      <c r="UDC126" s="119"/>
      <c r="UDD126" s="119"/>
      <c r="UDE126" s="119" t="s">
        <v>113</v>
      </c>
      <c r="UDF126" s="119"/>
      <c r="UDG126" s="119"/>
      <c r="UDH126" s="119"/>
      <c r="UDI126" s="119"/>
      <c r="UDJ126" s="119"/>
      <c r="UDK126" s="119"/>
      <c r="UDL126" s="119"/>
      <c r="UDM126" s="119" t="s">
        <v>113</v>
      </c>
      <c r="UDN126" s="119"/>
      <c r="UDO126" s="119"/>
      <c r="UDP126" s="119"/>
      <c r="UDQ126" s="119"/>
      <c r="UDR126" s="119"/>
      <c r="UDS126" s="119"/>
      <c r="UDT126" s="119"/>
      <c r="UDU126" s="119" t="s">
        <v>113</v>
      </c>
      <c r="UDV126" s="119"/>
      <c r="UDW126" s="119"/>
      <c r="UDX126" s="119"/>
      <c r="UDY126" s="119"/>
      <c r="UDZ126" s="119"/>
      <c r="UEA126" s="119"/>
      <c r="UEB126" s="119"/>
      <c r="UEC126" s="119" t="s">
        <v>113</v>
      </c>
      <c r="UED126" s="119"/>
      <c r="UEE126" s="119"/>
      <c r="UEF126" s="119"/>
      <c r="UEG126" s="119"/>
      <c r="UEH126" s="119"/>
      <c r="UEI126" s="119"/>
      <c r="UEJ126" s="119"/>
      <c r="UEK126" s="119" t="s">
        <v>113</v>
      </c>
      <c r="UEL126" s="119"/>
      <c r="UEM126" s="119"/>
      <c r="UEN126" s="119"/>
      <c r="UEO126" s="119"/>
      <c r="UEP126" s="119"/>
      <c r="UEQ126" s="119"/>
      <c r="UER126" s="119"/>
      <c r="UES126" s="119" t="s">
        <v>113</v>
      </c>
      <c r="UET126" s="119"/>
      <c r="UEU126" s="119"/>
      <c r="UEV126" s="119"/>
      <c r="UEW126" s="119"/>
      <c r="UEX126" s="119"/>
      <c r="UEY126" s="119"/>
      <c r="UEZ126" s="119"/>
      <c r="UFA126" s="119" t="s">
        <v>113</v>
      </c>
      <c r="UFB126" s="119"/>
      <c r="UFC126" s="119"/>
      <c r="UFD126" s="119"/>
      <c r="UFE126" s="119"/>
      <c r="UFF126" s="119"/>
      <c r="UFG126" s="119"/>
      <c r="UFH126" s="119"/>
      <c r="UFI126" s="119" t="s">
        <v>113</v>
      </c>
      <c r="UFJ126" s="119"/>
      <c r="UFK126" s="119"/>
      <c r="UFL126" s="119"/>
      <c r="UFM126" s="119"/>
      <c r="UFN126" s="119"/>
      <c r="UFO126" s="119"/>
      <c r="UFP126" s="119"/>
      <c r="UFQ126" s="119" t="s">
        <v>113</v>
      </c>
      <c r="UFR126" s="119"/>
      <c r="UFS126" s="119"/>
      <c r="UFT126" s="119"/>
      <c r="UFU126" s="119"/>
      <c r="UFV126" s="119"/>
      <c r="UFW126" s="119"/>
      <c r="UFX126" s="119"/>
      <c r="UFY126" s="119" t="s">
        <v>113</v>
      </c>
      <c r="UFZ126" s="119"/>
      <c r="UGA126" s="119"/>
      <c r="UGB126" s="119"/>
      <c r="UGC126" s="119"/>
      <c r="UGD126" s="119"/>
      <c r="UGE126" s="119"/>
      <c r="UGF126" s="119"/>
      <c r="UGG126" s="119" t="s">
        <v>113</v>
      </c>
      <c r="UGH126" s="119"/>
      <c r="UGI126" s="119"/>
      <c r="UGJ126" s="119"/>
      <c r="UGK126" s="119"/>
      <c r="UGL126" s="119"/>
      <c r="UGM126" s="119"/>
      <c r="UGN126" s="119"/>
      <c r="UGO126" s="119" t="s">
        <v>113</v>
      </c>
      <c r="UGP126" s="119"/>
      <c r="UGQ126" s="119"/>
      <c r="UGR126" s="119"/>
      <c r="UGS126" s="119"/>
      <c r="UGT126" s="119"/>
      <c r="UGU126" s="119"/>
      <c r="UGV126" s="119"/>
      <c r="UGW126" s="119" t="s">
        <v>113</v>
      </c>
      <c r="UGX126" s="119"/>
      <c r="UGY126" s="119"/>
      <c r="UGZ126" s="119"/>
      <c r="UHA126" s="119"/>
      <c r="UHB126" s="119"/>
      <c r="UHC126" s="119"/>
      <c r="UHD126" s="119"/>
      <c r="UHE126" s="119" t="s">
        <v>113</v>
      </c>
      <c r="UHF126" s="119"/>
      <c r="UHG126" s="119"/>
      <c r="UHH126" s="119"/>
      <c r="UHI126" s="119"/>
      <c r="UHJ126" s="119"/>
      <c r="UHK126" s="119"/>
      <c r="UHL126" s="119"/>
      <c r="UHM126" s="119" t="s">
        <v>113</v>
      </c>
      <c r="UHN126" s="119"/>
      <c r="UHO126" s="119"/>
      <c r="UHP126" s="119"/>
      <c r="UHQ126" s="119"/>
      <c r="UHR126" s="119"/>
      <c r="UHS126" s="119"/>
      <c r="UHT126" s="119"/>
      <c r="UHU126" s="119" t="s">
        <v>113</v>
      </c>
      <c r="UHV126" s="119"/>
      <c r="UHW126" s="119"/>
      <c r="UHX126" s="119"/>
      <c r="UHY126" s="119"/>
      <c r="UHZ126" s="119"/>
      <c r="UIA126" s="119"/>
      <c r="UIB126" s="119"/>
      <c r="UIC126" s="119" t="s">
        <v>113</v>
      </c>
      <c r="UID126" s="119"/>
      <c r="UIE126" s="119"/>
      <c r="UIF126" s="119"/>
      <c r="UIG126" s="119"/>
      <c r="UIH126" s="119"/>
      <c r="UII126" s="119"/>
      <c r="UIJ126" s="119"/>
      <c r="UIK126" s="119" t="s">
        <v>113</v>
      </c>
      <c r="UIL126" s="119"/>
      <c r="UIM126" s="119"/>
      <c r="UIN126" s="119"/>
      <c r="UIO126" s="119"/>
      <c r="UIP126" s="119"/>
      <c r="UIQ126" s="119"/>
      <c r="UIR126" s="119"/>
      <c r="UIS126" s="119" t="s">
        <v>113</v>
      </c>
      <c r="UIT126" s="119"/>
      <c r="UIU126" s="119"/>
      <c r="UIV126" s="119"/>
      <c r="UIW126" s="119"/>
      <c r="UIX126" s="119"/>
      <c r="UIY126" s="119"/>
      <c r="UIZ126" s="119"/>
      <c r="UJA126" s="119" t="s">
        <v>113</v>
      </c>
      <c r="UJB126" s="119"/>
      <c r="UJC126" s="119"/>
      <c r="UJD126" s="119"/>
      <c r="UJE126" s="119"/>
      <c r="UJF126" s="119"/>
      <c r="UJG126" s="119"/>
      <c r="UJH126" s="119"/>
      <c r="UJI126" s="119" t="s">
        <v>113</v>
      </c>
      <c r="UJJ126" s="119"/>
      <c r="UJK126" s="119"/>
      <c r="UJL126" s="119"/>
      <c r="UJM126" s="119"/>
      <c r="UJN126" s="119"/>
      <c r="UJO126" s="119"/>
      <c r="UJP126" s="119"/>
      <c r="UJQ126" s="119" t="s">
        <v>113</v>
      </c>
      <c r="UJR126" s="119"/>
      <c r="UJS126" s="119"/>
      <c r="UJT126" s="119"/>
      <c r="UJU126" s="119"/>
      <c r="UJV126" s="119"/>
      <c r="UJW126" s="119"/>
      <c r="UJX126" s="119"/>
      <c r="UJY126" s="119" t="s">
        <v>113</v>
      </c>
      <c r="UJZ126" s="119"/>
      <c r="UKA126" s="119"/>
      <c r="UKB126" s="119"/>
      <c r="UKC126" s="119"/>
      <c r="UKD126" s="119"/>
      <c r="UKE126" s="119"/>
      <c r="UKF126" s="119"/>
      <c r="UKG126" s="119" t="s">
        <v>113</v>
      </c>
      <c r="UKH126" s="119"/>
      <c r="UKI126" s="119"/>
      <c r="UKJ126" s="119"/>
      <c r="UKK126" s="119"/>
      <c r="UKL126" s="119"/>
      <c r="UKM126" s="119"/>
      <c r="UKN126" s="119"/>
      <c r="UKO126" s="119" t="s">
        <v>113</v>
      </c>
      <c r="UKP126" s="119"/>
      <c r="UKQ126" s="119"/>
      <c r="UKR126" s="119"/>
      <c r="UKS126" s="119"/>
      <c r="UKT126" s="119"/>
      <c r="UKU126" s="119"/>
      <c r="UKV126" s="119"/>
      <c r="UKW126" s="119" t="s">
        <v>113</v>
      </c>
      <c r="UKX126" s="119"/>
      <c r="UKY126" s="119"/>
      <c r="UKZ126" s="119"/>
      <c r="ULA126" s="119"/>
      <c r="ULB126" s="119"/>
      <c r="ULC126" s="119"/>
      <c r="ULD126" s="119"/>
      <c r="ULE126" s="119" t="s">
        <v>113</v>
      </c>
      <c r="ULF126" s="119"/>
      <c r="ULG126" s="119"/>
      <c r="ULH126" s="119"/>
      <c r="ULI126" s="119"/>
      <c r="ULJ126" s="119"/>
      <c r="ULK126" s="119"/>
      <c r="ULL126" s="119"/>
      <c r="ULM126" s="119" t="s">
        <v>113</v>
      </c>
      <c r="ULN126" s="119"/>
      <c r="ULO126" s="119"/>
      <c r="ULP126" s="119"/>
      <c r="ULQ126" s="119"/>
      <c r="ULR126" s="119"/>
      <c r="ULS126" s="119"/>
      <c r="ULT126" s="119"/>
      <c r="ULU126" s="119" t="s">
        <v>113</v>
      </c>
      <c r="ULV126" s="119"/>
      <c r="ULW126" s="119"/>
      <c r="ULX126" s="119"/>
      <c r="ULY126" s="119"/>
      <c r="ULZ126" s="119"/>
      <c r="UMA126" s="119"/>
      <c r="UMB126" s="119"/>
      <c r="UMC126" s="119" t="s">
        <v>113</v>
      </c>
      <c r="UMD126" s="119"/>
      <c r="UME126" s="119"/>
      <c r="UMF126" s="119"/>
      <c r="UMG126" s="119"/>
      <c r="UMH126" s="119"/>
      <c r="UMI126" s="119"/>
      <c r="UMJ126" s="119"/>
      <c r="UMK126" s="119" t="s">
        <v>113</v>
      </c>
      <c r="UML126" s="119"/>
      <c r="UMM126" s="119"/>
      <c r="UMN126" s="119"/>
      <c r="UMO126" s="119"/>
      <c r="UMP126" s="119"/>
      <c r="UMQ126" s="119"/>
      <c r="UMR126" s="119"/>
      <c r="UMS126" s="119" t="s">
        <v>113</v>
      </c>
      <c r="UMT126" s="119"/>
      <c r="UMU126" s="119"/>
      <c r="UMV126" s="119"/>
      <c r="UMW126" s="119"/>
      <c r="UMX126" s="119"/>
      <c r="UMY126" s="119"/>
      <c r="UMZ126" s="119"/>
      <c r="UNA126" s="119" t="s">
        <v>113</v>
      </c>
      <c r="UNB126" s="119"/>
      <c r="UNC126" s="119"/>
      <c r="UND126" s="119"/>
      <c r="UNE126" s="119"/>
      <c r="UNF126" s="119"/>
      <c r="UNG126" s="119"/>
      <c r="UNH126" s="119"/>
      <c r="UNI126" s="119" t="s">
        <v>113</v>
      </c>
      <c r="UNJ126" s="119"/>
      <c r="UNK126" s="119"/>
      <c r="UNL126" s="119"/>
      <c r="UNM126" s="119"/>
      <c r="UNN126" s="119"/>
      <c r="UNO126" s="119"/>
      <c r="UNP126" s="119"/>
      <c r="UNQ126" s="119" t="s">
        <v>113</v>
      </c>
      <c r="UNR126" s="119"/>
      <c r="UNS126" s="119"/>
      <c r="UNT126" s="119"/>
      <c r="UNU126" s="119"/>
      <c r="UNV126" s="119"/>
      <c r="UNW126" s="119"/>
      <c r="UNX126" s="119"/>
      <c r="UNY126" s="119" t="s">
        <v>113</v>
      </c>
      <c r="UNZ126" s="119"/>
      <c r="UOA126" s="119"/>
      <c r="UOB126" s="119"/>
      <c r="UOC126" s="119"/>
      <c r="UOD126" s="119"/>
      <c r="UOE126" s="119"/>
      <c r="UOF126" s="119"/>
      <c r="UOG126" s="119" t="s">
        <v>113</v>
      </c>
      <c r="UOH126" s="119"/>
      <c r="UOI126" s="119"/>
      <c r="UOJ126" s="119"/>
      <c r="UOK126" s="119"/>
      <c r="UOL126" s="119"/>
      <c r="UOM126" s="119"/>
      <c r="UON126" s="119"/>
      <c r="UOO126" s="119" t="s">
        <v>113</v>
      </c>
      <c r="UOP126" s="119"/>
      <c r="UOQ126" s="119"/>
      <c r="UOR126" s="119"/>
      <c r="UOS126" s="119"/>
      <c r="UOT126" s="119"/>
      <c r="UOU126" s="119"/>
      <c r="UOV126" s="119"/>
      <c r="UOW126" s="119" t="s">
        <v>113</v>
      </c>
      <c r="UOX126" s="119"/>
      <c r="UOY126" s="119"/>
      <c r="UOZ126" s="119"/>
      <c r="UPA126" s="119"/>
      <c r="UPB126" s="119"/>
      <c r="UPC126" s="119"/>
      <c r="UPD126" s="119"/>
      <c r="UPE126" s="119" t="s">
        <v>113</v>
      </c>
      <c r="UPF126" s="119"/>
      <c r="UPG126" s="119"/>
      <c r="UPH126" s="119"/>
      <c r="UPI126" s="119"/>
      <c r="UPJ126" s="119"/>
      <c r="UPK126" s="119"/>
      <c r="UPL126" s="119"/>
      <c r="UPM126" s="119" t="s">
        <v>113</v>
      </c>
      <c r="UPN126" s="119"/>
      <c r="UPO126" s="119"/>
      <c r="UPP126" s="119"/>
      <c r="UPQ126" s="119"/>
      <c r="UPR126" s="119"/>
      <c r="UPS126" s="119"/>
      <c r="UPT126" s="119"/>
      <c r="UPU126" s="119" t="s">
        <v>113</v>
      </c>
      <c r="UPV126" s="119"/>
      <c r="UPW126" s="119"/>
      <c r="UPX126" s="119"/>
      <c r="UPY126" s="119"/>
      <c r="UPZ126" s="119"/>
      <c r="UQA126" s="119"/>
      <c r="UQB126" s="119"/>
      <c r="UQC126" s="119" t="s">
        <v>113</v>
      </c>
      <c r="UQD126" s="119"/>
      <c r="UQE126" s="119"/>
      <c r="UQF126" s="119"/>
      <c r="UQG126" s="119"/>
      <c r="UQH126" s="119"/>
      <c r="UQI126" s="119"/>
      <c r="UQJ126" s="119"/>
      <c r="UQK126" s="119" t="s">
        <v>113</v>
      </c>
      <c r="UQL126" s="119"/>
      <c r="UQM126" s="119"/>
      <c r="UQN126" s="119"/>
      <c r="UQO126" s="119"/>
      <c r="UQP126" s="119"/>
      <c r="UQQ126" s="119"/>
      <c r="UQR126" s="119"/>
      <c r="UQS126" s="119" t="s">
        <v>113</v>
      </c>
      <c r="UQT126" s="119"/>
      <c r="UQU126" s="119"/>
      <c r="UQV126" s="119"/>
      <c r="UQW126" s="119"/>
      <c r="UQX126" s="119"/>
      <c r="UQY126" s="119"/>
      <c r="UQZ126" s="119"/>
      <c r="URA126" s="119" t="s">
        <v>113</v>
      </c>
      <c r="URB126" s="119"/>
      <c r="URC126" s="119"/>
      <c r="URD126" s="119"/>
      <c r="URE126" s="119"/>
      <c r="URF126" s="119"/>
      <c r="URG126" s="119"/>
      <c r="URH126" s="119"/>
      <c r="URI126" s="119" t="s">
        <v>113</v>
      </c>
      <c r="URJ126" s="119"/>
      <c r="URK126" s="119"/>
      <c r="URL126" s="119"/>
      <c r="URM126" s="119"/>
      <c r="URN126" s="119"/>
      <c r="URO126" s="119"/>
      <c r="URP126" s="119"/>
      <c r="URQ126" s="119" t="s">
        <v>113</v>
      </c>
      <c r="URR126" s="119"/>
      <c r="URS126" s="119"/>
      <c r="URT126" s="119"/>
      <c r="URU126" s="119"/>
      <c r="URV126" s="119"/>
      <c r="URW126" s="119"/>
      <c r="URX126" s="119"/>
      <c r="URY126" s="119" t="s">
        <v>113</v>
      </c>
      <c r="URZ126" s="119"/>
      <c r="USA126" s="119"/>
      <c r="USB126" s="119"/>
      <c r="USC126" s="119"/>
      <c r="USD126" s="119"/>
      <c r="USE126" s="119"/>
      <c r="USF126" s="119"/>
      <c r="USG126" s="119" t="s">
        <v>113</v>
      </c>
      <c r="USH126" s="119"/>
      <c r="USI126" s="119"/>
      <c r="USJ126" s="119"/>
      <c r="USK126" s="119"/>
      <c r="USL126" s="119"/>
      <c r="USM126" s="119"/>
      <c r="USN126" s="119"/>
      <c r="USO126" s="119" t="s">
        <v>113</v>
      </c>
      <c r="USP126" s="119"/>
      <c r="USQ126" s="119"/>
      <c r="USR126" s="119"/>
      <c r="USS126" s="119"/>
      <c r="UST126" s="119"/>
      <c r="USU126" s="119"/>
      <c r="USV126" s="119"/>
      <c r="USW126" s="119" t="s">
        <v>113</v>
      </c>
      <c r="USX126" s="119"/>
      <c r="USY126" s="119"/>
      <c r="USZ126" s="119"/>
      <c r="UTA126" s="119"/>
      <c r="UTB126" s="119"/>
      <c r="UTC126" s="119"/>
      <c r="UTD126" s="119"/>
      <c r="UTE126" s="119" t="s">
        <v>113</v>
      </c>
      <c r="UTF126" s="119"/>
      <c r="UTG126" s="119"/>
      <c r="UTH126" s="119"/>
      <c r="UTI126" s="119"/>
      <c r="UTJ126" s="119"/>
      <c r="UTK126" s="119"/>
      <c r="UTL126" s="119"/>
      <c r="UTM126" s="119" t="s">
        <v>113</v>
      </c>
      <c r="UTN126" s="119"/>
      <c r="UTO126" s="119"/>
      <c r="UTP126" s="119"/>
      <c r="UTQ126" s="119"/>
      <c r="UTR126" s="119"/>
      <c r="UTS126" s="119"/>
      <c r="UTT126" s="119"/>
      <c r="UTU126" s="119" t="s">
        <v>113</v>
      </c>
      <c r="UTV126" s="119"/>
      <c r="UTW126" s="119"/>
      <c r="UTX126" s="119"/>
      <c r="UTY126" s="119"/>
      <c r="UTZ126" s="119"/>
      <c r="UUA126" s="119"/>
      <c r="UUB126" s="119"/>
      <c r="UUC126" s="119" t="s">
        <v>113</v>
      </c>
      <c r="UUD126" s="119"/>
      <c r="UUE126" s="119"/>
      <c r="UUF126" s="119"/>
      <c r="UUG126" s="119"/>
      <c r="UUH126" s="119"/>
      <c r="UUI126" s="119"/>
      <c r="UUJ126" s="119"/>
      <c r="UUK126" s="119" t="s">
        <v>113</v>
      </c>
      <c r="UUL126" s="119"/>
      <c r="UUM126" s="119"/>
      <c r="UUN126" s="119"/>
      <c r="UUO126" s="119"/>
      <c r="UUP126" s="119"/>
      <c r="UUQ126" s="119"/>
      <c r="UUR126" s="119"/>
      <c r="UUS126" s="119" t="s">
        <v>113</v>
      </c>
      <c r="UUT126" s="119"/>
      <c r="UUU126" s="119"/>
      <c r="UUV126" s="119"/>
      <c r="UUW126" s="119"/>
      <c r="UUX126" s="119"/>
      <c r="UUY126" s="119"/>
      <c r="UUZ126" s="119"/>
      <c r="UVA126" s="119" t="s">
        <v>113</v>
      </c>
      <c r="UVB126" s="119"/>
      <c r="UVC126" s="119"/>
      <c r="UVD126" s="119"/>
      <c r="UVE126" s="119"/>
      <c r="UVF126" s="119"/>
      <c r="UVG126" s="119"/>
      <c r="UVH126" s="119"/>
      <c r="UVI126" s="119" t="s">
        <v>113</v>
      </c>
      <c r="UVJ126" s="119"/>
      <c r="UVK126" s="119"/>
      <c r="UVL126" s="119"/>
      <c r="UVM126" s="119"/>
      <c r="UVN126" s="119"/>
      <c r="UVO126" s="119"/>
      <c r="UVP126" s="119"/>
      <c r="UVQ126" s="119" t="s">
        <v>113</v>
      </c>
      <c r="UVR126" s="119"/>
      <c r="UVS126" s="119"/>
      <c r="UVT126" s="119"/>
      <c r="UVU126" s="119"/>
      <c r="UVV126" s="119"/>
      <c r="UVW126" s="119"/>
      <c r="UVX126" s="119"/>
      <c r="UVY126" s="119" t="s">
        <v>113</v>
      </c>
      <c r="UVZ126" s="119"/>
      <c r="UWA126" s="119"/>
      <c r="UWB126" s="119"/>
      <c r="UWC126" s="119"/>
      <c r="UWD126" s="119"/>
      <c r="UWE126" s="119"/>
      <c r="UWF126" s="119"/>
      <c r="UWG126" s="119" t="s">
        <v>113</v>
      </c>
      <c r="UWH126" s="119"/>
      <c r="UWI126" s="119"/>
      <c r="UWJ126" s="119"/>
      <c r="UWK126" s="119"/>
      <c r="UWL126" s="119"/>
      <c r="UWM126" s="119"/>
      <c r="UWN126" s="119"/>
      <c r="UWO126" s="119" t="s">
        <v>113</v>
      </c>
      <c r="UWP126" s="119"/>
      <c r="UWQ126" s="119"/>
      <c r="UWR126" s="119"/>
      <c r="UWS126" s="119"/>
      <c r="UWT126" s="119"/>
      <c r="UWU126" s="119"/>
      <c r="UWV126" s="119"/>
      <c r="UWW126" s="119" t="s">
        <v>113</v>
      </c>
      <c r="UWX126" s="119"/>
      <c r="UWY126" s="119"/>
      <c r="UWZ126" s="119"/>
      <c r="UXA126" s="119"/>
      <c r="UXB126" s="119"/>
      <c r="UXC126" s="119"/>
      <c r="UXD126" s="119"/>
      <c r="UXE126" s="119" t="s">
        <v>113</v>
      </c>
      <c r="UXF126" s="119"/>
      <c r="UXG126" s="119"/>
      <c r="UXH126" s="119"/>
      <c r="UXI126" s="119"/>
      <c r="UXJ126" s="119"/>
      <c r="UXK126" s="119"/>
      <c r="UXL126" s="119"/>
      <c r="UXM126" s="119" t="s">
        <v>113</v>
      </c>
      <c r="UXN126" s="119"/>
      <c r="UXO126" s="119"/>
      <c r="UXP126" s="119"/>
      <c r="UXQ126" s="119"/>
      <c r="UXR126" s="119"/>
      <c r="UXS126" s="119"/>
      <c r="UXT126" s="119"/>
      <c r="UXU126" s="119" t="s">
        <v>113</v>
      </c>
      <c r="UXV126" s="119"/>
      <c r="UXW126" s="119"/>
      <c r="UXX126" s="119"/>
      <c r="UXY126" s="119"/>
      <c r="UXZ126" s="119"/>
      <c r="UYA126" s="119"/>
      <c r="UYB126" s="119"/>
      <c r="UYC126" s="119" t="s">
        <v>113</v>
      </c>
      <c r="UYD126" s="119"/>
      <c r="UYE126" s="119"/>
      <c r="UYF126" s="119"/>
      <c r="UYG126" s="119"/>
      <c r="UYH126" s="119"/>
      <c r="UYI126" s="119"/>
      <c r="UYJ126" s="119"/>
      <c r="UYK126" s="119" t="s">
        <v>113</v>
      </c>
      <c r="UYL126" s="119"/>
      <c r="UYM126" s="119"/>
      <c r="UYN126" s="119"/>
      <c r="UYO126" s="119"/>
      <c r="UYP126" s="119"/>
      <c r="UYQ126" s="119"/>
      <c r="UYR126" s="119"/>
      <c r="UYS126" s="119" t="s">
        <v>113</v>
      </c>
      <c r="UYT126" s="119"/>
      <c r="UYU126" s="119"/>
      <c r="UYV126" s="119"/>
      <c r="UYW126" s="119"/>
      <c r="UYX126" s="119"/>
      <c r="UYY126" s="119"/>
      <c r="UYZ126" s="119"/>
      <c r="UZA126" s="119" t="s">
        <v>113</v>
      </c>
      <c r="UZB126" s="119"/>
      <c r="UZC126" s="119"/>
      <c r="UZD126" s="119"/>
      <c r="UZE126" s="119"/>
      <c r="UZF126" s="119"/>
      <c r="UZG126" s="119"/>
      <c r="UZH126" s="119"/>
      <c r="UZI126" s="119" t="s">
        <v>113</v>
      </c>
      <c r="UZJ126" s="119"/>
      <c r="UZK126" s="119"/>
      <c r="UZL126" s="119"/>
      <c r="UZM126" s="119"/>
      <c r="UZN126" s="119"/>
      <c r="UZO126" s="119"/>
      <c r="UZP126" s="119"/>
      <c r="UZQ126" s="119" t="s">
        <v>113</v>
      </c>
      <c r="UZR126" s="119"/>
      <c r="UZS126" s="119"/>
      <c r="UZT126" s="119"/>
      <c r="UZU126" s="119"/>
      <c r="UZV126" s="119"/>
      <c r="UZW126" s="119"/>
      <c r="UZX126" s="119"/>
      <c r="UZY126" s="119" t="s">
        <v>113</v>
      </c>
      <c r="UZZ126" s="119"/>
      <c r="VAA126" s="119"/>
      <c r="VAB126" s="119"/>
      <c r="VAC126" s="119"/>
      <c r="VAD126" s="119"/>
      <c r="VAE126" s="119"/>
      <c r="VAF126" s="119"/>
      <c r="VAG126" s="119" t="s">
        <v>113</v>
      </c>
      <c r="VAH126" s="119"/>
      <c r="VAI126" s="119"/>
      <c r="VAJ126" s="119"/>
      <c r="VAK126" s="119"/>
      <c r="VAL126" s="119"/>
      <c r="VAM126" s="119"/>
      <c r="VAN126" s="119"/>
      <c r="VAO126" s="119" t="s">
        <v>113</v>
      </c>
      <c r="VAP126" s="119"/>
      <c r="VAQ126" s="119"/>
      <c r="VAR126" s="119"/>
      <c r="VAS126" s="119"/>
      <c r="VAT126" s="119"/>
      <c r="VAU126" s="119"/>
      <c r="VAV126" s="119"/>
      <c r="VAW126" s="119" t="s">
        <v>113</v>
      </c>
      <c r="VAX126" s="119"/>
      <c r="VAY126" s="119"/>
      <c r="VAZ126" s="119"/>
      <c r="VBA126" s="119"/>
      <c r="VBB126" s="119"/>
      <c r="VBC126" s="119"/>
      <c r="VBD126" s="119"/>
      <c r="VBE126" s="119" t="s">
        <v>113</v>
      </c>
      <c r="VBF126" s="119"/>
      <c r="VBG126" s="119"/>
      <c r="VBH126" s="119"/>
      <c r="VBI126" s="119"/>
      <c r="VBJ126" s="119"/>
      <c r="VBK126" s="119"/>
      <c r="VBL126" s="119"/>
      <c r="VBM126" s="119" t="s">
        <v>113</v>
      </c>
      <c r="VBN126" s="119"/>
      <c r="VBO126" s="119"/>
      <c r="VBP126" s="119"/>
      <c r="VBQ126" s="119"/>
      <c r="VBR126" s="119"/>
      <c r="VBS126" s="119"/>
      <c r="VBT126" s="119"/>
      <c r="VBU126" s="119" t="s">
        <v>113</v>
      </c>
      <c r="VBV126" s="119"/>
      <c r="VBW126" s="119"/>
      <c r="VBX126" s="119"/>
      <c r="VBY126" s="119"/>
      <c r="VBZ126" s="119"/>
      <c r="VCA126" s="119"/>
      <c r="VCB126" s="119"/>
      <c r="VCC126" s="119" t="s">
        <v>113</v>
      </c>
      <c r="VCD126" s="119"/>
      <c r="VCE126" s="119"/>
      <c r="VCF126" s="119"/>
      <c r="VCG126" s="119"/>
      <c r="VCH126" s="119"/>
      <c r="VCI126" s="119"/>
      <c r="VCJ126" s="119"/>
      <c r="VCK126" s="119" t="s">
        <v>113</v>
      </c>
      <c r="VCL126" s="119"/>
      <c r="VCM126" s="119"/>
      <c r="VCN126" s="119"/>
      <c r="VCO126" s="119"/>
      <c r="VCP126" s="119"/>
      <c r="VCQ126" s="119"/>
      <c r="VCR126" s="119"/>
      <c r="VCS126" s="119" t="s">
        <v>113</v>
      </c>
      <c r="VCT126" s="119"/>
      <c r="VCU126" s="119"/>
      <c r="VCV126" s="119"/>
      <c r="VCW126" s="119"/>
      <c r="VCX126" s="119"/>
      <c r="VCY126" s="119"/>
      <c r="VCZ126" s="119"/>
      <c r="VDA126" s="119" t="s">
        <v>113</v>
      </c>
      <c r="VDB126" s="119"/>
      <c r="VDC126" s="119"/>
      <c r="VDD126" s="119"/>
      <c r="VDE126" s="119"/>
      <c r="VDF126" s="119"/>
      <c r="VDG126" s="119"/>
      <c r="VDH126" s="119"/>
      <c r="VDI126" s="119" t="s">
        <v>113</v>
      </c>
      <c r="VDJ126" s="119"/>
      <c r="VDK126" s="119"/>
      <c r="VDL126" s="119"/>
      <c r="VDM126" s="119"/>
      <c r="VDN126" s="119"/>
      <c r="VDO126" s="119"/>
      <c r="VDP126" s="119"/>
      <c r="VDQ126" s="119" t="s">
        <v>113</v>
      </c>
      <c r="VDR126" s="119"/>
      <c r="VDS126" s="119"/>
      <c r="VDT126" s="119"/>
      <c r="VDU126" s="119"/>
      <c r="VDV126" s="119"/>
      <c r="VDW126" s="119"/>
      <c r="VDX126" s="119"/>
      <c r="VDY126" s="119" t="s">
        <v>113</v>
      </c>
      <c r="VDZ126" s="119"/>
      <c r="VEA126" s="119"/>
      <c r="VEB126" s="119"/>
      <c r="VEC126" s="119"/>
      <c r="VED126" s="119"/>
      <c r="VEE126" s="119"/>
      <c r="VEF126" s="119"/>
      <c r="VEG126" s="119" t="s">
        <v>113</v>
      </c>
      <c r="VEH126" s="119"/>
      <c r="VEI126" s="119"/>
      <c r="VEJ126" s="119"/>
      <c r="VEK126" s="119"/>
      <c r="VEL126" s="119"/>
      <c r="VEM126" s="119"/>
      <c r="VEN126" s="119"/>
      <c r="VEO126" s="119" t="s">
        <v>113</v>
      </c>
      <c r="VEP126" s="119"/>
      <c r="VEQ126" s="119"/>
      <c r="VER126" s="119"/>
      <c r="VES126" s="119"/>
      <c r="VET126" s="119"/>
      <c r="VEU126" s="119"/>
      <c r="VEV126" s="119"/>
      <c r="VEW126" s="119" t="s">
        <v>113</v>
      </c>
      <c r="VEX126" s="119"/>
      <c r="VEY126" s="119"/>
      <c r="VEZ126" s="119"/>
      <c r="VFA126" s="119"/>
      <c r="VFB126" s="119"/>
      <c r="VFC126" s="119"/>
      <c r="VFD126" s="119"/>
      <c r="VFE126" s="119" t="s">
        <v>113</v>
      </c>
      <c r="VFF126" s="119"/>
      <c r="VFG126" s="119"/>
      <c r="VFH126" s="119"/>
      <c r="VFI126" s="119"/>
      <c r="VFJ126" s="119"/>
      <c r="VFK126" s="119"/>
      <c r="VFL126" s="119"/>
      <c r="VFM126" s="119" t="s">
        <v>113</v>
      </c>
      <c r="VFN126" s="119"/>
      <c r="VFO126" s="119"/>
      <c r="VFP126" s="119"/>
      <c r="VFQ126" s="119"/>
      <c r="VFR126" s="119"/>
      <c r="VFS126" s="119"/>
      <c r="VFT126" s="119"/>
      <c r="VFU126" s="119" t="s">
        <v>113</v>
      </c>
      <c r="VFV126" s="119"/>
      <c r="VFW126" s="119"/>
      <c r="VFX126" s="119"/>
      <c r="VFY126" s="119"/>
      <c r="VFZ126" s="119"/>
      <c r="VGA126" s="119"/>
      <c r="VGB126" s="119"/>
      <c r="VGC126" s="119" t="s">
        <v>113</v>
      </c>
      <c r="VGD126" s="119"/>
      <c r="VGE126" s="119"/>
      <c r="VGF126" s="119"/>
      <c r="VGG126" s="119"/>
      <c r="VGH126" s="119"/>
      <c r="VGI126" s="119"/>
      <c r="VGJ126" s="119"/>
      <c r="VGK126" s="119" t="s">
        <v>113</v>
      </c>
      <c r="VGL126" s="119"/>
      <c r="VGM126" s="119"/>
      <c r="VGN126" s="119"/>
      <c r="VGO126" s="119"/>
      <c r="VGP126" s="119"/>
      <c r="VGQ126" s="119"/>
      <c r="VGR126" s="119"/>
      <c r="VGS126" s="119" t="s">
        <v>113</v>
      </c>
      <c r="VGT126" s="119"/>
      <c r="VGU126" s="119"/>
      <c r="VGV126" s="119"/>
      <c r="VGW126" s="119"/>
      <c r="VGX126" s="119"/>
      <c r="VGY126" s="119"/>
      <c r="VGZ126" s="119"/>
      <c r="VHA126" s="119" t="s">
        <v>113</v>
      </c>
      <c r="VHB126" s="119"/>
      <c r="VHC126" s="119"/>
      <c r="VHD126" s="119"/>
      <c r="VHE126" s="119"/>
      <c r="VHF126" s="119"/>
      <c r="VHG126" s="119"/>
      <c r="VHH126" s="119"/>
      <c r="VHI126" s="119" t="s">
        <v>113</v>
      </c>
      <c r="VHJ126" s="119"/>
      <c r="VHK126" s="119"/>
      <c r="VHL126" s="119"/>
      <c r="VHM126" s="119"/>
      <c r="VHN126" s="119"/>
      <c r="VHO126" s="119"/>
      <c r="VHP126" s="119"/>
      <c r="VHQ126" s="119" t="s">
        <v>113</v>
      </c>
      <c r="VHR126" s="119"/>
      <c r="VHS126" s="119"/>
      <c r="VHT126" s="119"/>
      <c r="VHU126" s="119"/>
      <c r="VHV126" s="119"/>
      <c r="VHW126" s="119"/>
      <c r="VHX126" s="119"/>
      <c r="VHY126" s="119" t="s">
        <v>113</v>
      </c>
      <c r="VHZ126" s="119"/>
      <c r="VIA126" s="119"/>
      <c r="VIB126" s="119"/>
      <c r="VIC126" s="119"/>
      <c r="VID126" s="119"/>
      <c r="VIE126" s="119"/>
      <c r="VIF126" s="119"/>
      <c r="VIG126" s="119" t="s">
        <v>113</v>
      </c>
      <c r="VIH126" s="119"/>
      <c r="VII126" s="119"/>
      <c r="VIJ126" s="119"/>
      <c r="VIK126" s="119"/>
      <c r="VIL126" s="119"/>
      <c r="VIM126" s="119"/>
      <c r="VIN126" s="119"/>
      <c r="VIO126" s="119" t="s">
        <v>113</v>
      </c>
      <c r="VIP126" s="119"/>
      <c r="VIQ126" s="119"/>
      <c r="VIR126" s="119"/>
      <c r="VIS126" s="119"/>
      <c r="VIT126" s="119"/>
      <c r="VIU126" s="119"/>
      <c r="VIV126" s="119"/>
      <c r="VIW126" s="119" t="s">
        <v>113</v>
      </c>
      <c r="VIX126" s="119"/>
      <c r="VIY126" s="119"/>
      <c r="VIZ126" s="119"/>
      <c r="VJA126" s="119"/>
      <c r="VJB126" s="119"/>
      <c r="VJC126" s="119"/>
      <c r="VJD126" s="119"/>
      <c r="VJE126" s="119" t="s">
        <v>113</v>
      </c>
      <c r="VJF126" s="119"/>
      <c r="VJG126" s="119"/>
      <c r="VJH126" s="119"/>
      <c r="VJI126" s="119"/>
      <c r="VJJ126" s="119"/>
      <c r="VJK126" s="119"/>
      <c r="VJL126" s="119"/>
      <c r="VJM126" s="119" t="s">
        <v>113</v>
      </c>
      <c r="VJN126" s="119"/>
      <c r="VJO126" s="119"/>
      <c r="VJP126" s="119"/>
      <c r="VJQ126" s="119"/>
      <c r="VJR126" s="119"/>
      <c r="VJS126" s="119"/>
      <c r="VJT126" s="119"/>
      <c r="VJU126" s="119" t="s">
        <v>113</v>
      </c>
      <c r="VJV126" s="119"/>
      <c r="VJW126" s="119"/>
      <c r="VJX126" s="119"/>
      <c r="VJY126" s="119"/>
      <c r="VJZ126" s="119"/>
      <c r="VKA126" s="119"/>
      <c r="VKB126" s="119"/>
      <c r="VKC126" s="119" t="s">
        <v>113</v>
      </c>
      <c r="VKD126" s="119"/>
      <c r="VKE126" s="119"/>
      <c r="VKF126" s="119"/>
      <c r="VKG126" s="119"/>
      <c r="VKH126" s="119"/>
      <c r="VKI126" s="119"/>
      <c r="VKJ126" s="119"/>
      <c r="VKK126" s="119" t="s">
        <v>113</v>
      </c>
      <c r="VKL126" s="119"/>
      <c r="VKM126" s="119"/>
      <c r="VKN126" s="119"/>
      <c r="VKO126" s="119"/>
      <c r="VKP126" s="119"/>
      <c r="VKQ126" s="119"/>
      <c r="VKR126" s="119"/>
      <c r="VKS126" s="119" t="s">
        <v>113</v>
      </c>
      <c r="VKT126" s="119"/>
      <c r="VKU126" s="119"/>
      <c r="VKV126" s="119"/>
      <c r="VKW126" s="119"/>
      <c r="VKX126" s="119"/>
      <c r="VKY126" s="119"/>
      <c r="VKZ126" s="119"/>
      <c r="VLA126" s="119" t="s">
        <v>113</v>
      </c>
      <c r="VLB126" s="119"/>
      <c r="VLC126" s="119"/>
      <c r="VLD126" s="119"/>
      <c r="VLE126" s="119"/>
      <c r="VLF126" s="119"/>
      <c r="VLG126" s="119"/>
      <c r="VLH126" s="119"/>
      <c r="VLI126" s="119" t="s">
        <v>113</v>
      </c>
      <c r="VLJ126" s="119"/>
      <c r="VLK126" s="119"/>
      <c r="VLL126" s="119"/>
      <c r="VLM126" s="119"/>
      <c r="VLN126" s="119"/>
      <c r="VLO126" s="119"/>
      <c r="VLP126" s="119"/>
      <c r="VLQ126" s="119" t="s">
        <v>113</v>
      </c>
      <c r="VLR126" s="119"/>
      <c r="VLS126" s="119"/>
      <c r="VLT126" s="119"/>
      <c r="VLU126" s="119"/>
      <c r="VLV126" s="119"/>
      <c r="VLW126" s="119"/>
      <c r="VLX126" s="119"/>
      <c r="VLY126" s="119" t="s">
        <v>113</v>
      </c>
      <c r="VLZ126" s="119"/>
      <c r="VMA126" s="119"/>
      <c r="VMB126" s="119"/>
      <c r="VMC126" s="119"/>
      <c r="VMD126" s="119"/>
      <c r="VME126" s="119"/>
      <c r="VMF126" s="119"/>
      <c r="VMG126" s="119" t="s">
        <v>113</v>
      </c>
      <c r="VMH126" s="119"/>
      <c r="VMI126" s="119"/>
      <c r="VMJ126" s="119"/>
      <c r="VMK126" s="119"/>
      <c r="VML126" s="119"/>
      <c r="VMM126" s="119"/>
      <c r="VMN126" s="119"/>
      <c r="VMO126" s="119" t="s">
        <v>113</v>
      </c>
      <c r="VMP126" s="119"/>
      <c r="VMQ126" s="119"/>
      <c r="VMR126" s="119"/>
      <c r="VMS126" s="119"/>
      <c r="VMT126" s="119"/>
      <c r="VMU126" s="119"/>
      <c r="VMV126" s="119"/>
      <c r="VMW126" s="119" t="s">
        <v>113</v>
      </c>
      <c r="VMX126" s="119"/>
      <c r="VMY126" s="119"/>
      <c r="VMZ126" s="119"/>
      <c r="VNA126" s="119"/>
      <c r="VNB126" s="119"/>
      <c r="VNC126" s="119"/>
      <c r="VND126" s="119"/>
      <c r="VNE126" s="119" t="s">
        <v>113</v>
      </c>
      <c r="VNF126" s="119"/>
      <c r="VNG126" s="119"/>
      <c r="VNH126" s="119"/>
      <c r="VNI126" s="119"/>
      <c r="VNJ126" s="119"/>
      <c r="VNK126" s="119"/>
      <c r="VNL126" s="119"/>
      <c r="VNM126" s="119" t="s">
        <v>113</v>
      </c>
      <c r="VNN126" s="119"/>
      <c r="VNO126" s="119"/>
      <c r="VNP126" s="119"/>
      <c r="VNQ126" s="119"/>
      <c r="VNR126" s="119"/>
      <c r="VNS126" s="119"/>
      <c r="VNT126" s="119"/>
      <c r="VNU126" s="119" t="s">
        <v>113</v>
      </c>
      <c r="VNV126" s="119"/>
      <c r="VNW126" s="119"/>
      <c r="VNX126" s="119"/>
      <c r="VNY126" s="119"/>
      <c r="VNZ126" s="119"/>
      <c r="VOA126" s="119"/>
      <c r="VOB126" s="119"/>
      <c r="VOC126" s="119" t="s">
        <v>113</v>
      </c>
      <c r="VOD126" s="119"/>
      <c r="VOE126" s="119"/>
      <c r="VOF126" s="119"/>
      <c r="VOG126" s="119"/>
      <c r="VOH126" s="119"/>
      <c r="VOI126" s="119"/>
      <c r="VOJ126" s="119"/>
      <c r="VOK126" s="119" t="s">
        <v>113</v>
      </c>
      <c r="VOL126" s="119"/>
      <c r="VOM126" s="119"/>
      <c r="VON126" s="119"/>
      <c r="VOO126" s="119"/>
      <c r="VOP126" s="119"/>
      <c r="VOQ126" s="119"/>
      <c r="VOR126" s="119"/>
      <c r="VOS126" s="119" t="s">
        <v>113</v>
      </c>
      <c r="VOT126" s="119"/>
      <c r="VOU126" s="119"/>
      <c r="VOV126" s="119"/>
      <c r="VOW126" s="119"/>
      <c r="VOX126" s="119"/>
      <c r="VOY126" s="119"/>
      <c r="VOZ126" s="119"/>
      <c r="VPA126" s="119" t="s">
        <v>113</v>
      </c>
      <c r="VPB126" s="119"/>
      <c r="VPC126" s="119"/>
      <c r="VPD126" s="119"/>
      <c r="VPE126" s="119"/>
      <c r="VPF126" s="119"/>
      <c r="VPG126" s="119"/>
      <c r="VPH126" s="119"/>
      <c r="VPI126" s="119" t="s">
        <v>113</v>
      </c>
      <c r="VPJ126" s="119"/>
      <c r="VPK126" s="119"/>
      <c r="VPL126" s="119"/>
      <c r="VPM126" s="119"/>
      <c r="VPN126" s="119"/>
      <c r="VPO126" s="119"/>
      <c r="VPP126" s="119"/>
      <c r="VPQ126" s="119" t="s">
        <v>113</v>
      </c>
      <c r="VPR126" s="119"/>
      <c r="VPS126" s="119"/>
      <c r="VPT126" s="119"/>
      <c r="VPU126" s="119"/>
      <c r="VPV126" s="119"/>
      <c r="VPW126" s="119"/>
      <c r="VPX126" s="119"/>
      <c r="VPY126" s="119" t="s">
        <v>113</v>
      </c>
      <c r="VPZ126" s="119"/>
      <c r="VQA126" s="119"/>
      <c r="VQB126" s="119"/>
      <c r="VQC126" s="119"/>
      <c r="VQD126" s="119"/>
      <c r="VQE126" s="119"/>
      <c r="VQF126" s="119"/>
      <c r="VQG126" s="119" t="s">
        <v>113</v>
      </c>
      <c r="VQH126" s="119"/>
      <c r="VQI126" s="119"/>
      <c r="VQJ126" s="119"/>
      <c r="VQK126" s="119"/>
      <c r="VQL126" s="119"/>
      <c r="VQM126" s="119"/>
      <c r="VQN126" s="119"/>
      <c r="VQO126" s="119" t="s">
        <v>113</v>
      </c>
      <c r="VQP126" s="119"/>
      <c r="VQQ126" s="119"/>
      <c r="VQR126" s="119"/>
      <c r="VQS126" s="119"/>
      <c r="VQT126" s="119"/>
      <c r="VQU126" s="119"/>
      <c r="VQV126" s="119"/>
      <c r="VQW126" s="119" t="s">
        <v>113</v>
      </c>
      <c r="VQX126" s="119"/>
      <c r="VQY126" s="119"/>
      <c r="VQZ126" s="119"/>
      <c r="VRA126" s="119"/>
      <c r="VRB126" s="119"/>
      <c r="VRC126" s="119"/>
      <c r="VRD126" s="119"/>
      <c r="VRE126" s="119" t="s">
        <v>113</v>
      </c>
      <c r="VRF126" s="119"/>
      <c r="VRG126" s="119"/>
      <c r="VRH126" s="119"/>
      <c r="VRI126" s="119"/>
      <c r="VRJ126" s="119"/>
      <c r="VRK126" s="119"/>
      <c r="VRL126" s="119"/>
      <c r="VRM126" s="119" t="s">
        <v>113</v>
      </c>
      <c r="VRN126" s="119"/>
      <c r="VRO126" s="119"/>
      <c r="VRP126" s="119"/>
      <c r="VRQ126" s="119"/>
      <c r="VRR126" s="119"/>
      <c r="VRS126" s="119"/>
      <c r="VRT126" s="119"/>
      <c r="VRU126" s="119" t="s">
        <v>113</v>
      </c>
      <c r="VRV126" s="119"/>
      <c r="VRW126" s="119"/>
      <c r="VRX126" s="119"/>
      <c r="VRY126" s="119"/>
      <c r="VRZ126" s="119"/>
      <c r="VSA126" s="119"/>
      <c r="VSB126" s="119"/>
      <c r="VSC126" s="119" t="s">
        <v>113</v>
      </c>
      <c r="VSD126" s="119"/>
      <c r="VSE126" s="119"/>
      <c r="VSF126" s="119"/>
      <c r="VSG126" s="119"/>
      <c r="VSH126" s="119"/>
      <c r="VSI126" s="119"/>
      <c r="VSJ126" s="119"/>
      <c r="VSK126" s="119" t="s">
        <v>113</v>
      </c>
      <c r="VSL126" s="119"/>
      <c r="VSM126" s="119"/>
      <c r="VSN126" s="119"/>
      <c r="VSO126" s="119"/>
      <c r="VSP126" s="119"/>
      <c r="VSQ126" s="119"/>
      <c r="VSR126" s="119"/>
      <c r="VSS126" s="119" t="s">
        <v>113</v>
      </c>
      <c r="VST126" s="119"/>
      <c r="VSU126" s="119"/>
      <c r="VSV126" s="119"/>
      <c r="VSW126" s="119"/>
      <c r="VSX126" s="119"/>
      <c r="VSY126" s="119"/>
      <c r="VSZ126" s="119"/>
      <c r="VTA126" s="119" t="s">
        <v>113</v>
      </c>
      <c r="VTB126" s="119"/>
      <c r="VTC126" s="119"/>
      <c r="VTD126" s="119"/>
      <c r="VTE126" s="119"/>
      <c r="VTF126" s="119"/>
      <c r="VTG126" s="119"/>
      <c r="VTH126" s="119"/>
      <c r="VTI126" s="119" t="s">
        <v>113</v>
      </c>
      <c r="VTJ126" s="119"/>
      <c r="VTK126" s="119"/>
      <c r="VTL126" s="119"/>
      <c r="VTM126" s="119"/>
      <c r="VTN126" s="119"/>
      <c r="VTO126" s="119"/>
      <c r="VTP126" s="119"/>
      <c r="VTQ126" s="119" t="s">
        <v>113</v>
      </c>
      <c r="VTR126" s="119"/>
      <c r="VTS126" s="119"/>
      <c r="VTT126" s="119"/>
      <c r="VTU126" s="119"/>
      <c r="VTV126" s="119"/>
      <c r="VTW126" s="119"/>
      <c r="VTX126" s="119"/>
      <c r="VTY126" s="119" t="s">
        <v>113</v>
      </c>
      <c r="VTZ126" s="119"/>
      <c r="VUA126" s="119"/>
      <c r="VUB126" s="119"/>
      <c r="VUC126" s="119"/>
      <c r="VUD126" s="119"/>
      <c r="VUE126" s="119"/>
      <c r="VUF126" s="119"/>
      <c r="VUG126" s="119" t="s">
        <v>113</v>
      </c>
      <c r="VUH126" s="119"/>
      <c r="VUI126" s="119"/>
      <c r="VUJ126" s="119"/>
      <c r="VUK126" s="119"/>
      <c r="VUL126" s="119"/>
      <c r="VUM126" s="119"/>
      <c r="VUN126" s="119"/>
      <c r="VUO126" s="119" t="s">
        <v>113</v>
      </c>
      <c r="VUP126" s="119"/>
      <c r="VUQ126" s="119"/>
      <c r="VUR126" s="119"/>
      <c r="VUS126" s="119"/>
      <c r="VUT126" s="119"/>
      <c r="VUU126" s="119"/>
      <c r="VUV126" s="119"/>
      <c r="VUW126" s="119" t="s">
        <v>113</v>
      </c>
      <c r="VUX126" s="119"/>
      <c r="VUY126" s="119"/>
      <c r="VUZ126" s="119"/>
      <c r="VVA126" s="119"/>
      <c r="VVB126" s="119"/>
      <c r="VVC126" s="119"/>
      <c r="VVD126" s="119"/>
      <c r="VVE126" s="119" t="s">
        <v>113</v>
      </c>
      <c r="VVF126" s="119"/>
      <c r="VVG126" s="119"/>
      <c r="VVH126" s="119"/>
      <c r="VVI126" s="119"/>
      <c r="VVJ126" s="119"/>
      <c r="VVK126" s="119"/>
      <c r="VVL126" s="119"/>
      <c r="VVM126" s="119" t="s">
        <v>113</v>
      </c>
      <c r="VVN126" s="119"/>
      <c r="VVO126" s="119"/>
      <c r="VVP126" s="119"/>
      <c r="VVQ126" s="119"/>
      <c r="VVR126" s="119"/>
      <c r="VVS126" s="119"/>
      <c r="VVT126" s="119"/>
      <c r="VVU126" s="119" t="s">
        <v>113</v>
      </c>
      <c r="VVV126" s="119"/>
      <c r="VVW126" s="119"/>
      <c r="VVX126" s="119"/>
      <c r="VVY126" s="119"/>
      <c r="VVZ126" s="119"/>
      <c r="VWA126" s="119"/>
      <c r="VWB126" s="119"/>
      <c r="VWC126" s="119" t="s">
        <v>113</v>
      </c>
      <c r="VWD126" s="119"/>
      <c r="VWE126" s="119"/>
      <c r="VWF126" s="119"/>
      <c r="VWG126" s="119"/>
      <c r="VWH126" s="119"/>
      <c r="VWI126" s="119"/>
      <c r="VWJ126" s="119"/>
      <c r="VWK126" s="119" t="s">
        <v>113</v>
      </c>
      <c r="VWL126" s="119"/>
      <c r="VWM126" s="119"/>
      <c r="VWN126" s="119"/>
      <c r="VWO126" s="119"/>
      <c r="VWP126" s="119"/>
      <c r="VWQ126" s="119"/>
      <c r="VWR126" s="119"/>
      <c r="VWS126" s="119" t="s">
        <v>113</v>
      </c>
      <c r="VWT126" s="119"/>
      <c r="VWU126" s="119"/>
      <c r="VWV126" s="119"/>
      <c r="VWW126" s="119"/>
      <c r="VWX126" s="119"/>
      <c r="VWY126" s="119"/>
      <c r="VWZ126" s="119"/>
      <c r="VXA126" s="119" t="s">
        <v>113</v>
      </c>
      <c r="VXB126" s="119"/>
      <c r="VXC126" s="119"/>
      <c r="VXD126" s="119"/>
      <c r="VXE126" s="119"/>
      <c r="VXF126" s="119"/>
      <c r="VXG126" s="119"/>
      <c r="VXH126" s="119"/>
      <c r="VXI126" s="119" t="s">
        <v>113</v>
      </c>
      <c r="VXJ126" s="119"/>
      <c r="VXK126" s="119"/>
      <c r="VXL126" s="119"/>
      <c r="VXM126" s="119"/>
      <c r="VXN126" s="119"/>
      <c r="VXO126" s="119"/>
      <c r="VXP126" s="119"/>
      <c r="VXQ126" s="119" t="s">
        <v>113</v>
      </c>
      <c r="VXR126" s="119"/>
      <c r="VXS126" s="119"/>
      <c r="VXT126" s="119"/>
      <c r="VXU126" s="119"/>
      <c r="VXV126" s="119"/>
      <c r="VXW126" s="119"/>
      <c r="VXX126" s="119"/>
      <c r="VXY126" s="119" t="s">
        <v>113</v>
      </c>
      <c r="VXZ126" s="119"/>
      <c r="VYA126" s="119"/>
      <c r="VYB126" s="119"/>
      <c r="VYC126" s="119"/>
      <c r="VYD126" s="119"/>
      <c r="VYE126" s="119"/>
      <c r="VYF126" s="119"/>
      <c r="VYG126" s="119" t="s">
        <v>113</v>
      </c>
      <c r="VYH126" s="119"/>
      <c r="VYI126" s="119"/>
      <c r="VYJ126" s="119"/>
      <c r="VYK126" s="119"/>
      <c r="VYL126" s="119"/>
      <c r="VYM126" s="119"/>
      <c r="VYN126" s="119"/>
      <c r="VYO126" s="119" t="s">
        <v>113</v>
      </c>
      <c r="VYP126" s="119"/>
      <c r="VYQ126" s="119"/>
      <c r="VYR126" s="119"/>
      <c r="VYS126" s="119"/>
      <c r="VYT126" s="119"/>
      <c r="VYU126" s="119"/>
      <c r="VYV126" s="119"/>
      <c r="VYW126" s="119" t="s">
        <v>113</v>
      </c>
      <c r="VYX126" s="119"/>
      <c r="VYY126" s="119"/>
      <c r="VYZ126" s="119"/>
      <c r="VZA126" s="119"/>
      <c r="VZB126" s="119"/>
      <c r="VZC126" s="119"/>
      <c r="VZD126" s="119"/>
      <c r="VZE126" s="119" t="s">
        <v>113</v>
      </c>
      <c r="VZF126" s="119"/>
      <c r="VZG126" s="119"/>
      <c r="VZH126" s="119"/>
      <c r="VZI126" s="119"/>
      <c r="VZJ126" s="119"/>
      <c r="VZK126" s="119"/>
      <c r="VZL126" s="119"/>
      <c r="VZM126" s="119" t="s">
        <v>113</v>
      </c>
      <c r="VZN126" s="119"/>
      <c r="VZO126" s="119"/>
      <c r="VZP126" s="119"/>
      <c r="VZQ126" s="119"/>
      <c r="VZR126" s="119"/>
      <c r="VZS126" s="119"/>
      <c r="VZT126" s="119"/>
      <c r="VZU126" s="119" t="s">
        <v>113</v>
      </c>
      <c r="VZV126" s="119"/>
      <c r="VZW126" s="119"/>
      <c r="VZX126" s="119"/>
      <c r="VZY126" s="119"/>
      <c r="VZZ126" s="119"/>
      <c r="WAA126" s="119"/>
      <c r="WAB126" s="119"/>
      <c r="WAC126" s="119" t="s">
        <v>113</v>
      </c>
      <c r="WAD126" s="119"/>
      <c r="WAE126" s="119"/>
      <c r="WAF126" s="119"/>
      <c r="WAG126" s="119"/>
      <c r="WAH126" s="119"/>
      <c r="WAI126" s="119"/>
      <c r="WAJ126" s="119"/>
      <c r="WAK126" s="119" t="s">
        <v>113</v>
      </c>
      <c r="WAL126" s="119"/>
      <c r="WAM126" s="119"/>
      <c r="WAN126" s="119"/>
      <c r="WAO126" s="119"/>
      <c r="WAP126" s="119"/>
      <c r="WAQ126" s="119"/>
      <c r="WAR126" s="119"/>
      <c r="WAS126" s="119" t="s">
        <v>113</v>
      </c>
      <c r="WAT126" s="119"/>
      <c r="WAU126" s="119"/>
      <c r="WAV126" s="119"/>
      <c r="WAW126" s="119"/>
      <c r="WAX126" s="119"/>
      <c r="WAY126" s="119"/>
      <c r="WAZ126" s="119"/>
      <c r="WBA126" s="119" t="s">
        <v>113</v>
      </c>
      <c r="WBB126" s="119"/>
      <c r="WBC126" s="119"/>
      <c r="WBD126" s="119"/>
      <c r="WBE126" s="119"/>
      <c r="WBF126" s="119"/>
      <c r="WBG126" s="119"/>
      <c r="WBH126" s="119"/>
      <c r="WBI126" s="119" t="s">
        <v>113</v>
      </c>
      <c r="WBJ126" s="119"/>
      <c r="WBK126" s="119"/>
      <c r="WBL126" s="119"/>
      <c r="WBM126" s="119"/>
      <c r="WBN126" s="119"/>
      <c r="WBO126" s="119"/>
      <c r="WBP126" s="119"/>
      <c r="WBQ126" s="119" t="s">
        <v>113</v>
      </c>
      <c r="WBR126" s="119"/>
      <c r="WBS126" s="119"/>
      <c r="WBT126" s="119"/>
      <c r="WBU126" s="119"/>
      <c r="WBV126" s="119"/>
      <c r="WBW126" s="119"/>
      <c r="WBX126" s="119"/>
      <c r="WBY126" s="119" t="s">
        <v>113</v>
      </c>
      <c r="WBZ126" s="119"/>
      <c r="WCA126" s="119"/>
      <c r="WCB126" s="119"/>
      <c r="WCC126" s="119"/>
      <c r="WCD126" s="119"/>
      <c r="WCE126" s="119"/>
      <c r="WCF126" s="119"/>
      <c r="WCG126" s="119" t="s">
        <v>113</v>
      </c>
      <c r="WCH126" s="119"/>
      <c r="WCI126" s="119"/>
      <c r="WCJ126" s="119"/>
      <c r="WCK126" s="119"/>
      <c r="WCL126" s="119"/>
      <c r="WCM126" s="119"/>
      <c r="WCN126" s="119"/>
      <c r="WCO126" s="119" t="s">
        <v>113</v>
      </c>
      <c r="WCP126" s="119"/>
      <c r="WCQ126" s="119"/>
      <c r="WCR126" s="119"/>
      <c r="WCS126" s="119"/>
      <c r="WCT126" s="119"/>
      <c r="WCU126" s="119"/>
      <c r="WCV126" s="119"/>
      <c r="WCW126" s="119" t="s">
        <v>113</v>
      </c>
      <c r="WCX126" s="119"/>
      <c r="WCY126" s="119"/>
      <c r="WCZ126" s="119"/>
      <c r="WDA126" s="119"/>
      <c r="WDB126" s="119"/>
      <c r="WDC126" s="119"/>
      <c r="WDD126" s="119"/>
      <c r="WDE126" s="119" t="s">
        <v>113</v>
      </c>
      <c r="WDF126" s="119"/>
      <c r="WDG126" s="119"/>
      <c r="WDH126" s="119"/>
      <c r="WDI126" s="119"/>
      <c r="WDJ126" s="119"/>
      <c r="WDK126" s="119"/>
      <c r="WDL126" s="119"/>
      <c r="WDM126" s="119" t="s">
        <v>113</v>
      </c>
      <c r="WDN126" s="119"/>
      <c r="WDO126" s="119"/>
      <c r="WDP126" s="119"/>
      <c r="WDQ126" s="119"/>
      <c r="WDR126" s="119"/>
      <c r="WDS126" s="119"/>
      <c r="WDT126" s="119"/>
      <c r="WDU126" s="119" t="s">
        <v>113</v>
      </c>
      <c r="WDV126" s="119"/>
      <c r="WDW126" s="119"/>
      <c r="WDX126" s="119"/>
      <c r="WDY126" s="119"/>
      <c r="WDZ126" s="119"/>
      <c r="WEA126" s="119"/>
      <c r="WEB126" s="119"/>
      <c r="WEC126" s="119" t="s">
        <v>113</v>
      </c>
      <c r="WED126" s="119"/>
      <c r="WEE126" s="119"/>
      <c r="WEF126" s="119"/>
      <c r="WEG126" s="119"/>
      <c r="WEH126" s="119"/>
      <c r="WEI126" s="119"/>
      <c r="WEJ126" s="119"/>
      <c r="WEK126" s="119" t="s">
        <v>113</v>
      </c>
      <c r="WEL126" s="119"/>
      <c r="WEM126" s="119"/>
      <c r="WEN126" s="119"/>
      <c r="WEO126" s="119"/>
      <c r="WEP126" s="119"/>
      <c r="WEQ126" s="119"/>
      <c r="WER126" s="119"/>
      <c r="WES126" s="119" t="s">
        <v>113</v>
      </c>
      <c r="WET126" s="119"/>
      <c r="WEU126" s="119"/>
      <c r="WEV126" s="119"/>
      <c r="WEW126" s="119"/>
      <c r="WEX126" s="119"/>
      <c r="WEY126" s="119"/>
      <c r="WEZ126" s="119"/>
      <c r="WFA126" s="119" t="s">
        <v>113</v>
      </c>
      <c r="WFB126" s="119"/>
      <c r="WFC126" s="119"/>
      <c r="WFD126" s="119"/>
      <c r="WFE126" s="119"/>
      <c r="WFF126" s="119"/>
      <c r="WFG126" s="119"/>
      <c r="WFH126" s="119"/>
      <c r="WFI126" s="119" t="s">
        <v>113</v>
      </c>
      <c r="WFJ126" s="119"/>
      <c r="WFK126" s="119"/>
      <c r="WFL126" s="119"/>
      <c r="WFM126" s="119"/>
      <c r="WFN126" s="119"/>
      <c r="WFO126" s="119"/>
      <c r="WFP126" s="119"/>
      <c r="WFQ126" s="119" t="s">
        <v>113</v>
      </c>
      <c r="WFR126" s="119"/>
      <c r="WFS126" s="119"/>
      <c r="WFT126" s="119"/>
      <c r="WFU126" s="119"/>
      <c r="WFV126" s="119"/>
      <c r="WFW126" s="119"/>
      <c r="WFX126" s="119"/>
      <c r="WFY126" s="119" t="s">
        <v>113</v>
      </c>
      <c r="WFZ126" s="119"/>
      <c r="WGA126" s="119"/>
      <c r="WGB126" s="119"/>
      <c r="WGC126" s="119"/>
      <c r="WGD126" s="119"/>
      <c r="WGE126" s="119"/>
      <c r="WGF126" s="119"/>
      <c r="WGG126" s="119" t="s">
        <v>113</v>
      </c>
      <c r="WGH126" s="119"/>
      <c r="WGI126" s="119"/>
      <c r="WGJ126" s="119"/>
      <c r="WGK126" s="119"/>
      <c r="WGL126" s="119"/>
      <c r="WGM126" s="119"/>
      <c r="WGN126" s="119"/>
      <c r="WGO126" s="119" t="s">
        <v>113</v>
      </c>
      <c r="WGP126" s="119"/>
      <c r="WGQ126" s="119"/>
      <c r="WGR126" s="119"/>
      <c r="WGS126" s="119"/>
      <c r="WGT126" s="119"/>
      <c r="WGU126" s="119"/>
      <c r="WGV126" s="119"/>
      <c r="WGW126" s="119" t="s">
        <v>113</v>
      </c>
      <c r="WGX126" s="119"/>
      <c r="WGY126" s="119"/>
      <c r="WGZ126" s="119"/>
      <c r="WHA126" s="119"/>
      <c r="WHB126" s="119"/>
      <c r="WHC126" s="119"/>
      <c r="WHD126" s="119"/>
      <c r="WHE126" s="119" t="s">
        <v>113</v>
      </c>
      <c r="WHF126" s="119"/>
      <c r="WHG126" s="119"/>
      <c r="WHH126" s="119"/>
      <c r="WHI126" s="119"/>
      <c r="WHJ126" s="119"/>
      <c r="WHK126" s="119"/>
      <c r="WHL126" s="119"/>
      <c r="WHM126" s="119" t="s">
        <v>113</v>
      </c>
      <c r="WHN126" s="119"/>
      <c r="WHO126" s="119"/>
      <c r="WHP126" s="119"/>
      <c r="WHQ126" s="119"/>
      <c r="WHR126" s="119"/>
      <c r="WHS126" s="119"/>
      <c r="WHT126" s="119"/>
      <c r="WHU126" s="119" t="s">
        <v>113</v>
      </c>
      <c r="WHV126" s="119"/>
      <c r="WHW126" s="119"/>
      <c r="WHX126" s="119"/>
      <c r="WHY126" s="119"/>
      <c r="WHZ126" s="119"/>
      <c r="WIA126" s="119"/>
      <c r="WIB126" s="119"/>
      <c r="WIC126" s="119" t="s">
        <v>113</v>
      </c>
      <c r="WID126" s="119"/>
      <c r="WIE126" s="119"/>
      <c r="WIF126" s="119"/>
      <c r="WIG126" s="119"/>
      <c r="WIH126" s="119"/>
      <c r="WII126" s="119"/>
      <c r="WIJ126" s="119"/>
      <c r="WIK126" s="119" t="s">
        <v>113</v>
      </c>
      <c r="WIL126" s="119"/>
      <c r="WIM126" s="119"/>
      <c r="WIN126" s="119"/>
      <c r="WIO126" s="119"/>
      <c r="WIP126" s="119"/>
      <c r="WIQ126" s="119"/>
      <c r="WIR126" s="119"/>
      <c r="WIS126" s="119" t="s">
        <v>113</v>
      </c>
      <c r="WIT126" s="119"/>
      <c r="WIU126" s="119"/>
      <c r="WIV126" s="119"/>
      <c r="WIW126" s="119"/>
      <c r="WIX126" s="119"/>
      <c r="WIY126" s="119"/>
      <c r="WIZ126" s="119"/>
      <c r="WJA126" s="119" t="s">
        <v>113</v>
      </c>
      <c r="WJB126" s="119"/>
      <c r="WJC126" s="119"/>
      <c r="WJD126" s="119"/>
      <c r="WJE126" s="119"/>
      <c r="WJF126" s="119"/>
      <c r="WJG126" s="119"/>
      <c r="WJH126" s="119"/>
      <c r="WJI126" s="119" t="s">
        <v>113</v>
      </c>
      <c r="WJJ126" s="119"/>
      <c r="WJK126" s="119"/>
      <c r="WJL126" s="119"/>
      <c r="WJM126" s="119"/>
      <c r="WJN126" s="119"/>
      <c r="WJO126" s="119"/>
      <c r="WJP126" s="119"/>
      <c r="WJQ126" s="119" t="s">
        <v>113</v>
      </c>
      <c r="WJR126" s="119"/>
      <c r="WJS126" s="119"/>
      <c r="WJT126" s="119"/>
      <c r="WJU126" s="119"/>
      <c r="WJV126" s="119"/>
      <c r="WJW126" s="119"/>
      <c r="WJX126" s="119"/>
      <c r="WJY126" s="119" t="s">
        <v>113</v>
      </c>
      <c r="WJZ126" s="119"/>
      <c r="WKA126" s="119"/>
      <c r="WKB126" s="119"/>
      <c r="WKC126" s="119"/>
      <c r="WKD126" s="119"/>
      <c r="WKE126" s="119"/>
      <c r="WKF126" s="119"/>
      <c r="WKG126" s="119" t="s">
        <v>113</v>
      </c>
      <c r="WKH126" s="119"/>
      <c r="WKI126" s="119"/>
      <c r="WKJ126" s="119"/>
      <c r="WKK126" s="119"/>
      <c r="WKL126" s="119"/>
      <c r="WKM126" s="119"/>
      <c r="WKN126" s="119"/>
      <c r="WKO126" s="119" t="s">
        <v>113</v>
      </c>
      <c r="WKP126" s="119"/>
      <c r="WKQ126" s="119"/>
      <c r="WKR126" s="119"/>
      <c r="WKS126" s="119"/>
      <c r="WKT126" s="119"/>
      <c r="WKU126" s="119"/>
      <c r="WKV126" s="119"/>
      <c r="WKW126" s="119" t="s">
        <v>113</v>
      </c>
      <c r="WKX126" s="119"/>
      <c r="WKY126" s="119"/>
      <c r="WKZ126" s="119"/>
      <c r="WLA126" s="119"/>
      <c r="WLB126" s="119"/>
      <c r="WLC126" s="119"/>
      <c r="WLD126" s="119"/>
      <c r="WLE126" s="119" t="s">
        <v>113</v>
      </c>
      <c r="WLF126" s="119"/>
      <c r="WLG126" s="119"/>
      <c r="WLH126" s="119"/>
      <c r="WLI126" s="119"/>
      <c r="WLJ126" s="119"/>
      <c r="WLK126" s="119"/>
      <c r="WLL126" s="119"/>
      <c r="WLM126" s="119" t="s">
        <v>113</v>
      </c>
      <c r="WLN126" s="119"/>
      <c r="WLO126" s="119"/>
      <c r="WLP126" s="119"/>
      <c r="WLQ126" s="119"/>
      <c r="WLR126" s="119"/>
      <c r="WLS126" s="119"/>
      <c r="WLT126" s="119"/>
      <c r="WLU126" s="119" t="s">
        <v>113</v>
      </c>
      <c r="WLV126" s="119"/>
      <c r="WLW126" s="119"/>
      <c r="WLX126" s="119"/>
      <c r="WLY126" s="119"/>
      <c r="WLZ126" s="119"/>
      <c r="WMA126" s="119"/>
      <c r="WMB126" s="119"/>
      <c r="WMC126" s="119" t="s">
        <v>113</v>
      </c>
      <c r="WMD126" s="119"/>
      <c r="WME126" s="119"/>
      <c r="WMF126" s="119"/>
      <c r="WMG126" s="119"/>
      <c r="WMH126" s="119"/>
      <c r="WMI126" s="119"/>
      <c r="WMJ126" s="119"/>
      <c r="WMK126" s="119" t="s">
        <v>113</v>
      </c>
      <c r="WML126" s="119"/>
      <c r="WMM126" s="119"/>
      <c r="WMN126" s="119"/>
      <c r="WMO126" s="119"/>
      <c r="WMP126" s="119"/>
      <c r="WMQ126" s="119"/>
      <c r="WMR126" s="119"/>
      <c r="WMS126" s="119" t="s">
        <v>113</v>
      </c>
      <c r="WMT126" s="119"/>
      <c r="WMU126" s="119"/>
      <c r="WMV126" s="119"/>
      <c r="WMW126" s="119"/>
      <c r="WMX126" s="119"/>
      <c r="WMY126" s="119"/>
      <c r="WMZ126" s="119"/>
      <c r="WNA126" s="119" t="s">
        <v>113</v>
      </c>
      <c r="WNB126" s="119"/>
      <c r="WNC126" s="119"/>
      <c r="WND126" s="119"/>
      <c r="WNE126" s="119"/>
      <c r="WNF126" s="119"/>
      <c r="WNG126" s="119"/>
      <c r="WNH126" s="119"/>
      <c r="WNI126" s="119" t="s">
        <v>113</v>
      </c>
      <c r="WNJ126" s="119"/>
      <c r="WNK126" s="119"/>
      <c r="WNL126" s="119"/>
      <c r="WNM126" s="119"/>
      <c r="WNN126" s="119"/>
      <c r="WNO126" s="119"/>
      <c r="WNP126" s="119"/>
      <c r="WNQ126" s="119" t="s">
        <v>113</v>
      </c>
      <c r="WNR126" s="119"/>
      <c r="WNS126" s="119"/>
      <c r="WNT126" s="119"/>
      <c r="WNU126" s="119"/>
      <c r="WNV126" s="119"/>
      <c r="WNW126" s="119"/>
      <c r="WNX126" s="119"/>
      <c r="WNY126" s="119" t="s">
        <v>113</v>
      </c>
      <c r="WNZ126" s="119"/>
      <c r="WOA126" s="119"/>
      <c r="WOB126" s="119"/>
      <c r="WOC126" s="119"/>
      <c r="WOD126" s="119"/>
      <c r="WOE126" s="119"/>
      <c r="WOF126" s="119"/>
      <c r="WOG126" s="119" t="s">
        <v>113</v>
      </c>
      <c r="WOH126" s="119"/>
      <c r="WOI126" s="119"/>
      <c r="WOJ126" s="119"/>
      <c r="WOK126" s="119"/>
      <c r="WOL126" s="119"/>
      <c r="WOM126" s="119"/>
      <c r="WON126" s="119"/>
      <c r="WOO126" s="119" t="s">
        <v>113</v>
      </c>
      <c r="WOP126" s="119"/>
      <c r="WOQ126" s="119"/>
      <c r="WOR126" s="119"/>
      <c r="WOS126" s="119"/>
      <c r="WOT126" s="119"/>
      <c r="WOU126" s="119"/>
      <c r="WOV126" s="119"/>
      <c r="WOW126" s="119" t="s">
        <v>113</v>
      </c>
      <c r="WOX126" s="119"/>
      <c r="WOY126" s="119"/>
      <c r="WOZ126" s="119"/>
      <c r="WPA126" s="119"/>
      <c r="WPB126" s="119"/>
      <c r="WPC126" s="119"/>
      <c r="WPD126" s="119"/>
      <c r="WPE126" s="119" t="s">
        <v>113</v>
      </c>
      <c r="WPF126" s="119"/>
      <c r="WPG126" s="119"/>
      <c r="WPH126" s="119"/>
      <c r="WPI126" s="119"/>
      <c r="WPJ126" s="119"/>
      <c r="WPK126" s="119"/>
      <c r="WPL126" s="119"/>
      <c r="WPM126" s="119" t="s">
        <v>113</v>
      </c>
      <c r="WPN126" s="119"/>
      <c r="WPO126" s="119"/>
      <c r="WPP126" s="119"/>
      <c r="WPQ126" s="119"/>
      <c r="WPR126" s="119"/>
      <c r="WPS126" s="119"/>
      <c r="WPT126" s="119"/>
      <c r="WPU126" s="119" t="s">
        <v>113</v>
      </c>
      <c r="WPV126" s="119"/>
      <c r="WPW126" s="119"/>
      <c r="WPX126" s="119"/>
      <c r="WPY126" s="119"/>
      <c r="WPZ126" s="119"/>
      <c r="WQA126" s="119"/>
      <c r="WQB126" s="119"/>
      <c r="WQC126" s="119" t="s">
        <v>113</v>
      </c>
      <c r="WQD126" s="119"/>
      <c r="WQE126" s="119"/>
      <c r="WQF126" s="119"/>
      <c r="WQG126" s="119"/>
      <c r="WQH126" s="119"/>
      <c r="WQI126" s="119"/>
      <c r="WQJ126" s="119"/>
      <c r="WQK126" s="119" t="s">
        <v>113</v>
      </c>
      <c r="WQL126" s="119"/>
      <c r="WQM126" s="119"/>
      <c r="WQN126" s="119"/>
      <c r="WQO126" s="119"/>
      <c r="WQP126" s="119"/>
      <c r="WQQ126" s="119"/>
      <c r="WQR126" s="119"/>
      <c r="WQS126" s="119" t="s">
        <v>113</v>
      </c>
      <c r="WQT126" s="119"/>
      <c r="WQU126" s="119"/>
      <c r="WQV126" s="119"/>
      <c r="WQW126" s="119"/>
      <c r="WQX126" s="119"/>
      <c r="WQY126" s="119"/>
      <c r="WQZ126" s="119"/>
      <c r="WRA126" s="119" t="s">
        <v>113</v>
      </c>
      <c r="WRB126" s="119"/>
      <c r="WRC126" s="119"/>
      <c r="WRD126" s="119"/>
      <c r="WRE126" s="119"/>
      <c r="WRF126" s="119"/>
      <c r="WRG126" s="119"/>
      <c r="WRH126" s="119"/>
      <c r="WRI126" s="119" t="s">
        <v>113</v>
      </c>
      <c r="WRJ126" s="119"/>
      <c r="WRK126" s="119"/>
      <c r="WRL126" s="119"/>
      <c r="WRM126" s="119"/>
      <c r="WRN126" s="119"/>
      <c r="WRO126" s="119"/>
      <c r="WRP126" s="119"/>
      <c r="WRQ126" s="119" t="s">
        <v>113</v>
      </c>
      <c r="WRR126" s="119"/>
      <c r="WRS126" s="119"/>
      <c r="WRT126" s="119"/>
      <c r="WRU126" s="119"/>
      <c r="WRV126" s="119"/>
      <c r="WRW126" s="119"/>
      <c r="WRX126" s="119"/>
      <c r="WRY126" s="119" t="s">
        <v>113</v>
      </c>
      <c r="WRZ126" s="119"/>
      <c r="WSA126" s="119"/>
      <c r="WSB126" s="119"/>
      <c r="WSC126" s="119"/>
      <c r="WSD126" s="119"/>
      <c r="WSE126" s="119"/>
      <c r="WSF126" s="119"/>
      <c r="WSG126" s="119" t="s">
        <v>113</v>
      </c>
      <c r="WSH126" s="119"/>
      <c r="WSI126" s="119"/>
      <c r="WSJ126" s="119"/>
      <c r="WSK126" s="119"/>
      <c r="WSL126" s="119"/>
      <c r="WSM126" s="119"/>
      <c r="WSN126" s="119"/>
      <c r="WSO126" s="119" t="s">
        <v>113</v>
      </c>
      <c r="WSP126" s="119"/>
      <c r="WSQ126" s="119"/>
      <c r="WSR126" s="119"/>
      <c r="WSS126" s="119"/>
      <c r="WST126" s="119"/>
      <c r="WSU126" s="119"/>
      <c r="WSV126" s="119"/>
      <c r="WSW126" s="119" t="s">
        <v>113</v>
      </c>
      <c r="WSX126" s="119"/>
      <c r="WSY126" s="119"/>
      <c r="WSZ126" s="119"/>
      <c r="WTA126" s="119"/>
      <c r="WTB126" s="119"/>
      <c r="WTC126" s="119"/>
      <c r="WTD126" s="119"/>
      <c r="WTE126" s="119" t="s">
        <v>113</v>
      </c>
      <c r="WTF126" s="119"/>
      <c r="WTG126" s="119"/>
      <c r="WTH126" s="119"/>
      <c r="WTI126" s="119"/>
      <c r="WTJ126" s="119"/>
      <c r="WTK126" s="119"/>
      <c r="WTL126" s="119"/>
      <c r="WTM126" s="119" t="s">
        <v>113</v>
      </c>
      <c r="WTN126" s="119"/>
      <c r="WTO126" s="119"/>
      <c r="WTP126" s="119"/>
      <c r="WTQ126" s="119"/>
      <c r="WTR126" s="119"/>
      <c r="WTS126" s="119"/>
      <c r="WTT126" s="119"/>
      <c r="WTU126" s="119" t="s">
        <v>113</v>
      </c>
      <c r="WTV126" s="119"/>
      <c r="WTW126" s="119"/>
      <c r="WTX126" s="119"/>
      <c r="WTY126" s="119"/>
      <c r="WTZ126" s="119"/>
      <c r="WUA126" s="119"/>
      <c r="WUB126" s="119"/>
      <c r="WUC126" s="119" t="s">
        <v>113</v>
      </c>
      <c r="WUD126" s="119"/>
      <c r="WUE126" s="119"/>
      <c r="WUF126" s="119"/>
      <c r="WUG126" s="119"/>
      <c r="WUH126" s="119"/>
      <c r="WUI126" s="119"/>
      <c r="WUJ126" s="119"/>
      <c r="WUK126" s="119" t="s">
        <v>113</v>
      </c>
      <c r="WUL126" s="119"/>
      <c r="WUM126" s="119"/>
      <c r="WUN126" s="119"/>
      <c r="WUO126" s="119"/>
      <c r="WUP126" s="119"/>
      <c r="WUQ126" s="119"/>
      <c r="WUR126" s="119"/>
      <c r="WUS126" s="119" t="s">
        <v>113</v>
      </c>
      <c r="WUT126" s="119"/>
      <c r="WUU126" s="119"/>
      <c r="WUV126" s="119"/>
      <c r="WUW126" s="119"/>
      <c r="WUX126" s="119"/>
      <c r="WUY126" s="119"/>
      <c r="WUZ126" s="119"/>
      <c r="WVA126" s="119" t="s">
        <v>113</v>
      </c>
      <c r="WVB126" s="119"/>
      <c r="WVC126" s="119"/>
      <c r="WVD126" s="119"/>
      <c r="WVE126" s="119"/>
      <c r="WVF126" s="119"/>
      <c r="WVG126" s="119"/>
      <c r="WVH126" s="119"/>
      <c r="WVI126" s="119" t="s">
        <v>113</v>
      </c>
      <c r="WVJ126" s="119"/>
      <c r="WVK126" s="119"/>
      <c r="WVL126" s="119"/>
      <c r="WVM126" s="119"/>
      <c r="WVN126" s="119"/>
      <c r="WVO126" s="119"/>
      <c r="WVP126" s="119"/>
      <c r="WVQ126" s="119" t="s">
        <v>113</v>
      </c>
      <c r="WVR126" s="119"/>
      <c r="WVS126" s="119"/>
      <c r="WVT126" s="119"/>
      <c r="WVU126" s="119"/>
      <c r="WVV126" s="119"/>
      <c r="WVW126" s="119"/>
      <c r="WVX126" s="119"/>
      <c r="WVY126" s="119" t="s">
        <v>113</v>
      </c>
      <c r="WVZ126" s="119"/>
      <c r="WWA126" s="119"/>
      <c r="WWB126" s="119"/>
      <c r="WWC126" s="119"/>
      <c r="WWD126" s="119"/>
      <c r="WWE126" s="119"/>
      <c r="WWF126" s="119"/>
      <c r="WWG126" s="119" t="s">
        <v>113</v>
      </c>
      <c r="WWH126" s="119"/>
      <c r="WWI126" s="119"/>
      <c r="WWJ126" s="119"/>
      <c r="WWK126" s="119"/>
      <c r="WWL126" s="119"/>
      <c r="WWM126" s="119"/>
      <c r="WWN126" s="119"/>
      <c r="WWO126" s="119" t="s">
        <v>113</v>
      </c>
      <c r="WWP126" s="119"/>
      <c r="WWQ126" s="119"/>
      <c r="WWR126" s="119"/>
      <c r="WWS126" s="119"/>
      <c r="WWT126" s="119"/>
      <c r="WWU126" s="119"/>
      <c r="WWV126" s="119"/>
      <c r="WWW126" s="119" t="s">
        <v>113</v>
      </c>
      <c r="WWX126" s="119"/>
      <c r="WWY126" s="119"/>
      <c r="WWZ126" s="119"/>
      <c r="WXA126" s="119"/>
      <c r="WXB126" s="119"/>
      <c r="WXC126" s="119"/>
      <c r="WXD126" s="119"/>
      <c r="WXE126" s="119" t="s">
        <v>113</v>
      </c>
      <c r="WXF126" s="119"/>
      <c r="WXG126" s="119"/>
      <c r="WXH126" s="119"/>
      <c r="WXI126" s="119"/>
      <c r="WXJ126" s="119"/>
      <c r="WXK126" s="119"/>
      <c r="WXL126" s="119"/>
      <c r="WXM126" s="119" t="s">
        <v>113</v>
      </c>
      <c r="WXN126" s="119"/>
      <c r="WXO126" s="119"/>
      <c r="WXP126" s="119"/>
      <c r="WXQ126" s="119"/>
      <c r="WXR126" s="119"/>
      <c r="WXS126" s="119"/>
      <c r="WXT126" s="119"/>
      <c r="WXU126" s="119" t="s">
        <v>113</v>
      </c>
      <c r="WXV126" s="119"/>
      <c r="WXW126" s="119"/>
      <c r="WXX126" s="119"/>
      <c r="WXY126" s="119"/>
      <c r="WXZ126" s="119"/>
      <c r="WYA126" s="119"/>
      <c r="WYB126" s="119"/>
      <c r="WYC126" s="119" t="s">
        <v>113</v>
      </c>
      <c r="WYD126" s="119"/>
      <c r="WYE126" s="119"/>
      <c r="WYF126" s="119"/>
      <c r="WYG126" s="119"/>
      <c r="WYH126" s="119"/>
      <c r="WYI126" s="119"/>
      <c r="WYJ126" s="119"/>
      <c r="WYK126" s="119" t="s">
        <v>113</v>
      </c>
      <c r="WYL126" s="119"/>
      <c r="WYM126" s="119"/>
      <c r="WYN126" s="119"/>
      <c r="WYO126" s="119"/>
      <c r="WYP126" s="119"/>
      <c r="WYQ126" s="119"/>
      <c r="WYR126" s="119"/>
      <c r="WYS126" s="119" t="s">
        <v>113</v>
      </c>
      <c r="WYT126" s="119"/>
      <c r="WYU126" s="119"/>
      <c r="WYV126" s="119"/>
      <c r="WYW126" s="119"/>
      <c r="WYX126" s="119"/>
      <c r="WYY126" s="119"/>
      <c r="WYZ126" s="119"/>
      <c r="WZA126" s="119" t="s">
        <v>113</v>
      </c>
      <c r="WZB126" s="119"/>
      <c r="WZC126" s="119"/>
      <c r="WZD126" s="119"/>
      <c r="WZE126" s="119"/>
      <c r="WZF126" s="119"/>
      <c r="WZG126" s="119"/>
      <c r="WZH126" s="119"/>
      <c r="WZI126" s="119" t="s">
        <v>113</v>
      </c>
      <c r="WZJ126" s="119"/>
      <c r="WZK126" s="119"/>
      <c r="WZL126" s="119"/>
      <c r="WZM126" s="119"/>
      <c r="WZN126" s="119"/>
      <c r="WZO126" s="119"/>
      <c r="WZP126" s="119"/>
      <c r="WZQ126" s="119" t="s">
        <v>113</v>
      </c>
      <c r="WZR126" s="119"/>
      <c r="WZS126" s="119"/>
      <c r="WZT126" s="119"/>
      <c r="WZU126" s="119"/>
      <c r="WZV126" s="119"/>
      <c r="WZW126" s="119"/>
      <c r="WZX126" s="119"/>
      <c r="WZY126" s="119" t="s">
        <v>113</v>
      </c>
      <c r="WZZ126" s="119"/>
      <c r="XAA126" s="119"/>
      <c r="XAB126" s="119"/>
      <c r="XAC126" s="119"/>
      <c r="XAD126" s="119"/>
      <c r="XAE126" s="119"/>
      <c r="XAF126" s="119"/>
      <c r="XAG126" s="119" t="s">
        <v>113</v>
      </c>
      <c r="XAH126" s="119"/>
      <c r="XAI126" s="119"/>
      <c r="XAJ126" s="119"/>
      <c r="XAK126" s="119"/>
      <c r="XAL126" s="119"/>
      <c r="XAM126" s="119"/>
      <c r="XAN126" s="119"/>
      <c r="XAO126" s="119" t="s">
        <v>113</v>
      </c>
      <c r="XAP126" s="119"/>
      <c r="XAQ126" s="119"/>
      <c r="XAR126" s="119"/>
      <c r="XAS126" s="119"/>
      <c r="XAT126" s="119"/>
      <c r="XAU126" s="119"/>
      <c r="XAV126" s="119"/>
      <c r="XAW126" s="119" t="s">
        <v>113</v>
      </c>
      <c r="XAX126" s="119"/>
      <c r="XAY126" s="119"/>
      <c r="XAZ126" s="119"/>
      <c r="XBA126" s="119"/>
      <c r="XBB126" s="119"/>
      <c r="XBC126" s="119"/>
      <c r="XBD126" s="119"/>
      <c r="XBE126" s="119" t="s">
        <v>113</v>
      </c>
      <c r="XBF126" s="119"/>
      <c r="XBG126" s="119"/>
      <c r="XBH126" s="119"/>
      <c r="XBI126" s="119"/>
      <c r="XBJ126" s="119"/>
      <c r="XBK126" s="119"/>
      <c r="XBL126" s="119"/>
      <c r="XBM126" s="119" t="s">
        <v>113</v>
      </c>
      <c r="XBN126" s="119"/>
      <c r="XBO126" s="119"/>
      <c r="XBP126" s="119"/>
      <c r="XBQ126" s="119"/>
      <c r="XBR126" s="119"/>
      <c r="XBS126" s="119"/>
      <c r="XBT126" s="119"/>
      <c r="XBU126" s="119" t="s">
        <v>113</v>
      </c>
      <c r="XBV126" s="119"/>
      <c r="XBW126" s="119"/>
      <c r="XBX126" s="119"/>
      <c r="XBY126" s="119"/>
      <c r="XBZ126" s="119"/>
      <c r="XCA126" s="119"/>
      <c r="XCB126" s="119"/>
      <c r="XCC126" s="119" t="s">
        <v>113</v>
      </c>
      <c r="XCD126" s="119"/>
      <c r="XCE126" s="119"/>
      <c r="XCF126" s="119"/>
      <c r="XCG126" s="119"/>
      <c r="XCH126" s="119"/>
      <c r="XCI126" s="119"/>
      <c r="XCJ126" s="119"/>
      <c r="XCK126" s="119" t="s">
        <v>113</v>
      </c>
      <c r="XCL126" s="119"/>
      <c r="XCM126" s="119"/>
      <c r="XCN126" s="119"/>
      <c r="XCO126" s="119"/>
      <c r="XCP126" s="119"/>
      <c r="XCQ126" s="119"/>
      <c r="XCR126" s="119"/>
      <c r="XCS126" s="119" t="s">
        <v>113</v>
      </c>
      <c r="XCT126" s="119"/>
      <c r="XCU126" s="119"/>
      <c r="XCV126" s="119"/>
      <c r="XCW126" s="119"/>
      <c r="XCX126" s="119"/>
      <c r="XCY126" s="119"/>
      <c r="XCZ126" s="119"/>
      <c r="XDA126" s="119" t="s">
        <v>113</v>
      </c>
      <c r="XDB126" s="119"/>
      <c r="XDC126" s="119"/>
      <c r="XDD126" s="119"/>
      <c r="XDE126" s="119"/>
      <c r="XDF126" s="119"/>
      <c r="XDG126" s="119"/>
      <c r="XDH126" s="119"/>
      <c r="XDI126" s="119" t="s">
        <v>113</v>
      </c>
      <c r="XDJ126" s="119"/>
      <c r="XDK126" s="119"/>
      <c r="XDL126" s="119"/>
      <c r="XDM126" s="119"/>
      <c r="XDN126" s="119"/>
      <c r="XDO126" s="119"/>
      <c r="XDP126" s="119"/>
      <c r="XDQ126" s="119" t="s">
        <v>113</v>
      </c>
      <c r="XDR126" s="119"/>
      <c r="XDS126" s="119"/>
      <c r="XDT126" s="119"/>
      <c r="XDU126" s="119"/>
      <c r="XDV126" s="119"/>
      <c r="XDW126" s="119"/>
      <c r="XDX126" s="119"/>
      <c r="XDY126" s="119" t="s">
        <v>113</v>
      </c>
      <c r="XDZ126" s="119"/>
      <c r="XEA126" s="119"/>
      <c r="XEB126" s="119"/>
      <c r="XEC126" s="119"/>
      <c r="XED126" s="119"/>
      <c r="XEE126" s="119"/>
      <c r="XEF126" s="119"/>
      <c r="XEG126" s="119" t="s">
        <v>113</v>
      </c>
      <c r="XEH126" s="119"/>
      <c r="XEI126" s="119"/>
      <c r="XEJ126" s="119"/>
      <c r="XEK126" s="119"/>
      <c r="XEL126" s="119"/>
      <c r="XEM126" s="119"/>
      <c r="XEN126" s="119"/>
      <c r="XEO126" s="119" t="s">
        <v>113</v>
      </c>
      <c r="XEP126" s="119"/>
      <c r="XEQ126" s="119"/>
      <c r="XER126" s="119"/>
      <c r="XES126" s="119"/>
      <c r="XET126" s="119"/>
      <c r="XEU126" s="119"/>
      <c r="XEV126" s="119"/>
      <c r="XEW126" s="119" t="s">
        <v>113</v>
      </c>
      <c r="XEX126" s="119"/>
      <c r="XEY126" s="119"/>
      <c r="XEZ126" s="119"/>
      <c r="XFA126" s="119"/>
      <c r="XFB126" s="119"/>
      <c r="XFC126" s="119"/>
      <c r="XFD126" s="119"/>
    </row>
    <row r="127" spans="1:16384" ht="18">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c r="AC127" s="119"/>
      <c r="AD127" s="119"/>
      <c r="AE127" s="119"/>
      <c r="AF127" s="119"/>
      <c r="AG127" s="119"/>
      <c r="AH127" s="119"/>
      <c r="AI127" s="119"/>
      <c r="AJ127" s="119"/>
      <c r="AK127" s="119"/>
      <c r="AL127" s="119"/>
      <c r="AM127" s="119"/>
      <c r="AN127" s="119"/>
      <c r="AO127" s="119"/>
      <c r="AP127" s="119"/>
      <c r="AQ127" s="119"/>
      <c r="AR127" s="119"/>
      <c r="AS127" s="119"/>
      <c r="AT127" s="119"/>
      <c r="AU127" s="119"/>
      <c r="AV127" s="119"/>
      <c r="AW127" s="119"/>
      <c r="AX127" s="119"/>
      <c r="AY127" s="119"/>
      <c r="AZ127" s="119"/>
      <c r="BA127" s="119"/>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19"/>
      <c r="BZ127" s="119"/>
      <c r="CA127" s="119"/>
      <c r="CB127" s="119"/>
      <c r="CC127" s="119"/>
      <c r="CD127" s="119"/>
      <c r="CE127" s="119"/>
      <c r="CF127" s="119"/>
      <c r="CG127" s="119"/>
      <c r="CH127" s="119"/>
      <c r="CI127" s="119"/>
      <c r="CJ127" s="119"/>
      <c r="CK127" s="119"/>
      <c r="CL127" s="119"/>
      <c r="CM127" s="119"/>
      <c r="CN127" s="119"/>
      <c r="CO127" s="119"/>
      <c r="CP127" s="119"/>
      <c r="CQ127" s="119"/>
      <c r="CR127" s="119"/>
      <c r="CS127" s="119"/>
      <c r="CT127" s="119"/>
      <c r="CU127" s="119"/>
      <c r="CV127" s="119"/>
      <c r="CW127" s="119"/>
      <c r="CX127" s="119"/>
      <c r="CY127" s="119"/>
      <c r="CZ127" s="119"/>
      <c r="DA127" s="119"/>
      <c r="DB127" s="119"/>
      <c r="DC127" s="119"/>
      <c r="DD127" s="119"/>
      <c r="DE127" s="119"/>
      <c r="DF127" s="119"/>
      <c r="DG127" s="119"/>
      <c r="DH127" s="119"/>
      <c r="DI127" s="119"/>
      <c r="DJ127" s="119"/>
      <c r="DK127" s="119"/>
      <c r="DL127" s="119"/>
      <c r="DM127" s="119"/>
      <c r="DN127" s="119"/>
      <c r="DO127" s="119"/>
      <c r="DP127" s="119"/>
      <c r="DQ127" s="119"/>
      <c r="DR127" s="119"/>
      <c r="DS127" s="119"/>
      <c r="DT127" s="119"/>
      <c r="DU127" s="119"/>
      <c r="DV127" s="119"/>
      <c r="DW127" s="119"/>
      <c r="DX127" s="119"/>
      <c r="DY127" s="119"/>
      <c r="DZ127" s="119"/>
      <c r="EA127" s="119"/>
      <c r="EB127" s="119"/>
      <c r="EC127" s="119"/>
      <c r="ED127" s="119"/>
      <c r="EE127" s="119"/>
      <c r="EF127" s="119"/>
      <c r="EG127" s="119"/>
      <c r="EH127" s="119"/>
      <c r="EI127" s="119"/>
      <c r="EJ127" s="119"/>
      <c r="EK127" s="119"/>
      <c r="EL127" s="119"/>
      <c r="EM127" s="119"/>
      <c r="EN127" s="119"/>
      <c r="EO127" s="119"/>
      <c r="EP127" s="119"/>
      <c r="EQ127" s="119"/>
      <c r="ER127" s="119"/>
      <c r="ES127" s="119"/>
      <c r="ET127" s="119"/>
      <c r="EU127" s="119"/>
      <c r="EV127" s="119"/>
      <c r="EW127" s="119"/>
      <c r="EX127" s="119"/>
      <c r="EY127" s="119"/>
      <c r="EZ127" s="119"/>
      <c r="FA127" s="119"/>
      <c r="FB127" s="119"/>
      <c r="FC127" s="119"/>
      <c r="FD127" s="119"/>
      <c r="FE127" s="119"/>
      <c r="FF127" s="119"/>
      <c r="FG127" s="119"/>
      <c r="FH127" s="119"/>
      <c r="FI127" s="119"/>
      <c r="FJ127" s="119"/>
      <c r="FK127" s="119"/>
      <c r="FL127" s="119"/>
      <c r="FM127" s="119"/>
      <c r="FN127" s="119"/>
      <c r="FO127" s="119"/>
      <c r="FP127" s="119"/>
      <c r="FQ127" s="119"/>
      <c r="FR127" s="119"/>
      <c r="FS127" s="119"/>
      <c r="FT127" s="119"/>
      <c r="FU127" s="119"/>
      <c r="FV127" s="119"/>
      <c r="FW127" s="119"/>
      <c r="FX127" s="119"/>
      <c r="FY127" s="119"/>
      <c r="FZ127" s="119"/>
      <c r="GA127" s="119"/>
      <c r="GB127" s="119"/>
      <c r="GC127" s="119"/>
      <c r="GD127" s="119"/>
      <c r="GE127" s="119"/>
      <c r="GF127" s="119"/>
      <c r="GG127" s="119"/>
      <c r="GH127" s="119"/>
      <c r="GI127" s="119"/>
      <c r="GJ127" s="119"/>
      <c r="GK127" s="119"/>
      <c r="GL127" s="119"/>
      <c r="GM127" s="119"/>
      <c r="GN127" s="119"/>
      <c r="GO127" s="119"/>
      <c r="GP127" s="119"/>
      <c r="GQ127" s="119"/>
      <c r="GR127" s="119"/>
      <c r="GS127" s="119"/>
      <c r="GT127" s="119"/>
      <c r="GU127" s="119"/>
      <c r="GV127" s="119"/>
      <c r="GW127" s="119"/>
      <c r="GX127" s="119"/>
      <c r="GY127" s="119"/>
      <c r="GZ127" s="119"/>
      <c r="HA127" s="119"/>
      <c r="HB127" s="119"/>
      <c r="HC127" s="119"/>
      <c r="HD127" s="119"/>
      <c r="HE127" s="119"/>
      <c r="HF127" s="119"/>
      <c r="HG127" s="119"/>
      <c r="HH127" s="119"/>
      <c r="HI127" s="119"/>
      <c r="HJ127" s="119"/>
      <c r="HK127" s="119"/>
      <c r="HL127" s="119"/>
      <c r="HM127" s="119"/>
      <c r="HN127" s="119"/>
      <c r="HO127" s="119"/>
      <c r="HP127" s="119"/>
      <c r="HQ127" s="119"/>
      <c r="HR127" s="119"/>
      <c r="HS127" s="119"/>
      <c r="HT127" s="119"/>
      <c r="HU127" s="119"/>
      <c r="HV127" s="119"/>
      <c r="HW127" s="119"/>
      <c r="HX127" s="119"/>
      <c r="HY127" s="119"/>
      <c r="HZ127" s="119"/>
      <c r="IA127" s="119"/>
      <c r="IB127" s="119"/>
      <c r="IC127" s="119"/>
      <c r="ID127" s="119"/>
      <c r="IE127" s="119"/>
      <c r="IF127" s="119"/>
      <c r="IG127" s="119"/>
      <c r="IH127" s="119"/>
      <c r="II127" s="119"/>
      <c r="IJ127" s="119"/>
      <c r="IK127" s="119"/>
      <c r="IL127" s="119"/>
      <c r="IM127" s="119"/>
      <c r="IN127" s="119"/>
      <c r="IO127" s="119"/>
      <c r="IP127" s="119"/>
      <c r="IQ127" s="119"/>
      <c r="IR127" s="119"/>
      <c r="IS127" s="119"/>
      <c r="IT127" s="119"/>
      <c r="IU127" s="119"/>
      <c r="IV127" s="119"/>
      <c r="IW127" s="119"/>
      <c r="IX127" s="119"/>
      <c r="IY127" s="119"/>
      <c r="IZ127" s="119"/>
      <c r="JA127" s="119"/>
      <c r="JB127" s="119"/>
      <c r="JC127" s="119"/>
      <c r="JD127" s="119"/>
      <c r="JE127" s="119"/>
      <c r="JF127" s="119"/>
      <c r="JG127" s="119"/>
      <c r="JH127" s="119"/>
      <c r="JI127" s="119"/>
      <c r="JJ127" s="119"/>
      <c r="JK127" s="119"/>
      <c r="JL127" s="119"/>
      <c r="JM127" s="119"/>
      <c r="JN127" s="119"/>
      <c r="JO127" s="119"/>
      <c r="JP127" s="119"/>
      <c r="JQ127" s="119"/>
      <c r="JR127" s="119"/>
      <c r="JS127" s="119"/>
      <c r="JT127" s="119"/>
      <c r="JU127" s="119"/>
      <c r="JV127" s="119"/>
      <c r="JW127" s="119"/>
      <c r="JX127" s="119"/>
      <c r="JY127" s="119"/>
      <c r="JZ127" s="119"/>
      <c r="KA127" s="119"/>
      <c r="KB127" s="119"/>
      <c r="KC127" s="119"/>
      <c r="KD127" s="119"/>
      <c r="KE127" s="119"/>
      <c r="KF127" s="119"/>
      <c r="KG127" s="119"/>
      <c r="KH127" s="119"/>
      <c r="KI127" s="119"/>
      <c r="KJ127" s="119"/>
      <c r="KK127" s="119"/>
      <c r="KL127" s="119"/>
      <c r="KM127" s="119"/>
      <c r="KN127" s="119"/>
      <c r="KO127" s="119"/>
      <c r="KP127" s="119"/>
      <c r="KQ127" s="119"/>
      <c r="KR127" s="119"/>
      <c r="KS127" s="119"/>
      <c r="KT127" s="119"/>
      <c r="KU127" s="119"/>
      <c r="KV127" s="119"/>
      <c r="KW127" s="119"/>
      <c r="KX127" s="119"/>
      <c r="KY127" s="119"/>
      <c r="KZ127" s="119"/>
      <c r="LA127" s="119"/>
      <c r="LB127" s="119"/>
      <c r="LC127" s="119"/>
      <c r="LD127" s="119"/>
      <c r="LE127" s="119"/>
      <c r="LF127" s="119"/>
      <c r="LG127" s="119"/>
      <c r="LH127" s="119"/>
      <c r="LI127" s="119"/>
      <c r="LJ127" s="119"/>
      <c r="LK127" s="119"/>
      <c r="LL127" s="119"/>
      <c r="LM127" s="119"/>
      <c r="LN127" s="119"/>
      <c r="LO127" s="119"/>
      <c r="LP127" s="119"/>
      <c r="LQ127" s="119"/>
      <c r="LR127" s="119"/>
      <c r="LS127" s="119"/>
      <c r="LT127" s="119"/>
      <c r="LU127" s="119"/>
      <c r="LV127" s="119"/>
      <c r="LW127" s="119"/>
      <c r="LX127" s="119"/>
      <c r="LY127" s="119"/>
      <c r="LZ127" s="119"/>
      <c r="MA127" s="119"/>
      <c r="MB127" s="119"/>
      <c r="MC127" s="119"/>
      <c r="MD127" s="119"/>
      <c r="ME127" s="119"/>
      <c r="MF127" s="119"/>
      <c r="MG127" s="119"/>
      <c r="MH127" s="119"/>
      <c r="MI127" s="119"/>
      <c r="MJ127" s="119"/>
      <c r="MK127" s="119"/>
      <c r="ML127" s="119"/>
      <c r="MM127" s="119"/>
      <c r="MN127" s="119"/>
      <c r="MO127" s="119"/>
      <c r="MP127" s="119"/>
      <c r="MQ127" s="119"/>
      <c r="MR127" s="119"/>
      <c r="MS127" s="119"/>
      <c r="MT127" s="119"/>
      <c r="MU127" s="119"/>
      <c r="MV127" s="119"/>
      <c r="MW127" s="119"/>
      <c r="MX127" s="119"/>
      <c r="MY127" s="119"/>
      <c r="MZ127" s="119"/>
      <c r="NA127" s="119"/>
      <c r="NB127" s="119"/>
      <c r="NC127" s="119"/>
      <c r="ND127" s="119"/>
      <c r="NE127" s="119"/>
      <c r="NF127" s="119"/>
      <c r="NG127" s="119"/>
      <c r="NH127" s="119"/>
      <c r="NI127" s="119"/>
      <c r="NJ127" s="119"/>
      <c r="NK127" s="119"/>
      <c r="NL127" s="119"/>
      <c r="NM127" s="119"/>
      <c r="NN127" s="119"/>
      <c r="NO127" s="119"/>
      <c r="NP127" s="119"/>
      <c r="NQ127" s="119"/>
      <c r="NR127" s="119"/>
      <c r="NS127" s="119"/>
      <c r="NT127" s="119"/>
      <c r="NU127" s="119"/>
      <c r="NV127" s="119"/>
      <c r="NW127" s="119"/>
      <c r="NX127" s="119"/>
      <c r="NY127" s="119"/>
      <c r="NZ127" s="119"/>
      <c r="OA127" s="119"/>
      <c r="OB127" s="119"/>
      <c r="OC127" s="119"/>
      <c r="OD127" s="119"/>
      <c r="OE127" s="119"/>
      <c r="OF127" s="119"/>
      <c r="OG127" s="119"/>
      <c r="OH127" s="119"/>
      <c r="OI127" s="119"/>
      <c r="OJ127" s="119"/>
      <c r="OK127" s="119"/>
      <c r="OL127" s="119"/>
      <c r="OM127" s="119"/>
      <c r="ON127" s="119"/>
      <c r="OO127" s="119"/>
      <c r="OP127" s="119"/>
      <c r="OQ127" s="119"/>
      <c r="OR127" s="119"/>
      <c r="OS127" s="119"/>
      <c r="OT127" s="119"/>
      <c r="OU127" s="119"/>
      <c r="OV127" s="119"/>
      <c r="OW127" s="119"/>
      <c r="OX127" s="119"/>
      <c r="OY127" s="119"/>
      <c r="OZ127" s="119"/>
      <c r="PA127" s="119"/>
      <c r="PB127" s="119"/>
      <c r="PC127" s="119"/>
      <c r="PD127" s="119"/>
      <c r="PE127" s="119"/>
      <c r="PF127" s="119"/>
      <c r="PG127" s="119"/>
      <c r="PH127" s="119"/>
      <c r="PI127" s="119"/>
      <c r="PJ127" s="119"/>
      <c r="PK127" s="119"/>
      <c r="PL127" s="119"/>
      <c r="PM127" s="119"/>
      <c r="PN127" s="119"/>
      <c r="PO127" s="119"/>
      <c r="PP127" s="119"/>
      <c r="PQ127" s="119"/>
      <c r="PR127" s="119"/>
      <c r="PS127" s="119"/>
      <c r="PT127" s="119"/>
      <c r="PU127" s="119"/>
      <c r="PV127" s="119"/>
      <c r="PW127" s="119"/>
      <c r="PX127" s="119"/>
      <c r="PY127" s="119"/>
      <c r="PZ127" s="119"/>
      <c r="QA127" s="119"/>
      <c r="QB127" s="119"/>
      <c r="QC127" s="119"/>
      <c r="QD127" s="119"/>
      <c r="QE127" s="119"/>
      <c r="QF127" s="119"/>
      <c r="QG127" s="119"/>
      <c r="QH127" s="119"/>
      <c r="QI127" s="119"/>
      <c r="QJ127" s="119"/>
      <c r="QK127" s="119"/>
      <c r="QL127" s="119"/>
      <c r="QM127" s="119"/>
      <c r="QN127" s="119"/>
      <c r="QO127" s="119"/>
      <c r="QP127" s="119"/>
      <c r="QQ127" s="119"/>
      <c r="QR127" s="119"/>
      <c r="QS127" s="119"/>
      <c r="QT127" s="119"/>
      <c r="QU127" s="119"/>
      <c r="QV127" s="119"/>
      <c r="QW127" s="119"/>
      <c r="QX127" s="119"/>
      <c r="QY127" s="119"/>
      <c r="QZ127" s="119"/>
      <c r="RA127" s="119"/>
      <c r="RB127" s="119"/>
      <c r="RC127" s="119"/>
      <c r="RD127" s="119"/>
      <c r="RE127" s="119"/>
      <c r="RF127" s="119"/>
      <c r="RG127" s="119"/>
      <c r="RH127" s="119"/>
      <c r="RI127" s="119"/>
      <c r="RJ127" s="119"/>
      <c r="RK127" s="119"/>
      <c r="RL127" s="119"/>
      <c r="RM127" s="119"/>
      <c r="RN127" s="119"/>
      <c r="RO127" s="119"/>
      <c r="RP127" s="119"/>
      <c r="RQ127" s="119"/>
      <c r="RR127" s="119"/>
      <c r="RS127" s="119"/>
      <c r="RT127" s="119"/>
      <c r="RU127" s="119"/>
      <c r="RV127" s="119"/>
      <c r="RW127" s="119"/>
      <c r="RX127" s="119"/>
      <c r="RY127" s="119"/>
      <c r="RZ127" s="119"/>
      <c r="SA127" s="119"/>
      <c r="SB127" s="119"/>
      <c r="SC127" s="119"/>
      <c r="SD127" s="119"/>
      <c r="SE127" s="119"/>
      <c r="SF127" s="119"/>
      <c r="SG127" s="119"/>
      <c r="SH127" s="119"/>
      <c r="SI127" s="119"/>
      <c r="SJ127" s="119"/>
      <c r="SK127" s="119"/>
      <c r="SL127" s="119"/>
      <c r="SM127" s="119"/>
      <c r="SN127" s="119"/>
      <c r="SO127" s="119"/>
      <c r="SP127" s="119"/>
      <c r="SQ127" s="119"/>
      <c r="SR127" s="119"/>
      <c r="SS127" s="119"/>
      <c r="ST127" s="119"/>
      <c r="SU127" s="119"/>
      <c r="SV127" s="119"/>
      <c r="SW127" s="119"/>
      <c r="SX127" s="119"/>
      <c r="SY127" s="119"/>
      <c r="SZ127" s="119"/>
      <c r="TA127" s="119"/>
      <c r="TB127" s="119"/>
      <c r="TC127" s="119"/>
      <c r="TD127" s="119"/>
      <c r="TE127" s="119"/>
      <c r="TF127" s="119"/>
      <c r="TG127" s="119"/>
      <c r="TH127" s="119"/>
      <c r="TI127" s="119"/>
      <c r="TJ127" s="119"/>
      <c r="TK127" s="119"/>
      <c r="TL127" s="119"/>
      <c r="TM127" s="119"/>
      <c r="TN127" s="119"/>
      <c r="TO127" s="119"/>
      <c r="TP127" s="119"/>
      <c r="TQ127" s="119"/>
      <c r="TR127" s="119"/>
      <c r="TS127" s="119"/>
      <c r="TT127" s="119"/>
      <c r="TU127" s="119"/>
      <c r="TV127" s="119"/>
      <c r="TW127" s="119"/>
      <c r="TX127" s="119"/>
      <c r="TY127" s="119"/>
      <c r="TZ127" s="119"/>
      <c r="UA127" s="119"/>
      <c r="UB127" s="119"/>
      <c r="UC127" s="119"/>
      <c r="UD127" s="119"/>
      <c r="UE127" s="119"/>
      <c r="UF127" s="119"/>
      <c r="UG127" s="119"/>
      <c r="UH127" s="119"/>
      <c r="UI127" s="119"/>
      <c r="UJ127" s="119"/>
      <c r="UK127" s="119"/>
      <c r="UL127" s="119"/>
      <c r="UM127" s="119"/>
      <c r="UN127" s="119"/>
      <c r="UO127" s="119"/>
      <c r="UP127" s="119"/>
      <c r="UQ127" s="119"/>
      <c r="UR127" s="119"/>
      <c r="US127" s="119"/>
      <c r="UT127" s="119"/>
      <c r="UU127" s="119"/>
      <c r="UV127" s="119"/>
      <c r="UW127" s="119"/>
      <c r="UX127" s="119"/>
      <c r="UY127" s="119"/>
      <c r="UZ127" s="119"/>
      <c r="VA127" s="119"/>
      <c r="VB127" s="119"/>
      <c r="VC127" s="119"/>
      <c r="VD127" s="119"/>
      <c r="VE127" s="119"/>
      <c r="VF127" s="119"/>
      <c r="VG127" s="119"/>
      <c r="VH127" s="119"/>
      <c r="VI127" s="119"/>
      <c r="VJ127" s="119"/>
      <c r="VK127" s="119"/>
      <c r="VL127" s="119"/>
      <c r="VM127" s="119"/>
      <c r="VN127" s="119"/>
      <c r="VO127" s="119"/>
      <c r="VP127" s="119"/>
      <c r="VQ127" s="119"/>
      <c r="VR127" s="119"/>
      <c r="VS127" s="119"/>
      <c r="VT127" s="119"/>
      <c r="VU127" s="119"/>
      <c r="VV127" s="119"/>
      <c r="VW127" s="119"/>
      <c r="VX127" s="119"/>
      <c r="VY127" s="119"/>
      <c r="VZ127" s="119"/>
      <c r="WA127" s="119"/>
      <c r="WB127" s="119"/>
      <c r="WC127" s="119"/>
      <c r="WD127" s="119"/>
      <c r="WE127" s="119"/>
      <c r="WF127" s="119"/>
      <c r="WG127" s="119"/>
      <c r="WH127" s="119"/>
      <c r="WI127" s="119"/>
      <c r="WJ127" s="119"/>
      <c r="WK127" s="119"/>
      <c r="WL127" s="119"/>
      <c r="WM127" s="119"/>
      <c r="WN127" s="119"/>
      <c r="WO127" s="119"/>
      <c r="WP127" s="119"/>
      <c r="WQ127" s="119"/>
      <c r="WR127" s="119"/>
      <c r="WS127" s="119"/>
      <c r="WT127" s="119"/>
      <c r="WU127" s="119"/>
      <c r="WV127" s="119"/>
      <c r="WW127" s="119"/>
      <c r="WX127" s="119"/>
      <c r="WY127" s="119"/>
      <c r="WZ127" s="119"/>
      <c r="XA127" s="119"/>
      <c r="XB127" s="119"/>
      <c r="XC127" s="119"/>
      <c r="XD127" s="119"/>
      <c r="XE127" s="119"/>
      <c r="XF127" s="119"/>
      <c r="XG127" s="119"/>
      <c r="XH127" s="119"/>
      <c r="XI127" s="119"/>
      <c r="XJ127" s="119"/>
      <c r="XK127" s="119"/>
      <c r="XL127" s="119"/>
      <c r="XM127" s="119"/>
      <c r="XN127" s="119"/>
      <c r="XO127" s="119"/>
      <c r="XP127" s="119"/>
      <c r="XQ127" s="119"/>
      <c r="XR127" s="119"/>
      <c r="XS127" s="119"/>
      <c r="XT127" s="119"/>
      <c r="XU127" s="119"/>
      <c r="XV127" s="119"/>
      <c r="XW127" s="119"/>
      <c r="XX127" s="119"/>
      <c r="XY127" s="119"/>
      <c r="XZ127" s="119"/>
      <c r="YA127" s="119"/>
      <c r="YB127" s="119"/>
      <c r="YC127" s="119"/>
      <c r="YD127" s="119"/>
      <c r="YE127" s="119"/>
      <c r="YF127" s="119"/>
      <c r="YG127" s="119"/>
      <c r="YH127" s="119"/>
      <c r="YI127" s="119"/>
      <c r="YJ127" s="119"/>
      <c r="YK127" s="119"/>
      <c r="YL127" s="119"/>
      <c r="YM127" s="119"/>
      <c r="YN127" s="119"/>
      <c r="YO127" s="119"/>
      <c r="YP127" s="119"/>
      <c r="YQ127" s="119"/>
      <c r="YR127" s="119"/>
      <c r="YS127" s="119"/>
      <c r="YT127" s="119"/>
      <c r="YU127" s="119"/>
      <c r="YV127" s="119"/>
      <c r="YW127" s="119"/>
      <c r="YX127" s="119"/>
      <c r="YY127" s="119"/>
      <c r="YZ127" s="119"/>
      <c r="ZA127" s="119"/>
      <c r="ZB127" s="119"/>
      <c r="ZC127" s="119"/>
      <c r="ZD127" s="119"/>
      <c r="ZE127" s="119"/>
      <c r="ZF127" s="119"/>
      <c r="ZG127" s="119"/>
      <c r="ZH127" s="119"/>
      <c r="ZI127" s="119"/>
      <c r="ZJ127" s="119"/>
      <c r="ZK127" s="119"/>
      <c r="ZL127" s="119"/>
      <c r="ZM127" s="119"/>
      <c r="ZN127" s="119"/>
      <c r="ZO127" s="119"/>
      <c r="ZP127" s="119"/>
      <c r="ZQ127" s="119"/>
      <c r="ZR127" s="119"/>
      <c r="ZS127" s="119"/>
      <c r="ZT127" s="119"/>
      <c r="ZU127" s="119"/>
      <c r="ZV127" s="119"/>
      <c r="ZW127" s="119"/>
      <c r="ZX127" s="119"/>
      <c r="ZY127" s="119"/>
      <c r="ZZ127" s="119"/>
      <c r="AAA127" s="119"/>
      <c r="AAB127" s="119"/>
      <c r="AAC127" s="119"/>
      <c r="AAD127" s="119"/>
      <c r="AAE127" s="119"/>
      <c r="AAF127" s="119"/>
      <c r="AAG127" s="119"/>
      <c r="AAH127" s="119"/>
      <c r="AAI127" s="119"/>
      <c r="AAJ127" s="119"/>
      <c r="AAK127" s="119"/>
      <c r="AAL127" s="119"/>
      <c r="AAM127" s="119"/>
      <c r="AAN127" s="119"/>
      <c r="AAO127" s="119"/>
      <c r="AAP127" s="119"/>
      <c r="AAQ127" s="119"/>
      <c r="AAR127" s="119"/>
      <c r="AAS127" s="119"/>
      <c r="AAT127" s="119"/>
      <c r="AAU127" s="119"/>
      <c r="AAV127" s="119"/>
      <c r="AAW127" s="119"/>
      <c r="AAX127" s="119"/>
      <c r="AAY127" s="119"/>
      <c r="AAZ127" s="119"/>
      <c r="ABA127" s="119"/>
      <c r="ABB127" s="119"/>
      <c r="ABC127" s="119"/>
      <c r="ABD127" s="119"/>
      <c r="ABE127" s="119"/>
      <c r="ABF127" s="119"/>
      <c r="ABG127" s="119"/>
      <c r="ABH127" s="119"/>
      <c r="ABI127" s="119"/>
      <c r="ABJ127" s="119"/>
      <c r="ABK127" s="119"/>
      <c r="ABL127" s="119"/>
      <c r="ABM127" s="119"/>
      <c r="ABN127" s="119"/>
      <c r="ABO127" s="119"/>
      <c r="ABP127" s="119"/>
      <c r="ABQ127" s="119"/>
      <c r="ABR127" s="119"/>
      <c r="ABS127" s="119"/>
      <c r="ABT127" s="119"/>
      <c r="ABU127" s="119"/>
      <c r="ABV127" s="119"/>
      <c r="ABW127" s="119"/>
      <c r="ABX127" s="119"/>
      <c r="ABY127" s="119"/>
      <c r="ABZ127" s="119"/>
      <c r="ACA127" s="119"/>
      <c r="ACB127" s="119"/>
      <c r="ACC127" s="119"/>
      <c r="ACD127" s="119"/>
      <c r="ACE127" s="119"/>
      <c r="ACF127" s="119"/>
      <c r="ACG127" s="119"/>
      <c r="ACH127" s="119"/>
      <c r="ACI127" s="119"/>
      <c r="ACJ127" s="119"/>
      <c r="ACK127" s="119"/>
      <c r="ACL127" s="119"/>
      <c r="ACM127" s="119"/>
      <c r="ACN127" s="119"/>
      <c r="ACO127" s="119"/>
      <c r="ACP127" s="119"/>
      <c r="ACQ127" s="119"/>
      <c r="ACR127" s="119"/>
      <c r="ACS127" s="119"/>
      <c r="ACT127" s="119"/>
      <c r="ACU127" s="119"/>
      <c r="ACV127" s="119"/>
      <c r="ACW127" s="119"/>
      <c r="ACX127" s="119"/>
      <c r="ACY127" s="119"/>
      <c r="ACZ127" s="119"/>
      <c r="ADA127" s="119"/>
      <c r="ADB127" s="119"/>
      <c r="ADC127" s="119"/>
      <c r="ADD127" s="119"/>
      <c r="ADE127" s="119"/>
      <c r="ADF127" s="119"/>
      <c r="ADG127" s="119"/>
      <c r="ADH127" s="119"/>
      <c r="ADI127" s="119"/>
      <c r="ADJ127" s="119"/>
      <c r="ADK127" s="119"/>
      <c r="ADL127" s="119"/>
      <c r="ADM127" s="119"/>
      <c r="ADN127" s="119"/>
      <c r="ADO127" s="119"/>
      <c r="ADP127" s="119"/>
      <c r="ADQ127" s="119"/>
      <c r="ADR127" s="119"/>
      <c r="ADS127" s="119"/>
      <c r="ADT127" s="119"/>
      <c r="ADU127" s="119"/>
      <c r="ADV127" s="119"/>
      <c r="ADW127" s="119"/>
      <c r="ADX127" s="119"/>
      <c r="ADY127" s="119"/>
      <c r="ADZ127" s="119"/>
      <c r="AEA127" s="119"/>
      <c r="AEB127" s="119"/>
      <c r="AEC127" s="119"/>
      <c r="AED127" s="119"/>
      <c r="AEE127" s="119"/>
      <c r="AEF127" s="119"/>
      <c r="AEG127" s="119"/>
      <c r="AEH127" s="119"/>
      <c r="AEI127" s="119"/>
      <c r="AEJ127" s="119"/>
      <c r="AEK127" s="119"/>
      <c r="AEL127" s="119"/>
      <c r="AEM127" s="119"/>
      <c r="AEN127" s="119"/>
      <c r="AEO127" s="119"/>
      <c r="AEP127" s="119"/>
      <c r="AEQ127" s="119"/>
      <c r="AER127" s="119"/>
      <c r="AES127" s="119"/>
      <c r="AET127" s="119"/>
      <c r="AEU127" s="119"/>
      <c r="AEV127" s="119"/>
      <c r="AEW127" s="119"/>
      <c r="AEX127" s="119"/>
      <c r="AEY127" s="119"/>
      <c r="AEZ127" s="119"/>
      <c r="AFA127" s="119"/>
      <c r="AFB127" s="119"/>
      <c r="AFC127" s="119"/>
      <c r="AFD127" s="119"/>
      <c r="AFE127" s="119"/>
      <c r="AFF127" s="119"/>
      <c r="AFG127" s="119"/>
      <c r="AFH127" s="119"/>
      <c r="AFI127" s="119"/>
      <c r="AFJ127" s="119"/>
      <c r="AFK127" s="119"/>
      <c r="AFL127" s="119"/>
      <c r="AFM127" s="119"/>
      <c r="AFN127" s="119"/>
      <c r="AFO127" s="119"/>
      <c r="AFP127" s="119"/>
      <c r="AFQ127" s="119"/>
      <c r="AFR127" s="119"/>
      <c r="AFS127" s="119"/>
      <c r="AFT127" s="119"/>
      <c r="AFU127" s="119"/>
      <c r="AFV127" s="119"/>
      <c r="AFW127" s="119"/>
      <c r="AFX127" s="119"/>
      <c r="AFY127" s="119"/>
      <c r="AFZ127" s="119"/>
      <c r="AGA127" s="119"/>
      <c r="AGB127" s="119"/>
      <c r="AGC127" s="119"/>
      <c r="AGD127" s="119"/>
      <c r="AGE127" s="119"/>
      <c r="AGF127" s="119"/>
      <c r="AGG127" s="119"/>
      <c r="AGH127" s="119"/>
      <c r="AGI127" s="119"/>
      <c r="AGJ127" s="119"/>
      <c r="AGK127" s="119"/>
      <c r="AGL127" s="119"/>
      <c r="AGM127" s="119"/>
      <c r="AGN127" s="119"/>
      <c r="AGO127" s="119"/>
      <c r="AGP127" s="119"/>
      <c r="AGQ127" s="119"/>
      <c r="AGR127" s="119"/>
      <c r="AGS127" s="119"/>
      <c r="AGT127" s="119"/>
      <c r="AGU127" s="119"/>
      <c r="AGV127" s="119"/>
      <c r="AGW127" s="119"/>
      <c r="AGX127" s="119"/>
      <c r="AGY127" s="119"/>
      <c r="AGZ127" s="119"/>
      <c r="AHA127" s="119"/>
      <c r="AHB127" s="119"/>
      <c r="AHC127" s="119"/>
      <c r="AHD127" s="119"/>
      <c r="AHE127" s="119"/>
      <c r="AHF127" s="119"/>
      <c r="AHG127" s="119"/>
      <c r="AHH127" s="119"/>
      <c r="AHI127" s="119"/>
      <c r="AHJ127" s="119"/>
      <c r="AHK127" s="119"/>
      <c r="AHL127" s="119"/>
      <c r="AHM127" s="119"/>
      <c r="AHN127" s="119"/>
      <c r="AHO127" s="119"/>
      <c r="AHP127" s="119"/>
      <c r="AHQ127" s="119"/>
      <c r="AHR127" s="119"/>
      <c r="AHS127" s="119"/>
      <c r="AHT127" s="119"/>
      <c r="AHU127" s="119"/>
      <c r="AHV127" s="119"/>
      <c r="AHW127" s="119"/>
      <c r="AHX127" s="119"/>
      <c r="AHY127" s="119"/>
      <c r="AHZ127" s="119"/>
      <c r="AIA127" s="119"/>
      <c r="AIB127" s="119"/>
      <c r="AIC127" s="119"/>
      <c r="AID127" s="119"/>
      <c r="AIE127" s="119"/>
      <c r="AIF127" s="119"/>
      <c r="AIG127" s="119"/>
      <c r="AIH127" s="119"/>
      <c r="AII127" s="119"/>
      <c r="AIJ127" s="119"/>
      <c r="AIK127" s="119"/>
      <c r="AIL127" s="119"/>
      <c r="AIM127" s="119"/>
      <c r="AIN127" s="119"/>
      <c r="AIO127" s="119"/>
      <c r="AIP127" s="119"/>
      <c r="AIQ127" s="119"/>
      <c r="AIR127" s="119"/>
      <c r="AIS127" s="119"/>
      <c r="AIT127" s="119"/>
      <c r="AIU127" s="119"/>
      <c r="AIV127" s="119"/>
      <c r="AIW127" s="119"/>
      <c r="AIX127" s="119"/>
      <c r="AIY127" s="119"/>
      <c r="AIZ127" s="119"/>
      <c r="AJA127" s="119"/>
      <c r="AJB127" s="119"/>
      <c r="AJC127" s="119"/>
      <c r="AJD127" s="119"/>
      <c r="AJE127" s="119"/>
      <c r="AJF127" s="119"/>
      <c r="AJG127" s="119"/>
      <c r="AJH127" s="119"/>
      <c r="AJI127" s="119"/>
      <c r="AJJ127" s="119"/>
      <c r="AJK127" s="119"/>
      <c r="AJL127" s="119"/>
      <c r="AJM127" s="119"/>
      <c r="AJN127" s="119"/>
      <c r="AJO127" s="119"/>
      <c r="AJP127" s="119"/>
      <c r="AJQ127" s="119"/>
      <c r="AJR127" s="119"/>
      <c r="AJS127" s="119"/>
      <c r="AJT127" s="119"/>
      <c r="AJU127" s="119"/>
      <c r="AJV127" s="119"/>
      <c r="AJW127" s="119"/>
      <c r="AJX127" s="119"/>
      <c r="AJY127" s="119"/>
      <c r="AJZ127" s="119"/>
      <c r="AKA127" s="119"/>
      <c r="AKB127" s="119"/>
      <c r="AKC127" s="119"/>
      <c r="AKD127" s="119"/>
      <c r="AKE127" s="119"/>
      <c r="AKF127" s="119"/>
      <c r="AKG127" s="119"/>
      <c r="AKH127" s="119"/>
      <c r="AKI127" s="119"/>
      <c r="AKJ127" s="119"/>
      <c r="AKK127" s="119"/>
      <c r="AKL127" s="119"/>
      <c r="AKM127" s="119"/>
      <c r="AKN127" s="119"/>
      <c r="AKO127" s="119"/>
      <c r="AKP127" s="119"/>
      <c r="AKQ127" s="119"/>
      <c r="AKR127" s="119"/>
      <c r="AKS127" s="119"/>
      <c r="AKT127" s="119"/>
      <c r="AKU127" s="119"/>
      <c r="AKV127" s="119"/>
      <c r="AKW127" s="119"/>
      <c r="AKX127" s="119"/>
      <c r="AKY127" s="119"/>
      <c r="AKZ127" s="119"/>
      <c r="ALA127" s="119"/>
      <c r="ALB127" s="119"/>
      <c r="ALC127" s="119"/>
      <c r="ALD127" s="119"/>
      <c r="ALE127" s="119"/>
      <c r="ALF127" s="119"/>
      <c r="ALG127" s="119"/>
      <c r="ALH127" s="119"/>
      <c r="ALI127" s="119"/>
      <c r="ALJ127" s="119"/>
      <c r="ALK127" s="119"/>
      <c r="ALL127" s="119"/>
      <c r="ALM127" s="119"/>
      <c r="ALN127" s="119"/>
      <c r="ALO127" s="119"/>
      <c r="ALP127" s="119"/>
      <c r="ALQ127" s="119"/>
      <c r="ALR127" s="119"/>
      <c r="ALS127" s="119"/>
      <c r="ALT127" s="119"/>
      <c r="ALU127" s="119"/>
      <c r="ALV127" s="119"/>
      <c r="ALW127" s="119"/>
      <c r="ALX127" s="119"/>
      <c r="ALY127" s="119"/>
      <c r="ALZ127" s="119"/>
      <c r="AMA127" s="119"/>
      <c r="AMB127" s="119"/>
      <c r="AMC127" s="119"/>
      <c r="AMD127" s="119"/>
      <c r="AME127" s="119"/>
      <c r="AMF127" s="119"/>
      <c r="AMG127" s="119"/>
      <c r="AMH127" s="119"/>
      <c r="AMI127" s="119"/>
      <c r="AMJ127" s="119"/>
      <c r="AMK127" s="119"/>
      <c r="AML127" s="119"/>
      <c r="AMM127" s="119"/>
      <c r="AMN127" s="119"/>
      <c r="AMO127" s="119"/>
      <c r="AMP127" s="119"/>
      <c r="AMQ127" s="119"/>
      <c r="AMR127" s="119"/>
      <c r="AMS127" s="119"/>
      <c r="AMT127" s="119"/>
      <c r="AMU127" s="119"/>
      <c r="AMV127" s="119"/>
      <c r="AMW127" s="119"/>
      <c r="AMX127" s="119"/>
      <c r="AMY127" s="119"/>
      <c r="AMZ127" s="119"/>
      <c r="ANA127" s="119"/>
      <c r="ANB127" s="119"/>
      <c r="ANC127" s="119"/>
      <c r="AND127" s="119"/>
      <c r="ANE127" s="119"/>
      <c r="ANF127" s="119"/>
      <c r="ANG127" s="119"/>
      <c r="ANH127" s="119"/>
      <c r="ANI127" s="119"/>
      <c r="ANJ127" s="119"/>
      <c r="ANK127" s="119"/>
      <c r="ANL127" s="119"/>
      <c r="ANM127" s="119"/>
      <c r="ANN127" s="119"/>
      <c r="ANO127" s="119"/>
      <c r="ANP127" s="119"/>
      <c r="ANQ127" s="119"/>
      <c r="ANR127" s="119"/>
      <c r="ANS127" s="119"/>
      <c r="ANT127" s="119"/>
      <c r="ANU127" s="119"/>
      <c r="ANV127" s="119"/>
      <c r="ANW127" s="119"/>
      <c r="ANX127" s="119"/>
      <c r="ANY127" s="119"/>
      <c r="ANZ127" s="119"/>
      <c r="AOA127" s="119"/>
      <c r="AOB127" s="119"/>
      <c r="AOC127" s="119"/>
      <c r="AOD127" s="119"/>
      <c r="AOE127" s="119"/>
      <c r="AOF127" s="119"/>
      <c r="AOG127" s="119"/>
      <c r="AOH127" s="119"/>
      <c r="AOI127" s="119"/>
      <c r="AOJ127" s="119"/>
      <c r="AOK127" s="119"/>
      <c r="AOL127" s="119"/>
      <c r="AOM127" s="119"/>
      <c r="AON127" s="119"/>
      <c r="AOO127" s="119"/>
      <c r="AOP127" s="119"/>
      <c r="AOQ127" s="119"/>
      <c r="AOR127" s="119"/>
      <c r="AOS127" s="119"/>
      <c r="AOT127" s="119"/>
      <c r="AOU127" s="119"/>
      <c r="AOV127" s="119"/>
      <c r="AOW127" s="119"/>
      <c r="AOX127" s="119"/>
      <c r="AOY127" s="119"/>
      <c r="AOZ127" s="119"/>
      <c r="APA127" s="119"/>
      <c r="APB127" s="119"/>
      <c r="APC127" s="119"/>
      <c r="APD127" s="119"/>
      <c r="APE127" s="119"/>
      <c r="APF127" s="119"/>
      <c r="APG127" s="119"/>
      <c r="APH127" s="119"/>
      <c r="API127" s="119"/>
      <c r="APJ127" s="119"/>
      <c r="APK127" s="119"/>
      <c r="APL127" s="119"/>
      <c r="APM127" s="119"/>
      <c r="APN127" s="119"/>
      <c r="APO127" s="119"/>
      <c r="APP127" s="119"/>
      <c r="APQ127" s="119"/>
      <c r="APR127" s="119"/>
      <c r="APS127" s="119"/>
      <c r="APT127" s="119"/>
      <c r="APU127" s="119"/>
      <c r="APV127" s="119"/>
      <c r="APW127" s="119"/>
      <c r="APX127" s="119"/>
      <c r="APY127" s="119"/>
      <c r="APZ127" s="119"/>
      <c r="AQA127" s="119"/>
      <c r="AQB127" s="119"/>
      <c r="AQC127" s="119"/>
      <c r="AQD127" s="119"/>
      <c r="AQE127" s="119"/>
      <c r="AQF127" s="119"/>
      <c r="AQG127" s="119"/>
      <c r="AQH127" s="119"/>
      <c r="AQI127" s="119"/>
      <c r="AQJ127" s="119"/>
      <c r="AQK127" s="119"/>
      <c r="AQL127" s="119"/>
      <c r="AQM127" s="119"/>
      <c r="AQN127" s="119"/>
      <c r="AQO127" s="119"/>
      <c r="AQP127" s="119"/>
      <c r="AQQ127" s="119"/>
      <c r="AQR127" s="119"/>
      <c r="AQS127" s="119"/>
      <c r="AQT127" s="119"/>
      <c r="AQU127" s="119"/>
      <c r="AQV127" s="119"/>
      <c r="AQW127" s="119"/>
      <c r="AQX127" s="119"/>
      <c r="AQY127" s="119"/>
      <c r="AQZ127" s="119"/>
      <c r="ARA127" s="119"/>
      <c r="ARB127" s="119"/>
      <c r="ARC127" s="119"/>
      <c r="ARD127" s="119"/>
      <c r="ARE127" s="119"/>
      <c r="ARF127" s="119"/>
      <c r="ARG127" s="119"/>
      <c r="ARH127" s="119"/>
      <c r="ARI127" s="119"/>
      <c r="ARJ127" s="119"/>
      <c r="ARK127" s="119"/>
      <c r="ARL127" s="119"/>
      <c r="ARM127" s="119"/>
      <c r="ARN127" s="119"/>
      <c r="ARO127" s="119"/>
      <c r="ARP127" s="119"/>
      <c r="ARQ127" s="119"/>
      <c r="ARR127" s="119"/>
      <c r="ARS127" s="119"/>
      <c r="ART127" s="119"/>
      <c r="ARU127" s="119"/>
      <c r="ARV127" s="119"/>
      <c r="ARW127" s="119"/>
      <c r="ARX127" s="119"/>
      <c r="ARY127" s="119"/>
      <c r="ARZ127" s="119"/>
      <c r="ASA127" s="119"/>
      <c r="ASB127" s="119"/>
      <c r="ASC127" s="119"/>
      <c r="ASD127" s="119"/>
      <c r="ASE127" s="119"/>
      <c r="ASF127" s="119"/>
      <c r="ASG127" s="119"/>
      <c r="ASH127" s="119"/>
      <c r="ASI127" s="119"/>
      <c r="ASJ127" s="119"/>
      <c r="ASK127" s="119"/>
      <c r="ASL127" s="119"/>
      <c r="ASM127" s="119"/>
      <c r="ASN127" s="119"/>
      <c r="ASO127" s="119"/>
      <c r="ASP127" s="119"/>
      <c r="ASQ127" s="119"/>
      <c r="ASR127" s="119"/>
      <c r="ASS127" s="119"/>
      <c r="AST127" s="119"/>
      <c r="ASU127" s="119"/>
      <c r="ASV127" s="119"/>
      <c r="ASW127" s="119"/>
      <c r="ASX127" s="119"/>
      <c r="ASY127" s="119"/>
      <c r="ASZ127" s="119"/>
      <c r="ATA127" s="119"/>
      <c r="ATB127" s="119"/>
      <c r="ATC127" s="119"/>
      <c r="ATD127" s="119"/>
      <c r="ATE127" s="119"/>
      <c r="ATF127" s="119"/>
      <c r="ATG127" s="119"/>
      <c r="ATH127" s="119"/>
      <c r="ATI127" s="119"/>
      <c r="ATJ127" s="119"/>
      <c r="ATK127" s="119"/>
      <c r="ATL127" s="119"/>
      <c r="ATM127" s="119"/>
      <c r="ATN127" s="119"/>
      <c r="ATO127" s="119"/>
      <c r="ATP127" s="119"/>
      <c r="ATQ127" s="119"/>
      <c r="ATR127" s="119"/>
      <c r="ATS127" s="119"/>
      <c r="ATT127" s="119"/>
      <c r="ATU127" s="119"/>
      <c r="ATV127" s="119"/>
      <c r="ATW127" s="119"/>
      <c r="ATX127" s="119"/>
      <c r="ATY127" s="119"/>
      <c r="ATZ127" s="119"/>
      <c r="AUA127" s="119"/>
      <c r="AUB127" s="119"/>
      <c r="AUC127" s="119"/>
      <c r="AUD127" s="119"/>
      <c r="AUE127" s="119"/>
      <c r="AUF127" s="119"/>
      <c r="AUG127" s="119"/>
      <c r="AUH127" s="119"/>
      <c r="AUI127" s="119"/>
      <c r="AUJ127" s="119"/>
      <c r="AUK127" s="119"/>
      <c r="AUL127" s="119"/>
      <c r="AUM127" s="119"/>
      <c r="AUN127" s="119"/>
      <c r="AUO127" s="119"/>
      <c r="AUP127" s="119"/>
      <c r="AUQ127" s="119"/>
      <c r="AUR127" s="119"/>
      <c r="AUS127" s="119"/>
      <c r="AUT127" s="119"/>
      <c r="AUU127" s="119"/>
      <c r="AUV127" s="119"/>
      <c r="AUW127" s="119"/>
      <c r="AUX127" s="119"/>
      <c r="AUY127" s="119"/>
      <c r="AUZ127" s="119"/>
      <c r="AVA127" s="119"/>
      <c r="AVB127" s="119"/>
      <c r="AVC127" s="119"/>
      <c r="AVD127" s="119"/>
      <c r="AVE127" s="119"/>
      <c r="AVF127" s="119"/>
      <c r="AVG127" s="119"/>
      <c r="AVH127" s="119"/>
      <c r="AVI127" s="119"/>
      <c r="AVJ127" s="119"/>
      <c r="AVK127" s="119"/>
      <c r="AVL127" s="119"/>
      <c r="AVM127" s="119"/>
      <c r="AVN127" s="119"/>
      <c r="AVO127" s="119"/>
      <c r="AVP127" s="119"/>
      <c r="AVQ127" s="119"/>
      <c r="AVR127" s="119"/>
      <c r="AVS127" s="119"/>
      <c r="AVT127" s="119"/>
      <c r="AVU127" s="119"/>
      <c r="AVV127" s="119"/>
      <c r="AVW127" s="119"/>
      <c r="AVX127" s="119"/>
      <c r="AVY127" s="119"/>
      <c r="AVZ127" s="119"/>
      <c r="AWA127" s="119"/>
      <c r="AWB127" s="119"/>
      <c r="AWC127" s="119"/>
      <c r="AWD127" s="119"/>
      <c r="AWE127" s="119"/>
      <c r="AWF127" s="119"/>
      <c r="AWG127" s="119"/>
      <c r="AWH127" s="119"/>
      <c r="AWI127" s="119"/>
      <c r="AWJ127" s="119"/>
      <c r="AWK127" s="119"/>
      <c r="AWL127" s="119"/>
      <c r="AWM127" s="119"/>
      <c r="AWN127" s="119"/>
      <c r="AWO127" s="119"/>
      <c r="AWP127" s="119"/>
      <c r="AWQ127" s="119"/>
      <c r="AWR127" s="119"/>
      <c r="AWS127" s="119"/>
      <c r="AWT127" s="119"/>
      <c r="AWU127" s="119"/>
      <c r="AWV127" s="119"/>
      <c r="AWW127" s="119"/>
      <c r="AWX127" s="119"/>
      <c r="AWY127" s="119"/>
      <c r="AWZ127" s="119"/>
      <c r="AXA127" s="119"/>
      <c r="AXB127" s="119"/>
      <c r="AXC127" s="119"/>
      <c r="AXD127" s="119"/>
      <c r="AXE127" s="119"/>
      <c r="AXF127" s="119"/>
      <c r="AXG127" s="119"/>
      <c r="AXH127" s="119"/>
      <c r="AXI127" s="119"/>
      <c r="AXJ127" s="119"/>
      <c r="AXK127" s="119"/>
      <c r="AXL127" s="119"/>
      <c r="AXM127" s="119"/>
      <c r="AXN127" s="119"/>
      <c r="AXO127" s="119"/>
      <c r="AXP127" s="119"/>
      <c r="AXQ127" s="119"/>
      <c r="AXR127" s="119"/>
      <c r="AXS127" s="119"/>
      <c r="AXT127" s="119"/>
      <c r="AXU127" s="119"/>
      <c r="AXV127" s="119"/>
      <c r="AXW127" s="119"/>
      <c r="AXX127" s="119"/>
      <c r="AXY127" s="119"/>
      <c r="AXZ127" s="119"/>
      <c r="AYA127" s="119"/>
      <c r="AYB127" s="119"/>
      <c r="AYC127" s="119"/>
      <c r="AYD127" s="119"/>
      <c r="AYE127" s="119"/>
      <c r="AYF127" s="119"/>
      <c r="AYG127" s="119"/>
      <c r="AYH127" s="119"/>
      <c r="AYI127" s="119"/>
      <c r="AYJ127" s="119"/>
      <c r="AYK127" s="119"/>
      <c r="AYL127" s="119"/>
      <c r="AYM127" s="119"/>
      <c r="AYN127" s="119"/>
      <c r="AYO127" s="119"/>
      <c r="AYP127" s="119"/>
      <c r="AYQ127" s="119"/>
      <c r="AYR127" s="119"/>
      <c r="AYS127" s="119"/>
      <c r="AYT127" s="119"/>
      <c r="AYU127" s="119"/>
      <c r="AYV127" s="119"/>
      <c r="AYW127" s="119"/>
      <c r="AYX127" s="119"/>
      <c r="AYY127" s="119"/>
      <c r="AYZ127" s="119"/>
      <c r="AZA127" s="119"/>
      <c r="AZB127" s="119"/>
      <c r="AZC127" s="119"/>
      <c r="AZD127" s="119"/>
      <c r="AZE127" s="119"/>
      <c r="AZF127" s="119"/>
      <c r="AZG127" s="119"/>
      <c r="AZH127" s="119"/>
      <c r="AZI127" s="119"/>
      <c r="AZJ127" s="119"/>
      <c r="AZK127" s="119"/>
      <c r="AZL127" s="119"/>
      <c r="AZM127" s="119"/>
      <c r="AZN127" s="119"/>
      <c r="AZO127" s="119"/>
      <c r="AZP127" s="119"/>
      <c r="AZQ127" s="119"/>
      <c r="AZR127" s="119"/>
      <c r="AZS127" s="119"/>
      <c r="AZT127" s="119"/>
      <c r="AZU127" s="119"/>
      <c r="AZV127" s="119"/>
      <c r="AZW127" s="119"/>
      <c r="AZX127" s="119"/>
      <c r="AZY127" s="119"/>
      <c r="AZZ127" s="119"/>
      <c r="BAA127" s="119"/>
      <c r="BAB127" s="119"/>
      <c r="BAC127" s="119"/>
      <c r="BAD127" s="119"/>
      <c r="BAE127" s="119"/>
      <c r="BAF127" s="119"/>
      <c r="BAG127" s="119"/>
      <c r="BAH127" s="119"/>
      <c r="BAI127" s="119"/>
      <c r="BAJ127" s="119"/>
      <c r="BAK127" s="119"/>
      <c r="BAL127" s="119"/>
      <c r="BAM127" s="119"/>
      <c r="BAN127" s="119"/>
      <c r="BAO127" s="119"/>
      <c r="BAP127" s="119"/>
      <c r="BAQ127" s="119"/>
      <c r="BAR127" s="119"/>
      <c r="BAS127" s="119"/>
      <c r="BAT127" s="119"/>
      <c r="BAU127" s="119"/>
      <c r="BAV127" s="119"/>
      <c r="BAW127" s="119"/>
      <c r="BAX127" s="119"/>
      <c r="BAY127" s="119"/>
      <c r="BAZ127" s="119"/>
      <c r="BBA127" s="119"/>
      <c r="BBB127" s="119"/>
      <c r="BBC127" s="119"/>
      <c r="BBD127" s="119"/>
      <c r="BBE127" s="119"/>
      <c r="BBF127" s="119"/>
      <c r="BBG127" s="119"/>
      <c r="BBH127" s="119"/>
      <c r="BBI127" s="119"/>
      <c r="BBJ127" s="119"/>
      <c r="BBK127" s="119"/>
      <c r="BBL127" s="119"/>
      <c r="BBM127" s="119"/>
      <c r="BBN127" s="119"/>
      <c r="BBO127" s="119"/>
      <c r="BBP127" s="119"/>
      <c r="BBQ127" s="119"/>
      <c r="BBR127" s="119"/>
      <c r="BBS127" s="119"/>
      <c r="BBT127" s="119"/>
      <c r="BBU127" s="119"/>
      <c r="BBV127" s="119"/>
      <c r="BBW127" s="119"/>
      <c r="BBX127" s="119"/>
      <c r="BBY127" s="119"/>
      <c r="BBZ127" s="119"/>
      <c r="BCA127" s="119"/>
      <c r="BCB127" s="119"/>
      <c r="BCC127" s="119"/>
      <c r="BCD127" s="119"/>
      <c r="BCE127" s="119"/>
      <c r="BCF127" s="119"/>
      <c r="BCG127" s="119"/>
      <c r="BCH127" s="119"/>
      <c r="BCI127" s="119"/>
      <c r="BCJ127" s="119"/>
      <c r="BCK127" s="119"/>
      <c r="BCL127" s="119"/>
      <c r="BCM127" s="119"/>
      <c r="BCN127" s="119"/>
      <c r="BCO127" s="119"/>
      <c r="BCP127" s="119"/>
      <c r="BCQ127" s="119"/>
      <c r="BCR127" s="119"/>
      <c r="BCS127" s="119"/>
      <c r="BCT127" s="119"/>
      <c r="BCU127" s="119"/>
      <c r="BCV127" s="119"/>
      <c r="BCW127" s="119"/>
      <c r="BCX127" s="119"/>
      <c r="BCY127" s="119"/>
      <c r="BCZ127" s="119"/>
      <c r="BDA127" s="119"/>
      <c r="BDB127" s="119"/>
      <c r="BDC127" s="119"/>
      <c r="BDD127" s="119"/>
      <c r="BDE127" s="119"/>
      <c r="BDF127" s="119"/>
      <c r="BDG127" s="119"/>
      <c r="BDH127" s="119"/>
      <c r="BDI127" s="119"/>
      <c r="BDJ127" s="119"/>
      <c r="BDK127" s="119"/>
      <c r="BDL127" s="119"/>
      <c r="BDM127" s="119"/>
      <c r="BDN127" s="119"/>
      <c r="BDO127" s="119"/>
      <c r="BDP127" s="119"/>
      <c r="BDQ127" s="119"/>
      <c r="BDR127" s="119"/>
      <c r="BDS127" s="119"/>
      <c r="BDT127" s="119"/>
      <c r="BDU127" s="119"/>
      <c r="BDV127" s="119"/>
      <c r="BDW127" s="119"/>
      <c r="BDX127" s="119"/>
      <c r="BDY127" s="119"/>
      <c r="BDZ127" s="119"/>
      <c r="BEA127" s="119"/>
      <c r="BEB127" s="119"/>
      <c r="BEC127" s="119"/>
      <c r="BED127" s="119"/>
      <c r="BEE127" s="119"/>
      <c r="BEF127" s="119"/>
      <c r="BEG127" s="119"/>
      <c r="BEH127" s="119"/>
      <c r="BEI127" s="119"/>
      <c r="BEJ127" s="119"/>
      <c r="BEK127" s="119"/>
      <c r="BEL127" s="119"/>
      <c r="BEM127" s="119"/>
      <c r="BEN127" s="119"/>
      <c r="BEO127" s="119"/>
      <c r="BEP127" s="119"/>
      <c r="BEQ127" s="119"/>
      <c r="BER127" s="119"/>
      <c r="BES127" s="119"/>
      <c r="BET127" s="119"/>
      <c r="BEU127" s="119"/>
      <c r="BEV127" s="119"/>
      <c r="BEW127" s="119"/>
      <c r="BEX127" s="119"/>
      <c r="BEY127" s="119"/>
      <c r="BEZ127" s="119"/>
      <c r="BFA127" s="119"/>
      <c r="BFB127" s="119"/>
      <c r="BFC127" s="119"/>
      <c r="BFD127" s="119"/>
      <c r="BFE127" s="119"/>
      <c r="BFF127" s="119"/>
      <c r="BFG127" s="119"/>
      <c r="BFH127" s="119"/>
      <c r="BFI127" s="119"/>
      <c r="BFJ127" s="119"/>
      <c r="BFK127" s="119"/>
      <c r="BFL127" s="119"/>
      <c r="BFM127" s="119"/>
      <c r="BFN127" s="119"/>
      <c r="BFO127" s="119"/>
      <c r="BFP127" s="119"/>
      <c r="BFQ127" s="119"/>
      <c r="BFR127" s="119"/>
      <c r="BFS127" s="119"/>
      <c r="BFT127" s="119"/>
      <c r="BFU127" s="119"/>
      <c r="BFV127" s="119"/>
      <c r="BFW127" s="119"/>
      <c r="BFX127" s="119"/>
      <c r="BFY127" s="119"/>
      <c r="BFZ127" s="119"/>
      <c r="BGA127" s="119"/>
      <c r="BGB127" s="119"/>
      <c r="BGC127" s="119"/>
      <c r="BGD127" s="119"/>
      <c r="BGE127" s="119"/>
      <c r="BGF127" s="119"/>
      <c r="BGG127" s="119"/>
      <c r="BGH127" s="119"/>
      <c r="BGI127" s="119"/>
      <c r="BGJ127" s="119"/>
      <c r="BGK127" s="119"/>
      <c r="BGL127" s="119"/>
      <c r="BGM127" s="119"/>
      <c r="BGN127" s="119"/>
      <c r="BGO127" s="119"/>
      <c r="BGP127" s="119"/>
      <c r="BGQ127" s="119"/>
      <c r="BGR127" s="119"/>
      <c r="BGS127" s="119"/>
      <c r="BGT127" s="119"/>
      <c r="BGU127" s="119"/>
      <c r="BGV127" s="119"/>
      <c r="BGW127" s="119"/>
      <c r="BGX127" s="119"/>
      <c r="BGY127" s="119"/>
      <c r="BGZ127" s="119"/>
      <c r="BHA127" s="119"/>
      <c r="BHB127" s="119"/>
      <c r="BHC127" s="119"/>
      <c r="BHD127" s="119"/>
      <c r="BHE127" s="119"/>
      <c r="BHF127" s="119"/>
      <c r="BHG127" s="119"/>
      <c r="BHH127" s="119"/>
      <c r="BHI127" s="119"/>
      <c r="BHJ127" s="119"/>
      <c r="BHK127" s="119"/>
      <c r="BHL127" s="119"/>
      <c r="BHM127" s="119"/>
      <c r="BHN127" s="119"/>
      <c r="BHO127" s="119"/>
      <c r="BHP127" s="119"/>
      <c r="BHQ127" s="119"/>
      <c r="BHR127" s="119"/>
      <c r="BHS127" s="119"/>
      <c r="BHT127" s="119"/>
      <c r="BHU127" s="119"/>
      <c r="BHV127" s="119"/>
      <c r="BHW127" s="119"/>
      <c r="BHX127" s="119"/>
      <c r="BHY127" s="119"/>
      <c r="BHZ127" s="119"/>
      <c r="BIA127" s="119"/>
      <c r="BIB127" s="119"/>
      <c r="BIC127" s="119"/>
      <c r="BID127" s="119"/>
      <c r="BIE127" s="119"/>
      <c r="BIF127" s="119"/>
      <c r="BIG127" s="119"/>
      <c r="BIH127" s="119"/>
      <c r="BII127" s="119"/>
      <c r="BIJ127" s="119"/>
      <c r="BIK127" s="119"/>
      <c r="BIL127" s="119"/>
      <c r="BIM127" s="119"/>
      <c r="BIN127" s="119"/>
      <c r="BIO127" s="119"/>
      <c r="BIP127" s="119"/>
      <c r="BIQ127" s="119"/>
      <c r="BIR127" s="119"/>
      <c r="BIS127" s="119"/>
      <c r="BIT127" s="119"/>
      <c r="BIU127" s="119"/>
      <c r="BIV127" s="119"/>
      <c r="BIW127" s="119"/>
      <c r="BIX127" s="119"/>
      <c r="BIY127" s="119"/>
      <c r="BIZ127" s="119"/>
      <c r="BJA127" s="119"/>
      <c r="BJB127" s="119"/>
      <c r="BJC127" s="119"/>
      <c r="BJD127" s="119"/>
      <c r="BJE127" s="119"/>
      <c r="BJF127" s="119"/>
      <c r="BJG127" s="119"/>
      <c r="BJH127" s="119"/>
      <c r="BJI127" s="119"/>
      <c r="BJJ127" s="119"/>
      <c r="BJK127" s="119"/>
      <c r="BJL127" s="119"/>
      <c r="BJM127" s="119"/>
      <c r="BJN127" s="119"/>
      <c r="BJO127" s="119"/>
      <c r="BJP127" s="119"/>
      <c r="BJQ127" s="119"/>
      <c r="BJR127" s="119"/>
      <c r="BJS127" s="119"/>
      <c r="BJT127" s="119"/>
      <c r="BJU127" s="119"/>
      <c r="BJV127" s="119"/>
      <c r="BJW127" s="119"/>
      <c r="BJX127" s="119"/>
      <c r="BJY127" s="119"/>
      <c r="BJZ127" s="119"/>
      <c r="BKA127" s="119"/>
      <c r="BKB127" s="119"/>
      <c r="BKC127" s="119"/>
      <c r="BKD127" s="119"/>
      <c r="BKE127" s="119"/>
      <c r="BKF127" s="119"/>
      <c r="BKG127" s="119"/>
      <c r="BKH127" s="119"/>
      <c r="BKI127" s="119"/>
      <c r="BKJ127" s="119"/>
      <c r="BKK127" s="119"/>
      <c r="BKL127" s="119"/>
      <c r="BKM127" s="119"/>
      <c r="BKN127" s="119"/>
      <c r="BKO127" s="119"/>
      <c r="BKP127" s="119"/>
      <c r="BKQ127" s="119"/>
      <c r="BKR127" s="119"/>
      <c r="BKS127" s="119"/>
      <c r="BKT127" s="119"/>
      <c r="BKU127" s="119"/>
      <c r="BKV127" s="119"/>
      <c r="BKW127" s="119"/>
      <c r="BKX127" s="119"/>
      <c r="BKY127" s="119"/>
      <c r="BKZ127" s="119"/>
      <c r="BLA127" s="119"/>
      <c r="BLB127" s="119"/>
      <c r="BLC127" s="119"/>
      <c r="BLD127" s="119"/>
      <c r="BLE127" s="119"/>
      <c r="BLF127" s="119"/>
      <c r="BLG127" s="119"/>
      <c r="BLH127" s="119"/>
      <c r="BLI127" s="119"/>
      <c r="BLJ127" s="119"/>
      <c r="BLK127" s="119"/>
      <c r="BLL127" s="119"/>
      <c r="BLM127" s="119"/>
      <c r="BLN127" s="119"/>
      <c r="BLO127" s="119"/>
      <c r="BLP127" s="119"/>
      <c r="BLQ127" s="119"/>
      <c r="BLR127" s="119"/>
      <c r="BLS127" s="119"/>
      <c r="BLT127" s="119"/>
      <c r="BLU127" s="119"/>
      <c r="BLV127" s="119"/>
      <c r="BLW127" s="119"/>
      <c r="BLX127" s="119"/>
      <c r="BLY127" s="119"/>
      <c r="BLZ127" s="119"/>
      <c r="BMA127" s="119"/>
      <c r="BMB127" s="119"/>
      <c r="BMC127" s="119"/>
      <c r="BMD127" s="119"/>
      <c r="BME127" s="119"/>
      <c r="BMF127" s="119"/>
      <c r="BMG127" s="119"/>
      <c r="BMH127" s="119"/>
      <c r="BMI127" s="119"/>
      <c r="BMJ127" s="119"/>
      <c r="BMK127" s="119"/>
      <c r="BML127" s="119"/>
      <c r="BMM127" s="119"/>
      <c r="BMN127" s="119"/>
      <c r="BMO127" s="119"/>
      <c r="BMP127" s="119"/>
      <c r="BMQ127" s="119"/>
      <c r="BMR127" s="119"/>
      <c r="BMS127" s="119"/>
      <c r="BMT127" s="119"/>
      <c r="BMU127" s="119"/>
      <c r="BMV127" s="119"/>
      <c r="BMW127" s="119"/>
      <c r="BMX127" s="119"/>
      <c r="BMY127" s="119"/>
      <c r="BMZ127" s="119"/>
      <c r="BNA127" s="119"/>
      <c r="BNB127" s="119"/>
      <c r="BNC127" s="119"/>
      <c r="BND127" s="119"/>
      <c r="BNE127" s="119"/>
      <c r="BNF127" s="119"/>
      <c r="BNG127" s="119"/>
      <c r="BNH127" s="119"/>
      <c r="BNI127" s="119"/>
      <c r="BNJ127" s="119"/>
      <c r="BNK127" s="119"/>
      <c r="BNL127" s="119"/>
      <c r="BNM127" s="119"/>
      <c r="BNN127" s="119"/>
      <c r="BNO127" s="119"/>
      <c r="BNP127" s="119"/>
      <c r="BNQ127" s="119"/>
      <c r="BNR127" s="119"/>
      <c r="BNS127" s="119"/>
      <c r="BNT127" s="119"/>
      <c r="BNU127" s="119"/>
      <c r="BNV127" s="119"/>
      <c r="BNW127" s="119"/>
      <c r="BNX127" s="119"/>
      <c r="BNY127" s="119"/>
      <c r="BNZ127" s="119"/>
      <c r="BOA127" s="119"/>
      <c r="BOB127" s="119"/>
      <c r="BOC127" s="119"/>
      <c r="BOD127" s="119"/>
      <c r="BOE127" s="119"/>
      <c r="BOF127" s="119"/>
      <c r="BOG127" s="119"/>
      <c r="BOH127" s="119"/>
      <c r="BOI127" s="119"/>
      <c r="BOJ127" s="119"/>
      <c r="BOK127" s="119"/>
      <c r="BOL127" s="119"/>
      <c r="BOM127" s="119"/>
      <c r="BON127" s="119"/>
      <c r="BOO127" s="119"/>
      <c r="BOP127" s="119"/>
      <c r="BOQ127" s="119"/>
      <c r="BOR127" s="119"/>
      <c r="BOS127" s="119"/>
      <c r="BOT127" s="119"/>
      <c r="BOU127" s="119"/>
      <c r="BOV127" s="119"/>
      <c r="BOW127" s="119"/>
      <c r="BOX127" s="119"/>
      <c r="BOY127" s="119"/>
      <c r="BOZ127" s="119"/>
      <c r="BPA127" s="119"/>
      <c r="BPB127" s="119"/>
      <c r="BPC127" s="119"/>
      <c r="BPD127" s="119"/>
      <c r="BPE127" s="119"/>
      <c r="BPF127" s="119"/>
      <c r="BPG127" s="119"/>
      <c r="BPH127" s="119"/>
      <c r="BPI127" s="119"/>
      <c r="BPJ127" s="119"/>
      <c r="BPK127" s="119"/>
      <c r="BPL127" s="119"/>
      <c r="BPM127" s="119"/>
      <c r="BPN127" s="119"/>
      <c r="BPO127" s="119"/>
      <c r="BPP127" s="119"/>
      <c r="BPQ127" s="119"/>
      <c r="BPR127" s="119"/>
      <c r="BPS127" s="119"/>
      <c r="BPT127" s="119"/>
      <c r="BPU127" s="119"/>
      <c r="BPV127" s="119"/>
      <c r="BPW127" s="119"/>
      <c r="BPX127" s="119"/>
      <c r="BPY127" s="119"/>
      <c r="BPZ127" s="119"/>
      <c r="BQA127" s="119"/>
      <c r="BQB127" s="119"/>
      <c r="BQC127" s="119"/>
      <c r="BQD127" s="119"/>
      <c r="BQE127" s="119"/>
      <c r="BQF127" s="119"/>
      <c r="BQG127" s="119"/>
      <c r="BQH127" s="119"/>
      <c r="BQI127" s="119"/>
      <c r="BQJ127" s="119"/>
      <c r="BQK127" s="119"/>
      <c r="BQL127" s="119"/>
      <c r="BQM127" s="119"/>
      <c r="BQN127" s="119"/>
      <c r="BQO127" s="119"/>
      <c r="BQP127" s="119"/>
      <c r="BQQ127" s="119"/>
      <c r="BQR127" s="119"/>
      <c r="BQS127" s="119"/>
      <c r="BQT127" s="119"/>
      <c r="BQU127" s="119"/>
      <c r="BQV127" s="119"/>
      <c r="BQW127" s="119"/>
      <c r="BQX127" s="119"/>
      <c r="BQY127" s="119"/>
      <c r="BQZ127" s="119"/>
      <c r="BRA127" s="119"/>
      <c r="BRB127" s="119"/>
      <c r="BRC127" s="119"/>
      <c r="BRD127" s="119"/>
      <c r="BRE127" s="119"/>
      <c r="BRF127" s="119"/>
      <c r="BRG127" s="119"/>
      <c r="BRH127" s="119"/>
      <c r="BRI127" s="119"/>
      <c r="BRJ127" s="119"/>
      <c r="BRK127" s="119"/>
      <c r="BRL127" s="119"/>
      <c r="BRM127" s="119"/>
      <c r="BRN127" s="119"/>
      <c r="BRO127" s="119"/>
      <c r="BRP127" s="119"/>
      <c r="BRQ127" s="119"/>
      <c r="BRR127" s="119"/>
      <c r="BRS127" s="119"/>
      <c r="BRT127" s="119"/>
      <c r="BRU127" s="119"/>
      <c r="BRV127" s="119"/>
      <c r="BRW127" s="119"/>
      <c r="BRX127" s="119"/>
      <c r="BRY127" s="119"/>
      <c r="BRZ127" s="119"/>
      <c r="BSA127" s="119"/>
      <c r="BSB127" s="119"/>
      <c r="BSC127" s="119"/>
      <c r="BSD127" s="119"/>
      <c r="BSE127" s="119"/>
      <c r="BSF127" s="119"/>
      <c r="BSG127" s="119"/>
      <c r="BSH127" s="119"/>
      <c r="BSI127" s="119"/>
      <c r="BSJ127" s="119"/>
      <c r="BSK127" s="119"/>
      <c r="BSL127" s="119"/>
      <c r="BSM127" s="119"/>
      <c r="BSN127" s="119"/>
      <c r="BSO127" s="119"/>
      <c r="BSP127" s="119"/>
      <c r="BSQ127" s="119"/>
      <c r="BSR127" s="119"/>
      <c r="BSS127" s="119"/>
      <c r="BST127" s="119"/>
      <c r="BSU127" s="119"/>
      <c r="BSV127" s="119"/>
      <c r="BSW127" s="119"/>
      <c r="BSX127" s="119"/>
      <c r="BSY127" s="119"/>
      <c r="BSZ127" s="119"/>
      <c r="BTA127" s="119"/>
      <c r="BTB127" s="119"/>
      <c r="BTC127" s="119"/>
      <c r="BTD127" s="119"/>
      <c r="BTE127" s="119"/>
      <c r="BTF127" s="119"/>
      <c r="BTG127" s="119"/>
      <c r="BTH127" s="119"/>
      <c r="BTI127" s="119"/>
      <c r="BTJ127" s="119"/>
      <c r="BTK127" s="119"/>
      <c r="BTL127" s="119"/>
      <c r="BTM127" s="119"/>
      <c r="BTN127" s="119"/>
      <c r="BTO127" s="119"/>
      <c r="BTP127" s="119"/>
      <c r="BTQ127" s="119"/>
      <c r="BTR127" s="119"/>
      <c r="BTS127" s="119"/>
      <c r="BTT127" s="119"/>
      <c r="BTU127" s="119"/>
      <c r="BTV127" s="119"/>
      <c r="BTW127" s="119"/>
      <c r="BTX127" s="119"/>
      <c r="BTY127" s="119"/>
      <c r="BTZ127" s="119"/>
      <c r="BUA127" s="119"/>
      <c r="BUB127" s="119"/>
      <c r="BUC127" s="119"/>
      <c r="BUD127" s="119"/>
      <c r="BUE127" s="119"/>
      <c r="BUF127" s="119"/>
      <c r="BUG127" s="119"/>
      <c r="BUH127" s="119"/>
      <c r="BUI127" s="119"/>
      <c r="BUJ127" s="119"/>
      <c r="BUK127" s="119"/>
      <c r="BUL127" s="119"/>
      <c r="BUM127" s="119"/>
      <c r="BUN127" s="119"/>
      <c r="BUO127" s="119"/>
      <c r="BUP127" s="119"/>
      <c r="BUQ127" s="119"/>
      <c r="BUR127" s="119"/>
      <c r="BUS127" s="119"/>
      <c r="BUT127" s="119"/>
      <c r="BUU127" s="119"/>
      <c r="BUV127" s="119"/>
      <c r="BUW127" s="119"/>
      <c r="BUX127" s="119"/>
      <c r="BUY127" s="119"/>
      <c r="BUZ127" s="119"/>
      <c r="BVA127" s="119"/>
      <c r="BVB127" s="119"/>
      <c r="BVC127" s="119"/>
      <c r="BVD127" s="119"/>
      <c r="BVE127" s="119"/>
      <c r="BVF127" s="119"/>
      <c r="BVG127" s="119"/>
      <c r="BVH127" s="119"/>
      <c r="BVI127" s="119"/>
      <c r="BVJ127" s="119"/>
      <c r="BVK127" s="119"/>
      <c r="BVL127" s="119"/>
      <c r="BVM127" s="119"/>
      <c r="BVN127" s="119"/>
      <c r="BVO127" s="119"/>
      <c r="BVP127" s="119"/>
      <c r="BVQ127" s="119"/>
      <c r="BVR127" s="119"/>
      <c r="BVS127" s="119"/>
      <c r="BVT127" s="119"/>
      <c r="BVU127" s="119"/>
      <c r="BVV127" s="119"/>
      <c r="BVW127" s="119"/>
      <c r="BVX127" s="119"/>
      <c r="BVY127" s="119"/>
      <c r="BVZ127" s="119"/>
      <c r="BWA127" s="119"/>
      <c r="BWB127" s="119"/>
      <c r="BWC127" s="119"/>
      <c r="BWD127" s="119"/>
      <c r="BWE127" s="119"/>
      <c r="BWF127" s="119"/>
      <c r="BWG127" s="119"/>
      <c r="BWH127" s="119"/>
      <c r="BWI127" s="119"/>
      <c r="BWJ127" s="119"/>
      <c r="BWK127" s="119"/>
      <c r="BWL127" s="119"/>
      <c r="BWM127" s="119"/>
      <c r="BWN127" s="119"/>
      <c r="BWO127" s="119"/>
      <c r="BWP127" s="119"/>
      <c r="BWQ127" s="119"/>
      <c r="BWR127" s="119"/>
      <c r="BWS127" s="119"/>
      <c r="BWT127" s="119"/>
      <c r="BWU127" s="119"/>
      <c r="BWV127" s="119"/>
      <c r="BWW127" s="119"/>
      <c r="BWX127" s="119"/>
      <c r="BWY127" s="119"/>
      <c r="BWZ127" s="119"/>
      <c r="BXA127" s="119"/>
      <c r="BXB127" s="119"/>
      <c r="BXC127" s="119"/>
      <c r="BXD127" s="119"/>
      <c r="BXE127" s="119"/>
      <c r="BXF127" s="119"/>
      <c r="BXG127" s="119"/>
      <c r="BXH127" s="119"/>
      <c r="BXI127" s="119"/>
      <c r="BXJ127" s="119"/>
      <c r="BXK127" s="119"/>
      <c r="BXL127" s="119"/>
      <c r="BXM127" s="119"/>
      <c r="BXN127" s="119"/>
      <c r="BXO127" s="119"/>
      <c r="BXP127" s="119"/>
      <c r="BXQ127" s="119"/>
      <c r="BXR127" s="119"/>
      <c r="BXS127" s="119"/>
      <c r="BXT127" s="119"/>
      <c r="BXU127" s="119"/>
      <c r="BXV127" s="119"/>
      <c r="BXW127" s="119"/>
      <c r="BXX127" s="119"/>
      <c r="BXY127" s="119"/>
      <c r="BXZ127" s="119"/>
      <c r="BYA127" s="119"/>
      <c r="BYB127" s="119"/>
      <c r="BYC127" s="119"/>
      <c r="BYD127" s="119"/>
      <c r="BYE127" s="119"/>
      <c r="BYF127" s="119"/>
      <c r="BYG127" s="119"/>
      <c r="BYH127" s="119"/>
      <c r="BYI127" s="119"/>
      <c r="BYJ127" s="119"/>
      <c r="BYK127" s="119"/>
      <c r="BYL127" s="119"/>
      <c r="BYM127" s="119"/>
      <c r="BYN127" s="119"/>
      <c r="BYO127" s="119"/>
      <c r="BYP127" s="119"/>
      <c r="BYQ127" s="119"/>
      <c r="BYR127" s="119"/>
      <c r="BYS127" s="119"/>
      <c r="BYT127" s="119"/>
      <c r="BYU127" s="119"/>
      <c r="BYV127" s="119"/>
      <c r="BYW127" s="119"/>
      <c r="BYX127" s="119"/>
      <c r="BYY127" s="119"/>
      <c r="BYZ127" s="119"/>
      <c r="BZA127" s="119"/>
      <c r="BZB127" s="119"/>
      <c r="BZC127" s="119"/>
      <c r="BZD127" s="119"/>
      <c r="BZE127" s="119"/>
      <c r="BZF127" s="119"/>
      <c r="BZG127" s="119"/>
      <c r="BZH127" s="119"/>
      <c r="BZI127" s="119"/>
      <c r="BZJ127" s="119"/>
      <c r="BZK127" s="119"/>
      <c r="BZL127" s="119"/>
      <c r="BZM127" s="119"/>
      <c r="BZN127" s="119"/>
      <c r="BZO127" s="119"/>
      <c r="BZP127" s="119"/>
      <c r="BZQ127" s="119"/>
      <c r="BZR127" s="119"/>
      <c r="BZS127" s="119"/>
      <c r="BZT127" s="119"/>
      <c r="BZU127" s="119"/>
      <c r="BZV127" s="119"/>
      <c r="BZW127" s="119"/>
      <c r="BZX127" s="119"/>
      <c r="BZY127" s="119"/>
      <c r="BZZ127" s="119"/>
      <c r="CAA127" s="119"/>
      <c r="CAB127" s="119"/>
      <c r="CAC127" s="119"/>
      <c r="CAD127" s="119"/>
      <c r="CAE127" s="119"/>
      <c r="CAF127" s="119"/>
      <c r="CAG127" s="119"/>
      <c r="CAH127" s="119"/>
      <c r="CAI127" s="119"/>
      <c r="CAJ127" s="119"/>
      <c r="CAK127" s="119"/>
      <c r="CAL127" s="119"/>
      <c r="CAM127" s="119"/>
      <c r="CAN127" s="119"/>
      <c r="CAO127" s="119"/>
      <c r="CAP127" s="119"/>
      <c r="CAQ127" s="119"/>
      <c r="CAR127" s="119"/>
      <c r="CAS127" s="119"/>
      <c r="CAT127" s="119"/>
      <c r="CAU127" s="119"/>
      <c r="CAV127" s="119"/>
      <c r="CAW127" s="119"/>
      <c r="CAX127" s="119"/>
      <c r="CAY127" s="119"/>
      <c r="CAZ127" s="119"/>
      <c r="CBA127" s="119"/>
      <c r="CBB127" s="119"/>
      <c r="CBC127" s="119"/>
      <c r="CBD127" s="119"/>
      <c r="CBE127" s="119"/>
      <c r="CBF127" s="119"/>
      <c r="CBG127" s="119"/>
      <c r="CBH127" s="119"/>
      <c r="CBI127" s="119"/>
      <c r="CBJ127" s="119"/>
      <c r="CBK127" s="119"/>
      <c r="CBL127" s="119"/>
      <c r="CBM127" s="119"/>
      <c r="CBN127" s="119"/>
      <c r="CBO127" s="119"/>
      <c r="CBP127" s="119"/>
      <c r="CBQ127" s="119"/>
      <c r="CBR127" s="119"/>
      <c r="CBS127" s="119"/>
      <c r="CBT127" s="119"/>
      <c r="CBU127" s="119"/>
      <c r="CBV127" s="119"/>
      <c r="CBW127" s="119"/>
      <c r="CBX127" s="119"/>
      <c r="CBY127" s="119"/>
      <c r="CBZ127" s="119"/>
      <c r="CCA127" s="119"/>
      <c r="CCB127" s="119"/>
      <c r="CCC127" s="119"/>
      <c r="CCD127" s="119"/>
      <c r="CCE127" s="119"/>
      <c r="CCF127" s="119"/>
      <c r="CCG127" s="119"/>
      <c r="CCH127" s="119"/>
      <c r="CCI127" s="119"/>
      <c r="CCJ127" s="119"/>
      <c r="CCK127" s="119"/>
      <c r="CCL127" s="119"/>
      <c r="CCM127" s="119"/>
      <c r="CCN127" s="119"/>
      <c r="CCO127" s="119"/>
      <c r="CCP127" s="119"/>
      <c r="CCQ127" s="119"/>
      <c r="CCR127" s="119"/>
      <c r="CCS127" s="119"/>
      <c r="CCT127" s="119"/>
      <c r="CCU127" s="119"/>
      <c r="CCV127" s="119"/>
      <c r="CCW127" s="119"/>
      <c r="CCX127" s="119"/>
      <c r="CCY127" s="119"/>
      <c r="CCZ127" s="119"/>
      <c r="CDA127" s="119"/>
      <c r="CDB127" s="119"/>
      <c r="CDC127" s="119"/>
      <c r="CDD127" s="119"/>
      <c r="CDE127" s="119"/>
      <c r="CDF127" s="119"/>
      <c r="CDG127" s="119"/>
      <c r="CDH127" s="119"/>
      <c r="CDI127" s="119"/>
      <c r="CDJ127" s="119"/>
      <c r="CDK127" s="119"/>
      <c r="CDL127" s="119"/>
      <c r="CDM127" s="119"/>
      <c r="CDN127" s="119"/>
      <c r="CDO127" s="119"/>
      <c r="CDP127" s="119"/>
      <c r="CDQ127" s="119"/>
      <c r="CDR127" s="119"/>
      <c r="CDS127" s="119"/>
      <c r="CDT127" s="119"/>
      <c r="CDU127" s="119"/>
      <c r="CDV127" s="119"/>
      <c r="CDW127" s="119"/>
      <c r="CDX127" s="119"/>
      <c r="CDY127" s="119"/>
      <c r="CDZ127" s="119"/>
      <c r="CEA127" s="119"/>
      <c r="CEB127" s="119"/>
      <c r="CEC127" s="119"/>
      <c r="CED127" s="119"/>
      <c r="CEE127" s="119"/>
      <c r="CEF127" s="119"/>
      <c r="CEG127" s="119"/>
      <c r="CEH127" s="119"/>
      <c r="CEI127" s="119"/>
      <c r="CEJ127" s="119"/>
      <c r="CEK127" s="119"/>
      <c r="CEL127" s="119"/>
      <c r="CEM127" s="119"/>
      <c r="CEN127" s="119"/>
      <c r="CEO127" s="119"/>
      <c r="CEP127" s="119"/>
      <c r="CEQ127" s="119"/>
      <c r="CER127" s="119"/>
      <c r="CES127" s="119"/>
      <c r="CET127" s="119"/>
      <c r="CEU127" s="119"/>
      <c r="CEV127" s="119"/>
      <c r="CEW127" s="119"/>
      <c r="CEX127" s="119"/>
      <c r="CEY127" s="119"/>
      <c r="CEZ127" s="119"/>
      <c r="CFA127" s="119"/>
      <c r="CFB127" s="119"/>
      <c r="CFC127" s="119"/>
      <c r="CFD127" s="119"/>
      <c r="CFE127" s="119"/>
      <c r="CFF127" s="119"/>
      <c r="CFG127" s="119"/>
      <c r="CFH127" s="119"/>
      <c r="CFI127" s="119"/>
      <c r="CFJ127" s="119"/>
      <c r="CFK127" s="119"/>
      <c r="CFL127" s="119"/>
      <c r="CFM127" s="119"/>
      <c r="CFN127" s="119"/>
      <c r="CFO127" s="119"/>
      <c r="CFP127" s="119"/>
      <c r="CFQ127" s="119"/>
      <c r="CFR127" s="119"/>
      <c r="CFS127" s="119"/>
      <c r="CFT127" s="119"/>
      <c r="CFU127" s="119"/>
      <c r="CFV127" s="119"/>
      <c r="CFW127" s="119"/>
      <c r="CFX127" s="119"/>
      <c r="CFY127" s="119"/>
      <c r="CFZ127" s="119"/>
      <c r="CGA127" s="119"/>
      <c r="CGB127" s="119"/>
      <c r="CGC127" s="119"/>
      <c r="CGD127" s="119"/>
      <c r="CGE127" s="119"/>
      <c r="CGF127" s="119"/>
      <c r="CGG127" s="119"/>
      <c r="CGH127" s="119"/>
      <c r="CGI127" s="119"/>
      <c r="CGJ127" s="119"/>
      <c r="CGK127" s="119"/>
      <c r="CGL127" s="119"/>
      <c r="CGM127" s="119"/>
      <c r="CGN127" s="119"/>
      <c r="CGO127" s="119"/>
      <c r="CGP127" s="119"/>
      <c r="CGQ127" s="119"/>
      <c r="CGR127" s="119"/>
      <c r="CGS127" s="119"/>
      <c r="CGT127" s="119"/>
      <c r="CGU127" s="119"/>
      <c r="CGV127" s="119"/>
      <c r="CGW127" s="119"/>
      <c r="CGX127" s="119"/>
      <c r="CGY127" s="119"/>
      <c r="CGZ127" s="119"/>
      <c r="CHA127" s="119"/>
      <c r="CHB127" s="119"/>
      <c r="CHC127" s="119"/>
      <c r="CHD127" s="119"/>
      <c r="CHE127" s="119"/>
      <c r="CHF127" s="119"/>
      <c r="CHG127" s="119"/>
      <c r="CHH127" s="119"/>
      <c r="CHI127" s="119"/>
      <c r="CHJ127" s="119"/>
      <c r="CHK127" s="119"/>
      <c r="CHL127" s="119"/>
      <c r="CHM127" s="119"/>
      <c r="CHN127" s="119"/>
      <c r="CHO127" s="119"/>
      <c r="CHP127" s="119"/>
      <c r="CHQ127" s="119"/>
      <c r="CHR127" s="119"/>
      <c r="CHS127" s="119"/>
      <c r="CHT127" s="119"/>
      <c r="CHU127" s="119"/>
      <c r="CHV127" s="119"/>
      <c r="CHW127" s="119"/>
      <c r="CHX127" s="119"/>
      <c r="CHY127" s="119"/>
      <c r="CHZ127" s="119"/>
      <c r="CIA127" s="119"/>
      <c r="CIB127" s="119"/>
      <c r="CIC127" s="119"/>
      <c r="CID127" s="119"/>
      <c r="CIE127" s="119"/>
      <c r="CIF127" s="119"/>
      <c r="CIG127" s="119"/>
      <c r="CIH127" s="119"/>
      <c r="CII127" s="119"/>
      <c r="CIJ127" s="119"/>
      <c r="CIK127" s="119"/>
      <c r="CIL127" s="119"/>
      <c r="CIM127" s="119"/>
      <c r="CIN127" s="119"/>
      <c r="CIO127" s="119"/>
      <c r="CIP127" s="119"/>
      <c r="CIQ127" s="119"/>
      <c r="CIR127" s="119"/>
      <c r="CIS127" s="119"/>
      <c r="CIT127" s="119"/>
      <c r="CIU127" s="119"/>
      <c r="CIV127" s="119"/>
      <c r="CIW127" s="119"/>
      <c r="CIX127" s="119"/>
      <c r="CIY127" s="119"/>
      <c r="CIZ127" s="119"/>
      <c r="CJA127" s="119"/>
      <c r="CJB127" s="119"/>
      <c r="CJC127" s="119"/>
      <c r="CJD127" s="119"/>
      <c r="CJE127" s="119"/>
      <c r="CJF127" s="119"/>
      <c r="CJG127" s="119"/>
      <c r="CJH127" s="119"/>
      <c r="CJI127" s="119"/>
      <c r="CJJ127" s="119"/>
      <c r="CJK127" s="119"/>
      <c r="CJL127" s="119"/>
      <c r="CJM127" s="119"/>
      <c r="CJN127" s="119"/>
      <c r="CJO127" s="119"/>
      <c r="CJP127" s="119"/>
      <c r="CJQ127" s="119"/>
      <c r="CJR127" s="119"/>
      <c r="CJS127" s="119"/>
      <c r="CJT127" s="119"/>
      <c r="CJU127" s="119"/>
      <c r="CJV127" s="119"/>
      <c r="CJW127" s="119"/>
      <c r="CJX127" s="119"/>
      <c r="CJY127" s="119"/>
      <c r="CJZ127" s="119"/>
      <c r="CKA127" s="119"/>
      <c r="CKB127" s="119"/>
      <c r="CKC127" s="119"/>
      <c r="CKD127" s="119"/>
      <c r="CKE127" s="119"/>
      <c r="CKF127" s="119"/>
      <c r="CKG127" s="119"/>
      <c r="CKH127" s="119"/>
      <c r="CKI127" s="119"/>
      <c r="CKJ127" s="119"/>
      <c r="CKK127" s="119"/>
      <c r="CKL127" s="119"/>
      <c r="CKM127" s="119"/>
      <c r="CKN127" s="119"/>
      <c r="CKO127" s="119"/>
      <c r="CKP127" s="119"/>
      <c r="CKQ127" s="119"/>
      <c r="CKR127" s="119"/>
      <c r="CKS127" s="119"/>
      <c r="CKT127" s="119"/>
      <c r="CKU127" s="119"/>
      <c r="CKV127" s="119"/>
      <c r="CKW127" s="119"/>
      <c r="CKX127" s="119"/>
      <c r="CKY127" s="119"/>
      <c r="CKZ127" s="119"/>
      <c r="CLA127" s="119"/>
      <c r="CLB127" s="119"/>
      <c r="CLC127" s="119"/>
      <c r="CLD127" s="119"/>
      <c r="CLE127" s="119"/>
      <c r="CLF127" s="119"/>
      <c r="CLG127" s="119"/>
      <c r="CLH127" s="119"/>
      <c r="CLI127" s="119"/>
      <c r="CLJ127" s="119"/>
      <c r="CLK127" s="119"/>
      <c r="CLL127" s="119"/>
      <c r="CLM127" s="119"/>
      <c r="CLN127" s="119"/>
      <c r="CLO127" s="119"/>
      <c r="CLP127" s="119"/>
      <c r="CLQ127" s="119"/>
      <c r="CLR127" s="119"/>
      <c r="CLS127" s="119"/>
      <c r="CLT127" s="119"/>
      <c r="CLU127" s="119"/>
      <c r="CLV127" s="119"/>
      <c r="CLW127" s="119"/>
      <c r="CLX127" s="119"/>
      <c r="CLY127" s="119"/>
      <c r="CLZ127" s="119"/>
      <c r="CMA127" s="119"/>
      <c r="CMB127" s="119"/>
      <c r="CMC127" s="119"/>
      <c r="CMD127" s="119"/>
      <c r="CME127" s="119"/>
      <c r="CMF127" s="119"/>
      <c r="CMG127" s="119"/>
      <c r="CMH127" s="119"/>
      <c r="CMI127" s="119"/>
      <c r="CMJ127" s="119"/>
      <c r="CMK127" s="119"/>
      <c r="CML127" s="119"/>
      <c r="CMM127" s="119"/>
      <c r="CMN127" s="119"/>
      <c r="CMO127" s="119"/>
      <c r="CMP127" s="119"/>
      <c r="CMQ127" s="119"/>
      <c r="CMR127" s="119"/>
      <c r="CMS127" s="119"/>
      <c r="CMT127" s="119"/>
      <c r="CMU127" s="119"/>
      <c r="CMV127" s="119"/>
      <c r="CMW127" s="119"/>
      <c r="CMX127" s="119"/>
      <c r="CMY127" s="119"/>
      <c r="CMZ127" s="119"/>
      <c r="CNA127" s="119"/>
      <c r="CNB127" s="119"/>
      <c r="CNC127" s="119"/>
      <c r="CND127" s="119"/>
      <c r="CNE127" s="119"/>
      <c r="CNF127" s="119"/>
      <c r="CNG127" s="119"/>
      <c r="CNH127" s="119"/>
      <c r="CNI127" s="119"/>
      <c r="CNJ127" s="119"/>
      <c r="CNK127" s="119"/>
      <c r="CNL127" s="119"/>
      <c r="CNM127" s="119"/>
      <c r="CNN127" s="119"/>
      <c r="CNO127" s="119"/>
      <c r="CNP127" s="119"/>
      <c r="CNQ127" s="119"/>
      <c r="CNR127" s="119"/>
      <c r="CNS127" s="119"/>
      <c r="CNT127" s="119"/>
      <c r="CNU127" s="119"/>
      <c r="CNV127" s="119"/>
      <c r="CNW127" s="119"/>
      <c r="CNX127" s="119"/>
      <c r="CNY127" s="119"/>
      <c r="CNZ127" s="119"/>
      <c r="COA127" s="119"/>
      <c r="COB127" s="119"/>
      <c r="COC127" s="119"/>
      <c r="COD127" s="119"/>
      <c r="COE127" s="119"/>
      <c r="COF127" s="119"/>
      <c r="COG127" s="119"/>
      <c r="COH127" s="119"/>
      <c r="COI127" s="119"/>
      <c r="COJ127" s="119"/>
      <c r="COK127" s="119"/>
      <c r="COL127" s="119"/>
      <c r="COM127" s="119"/>
      <c r="CON127" s="119"/>
      <c r="COO127" s="119"/>
      <c r="COP127" s="119"/>
      <c r="COQ127" s="119"/>
      <c r="COR127" s="119"/>
      <c r="COS127" s="119"/>
      <c r="COT127" s="119"/>
      <c r="COU127" s="119"/>
      <c r="COV127" s="119"/>
      <c r="COW127" s="119"/>
      <c r="COX127" s="119"/>
      <c r="COY127" s="119"/>
      <c r="COZ127" s="119"/>
      <c r="CPA127" s="119"/>
      <c r="CPB127" s="119"/>
      <c r="CPC127" s="119"/>
      <c r="CPD127" s="119"/>
      <c r="CPE127" s="119"/>
      <c r="CPF127" s="119"/>
      <c r="CPG127" s="119"/>
      <c r="CPH127" s="119"/>
      <c r="CPI127" s="119"/>
      <c r="CPJ127" s="119"/>
      <c r="CPK127" s="119"/>
      <c r="CPL127" s="119"/>
      <c r="CPM127" s="119"/>
      <c r="CPN127" s="119"/>
      <c r="CPO127" s="119"/>
      <c r="CPP127" s="119"/>
      <c r="CPQ127" s="119"/>
      <c r="CPR127" s="119"/>
      <c r="CPS127" s="119"/>
      <c r="CPT127" s="119"/>
      <c r="CPU127" s="119"/>
      <c r="CPV127" s="119"/>
      <c r="CPW127" s="119"/>
      <c r="CPX127" s="119"/>
      <c r="CPY127" s="119"/>
      <c r="CPZ127" s="119"/>
      <c r="CQA127" s="119"/>
      <c r="CQB127" s="119"/>
      <c r="CQC127" s="119"/>
      <c r="CQD127" s="119"/>
      <c r="CQE127" s="119"/>
      <c r="CQF127" s="119"/>
      <c r="CQG127" s="119"/>
      <c r="CQH127" s="119"/>
      <c r="CQI127" s="119"/>
      <c r="CQJ127" s="119"/>
      <c r="CQK127" s="119"/>
      <c r="CQL127" s="119"/>
      <c r="CQM127" s="119"/>
      <c r="CQN127" s="119"/>
      <c r="CQO127" s="119"/>
      <c r="CQP127" s="119"/>
      <c r="CQQ127" s="119"/>
      <c r="CQR127" s="119"/>
      <c r="CQS127" s="119"/>
      <c r="CQT127" s="119"/>
      <c r="CQU127" s="119"/>
      <c r="CQV127" s="119"/>
      <c r="CQW127" s="119"/>
      <c r="CQX127" s="119"/>
      <c r="CQY127" s="119"/>
      <c r="CQZ127" s="119"/>
      <c r="CRA127" s="119"/>
      <c r="CRB127" s="119"/>
      <c r="CRC127" s="119"/>
      <c r="CRD127" s="119"/>
      <c r="CRE127" s="119"/>
      <c r="CRF127" s="119"/>
      <c r="CRG127" s="119"/>
      <c r="CRH127" s="119"/>
      <c r="CRI127" s="119"/>
      <c r="CRJ127" s="119"/>
      <c r="CRK127" s="119"/>
      <c r="CRL127" s="119"/>
      <c r="CRM127" s="119"/>
      <c r="CRN127" s="119"/>
      <c r="CRO127" s="119"/>
      <c r="CRP127" s="119"/>
      <c r="CRQ127" s="119"/>
      <c r="CRR127" s="119"/>
      <c r="CRS127" s="119"/>
      <c r="CRT127" s="119"/>
      <c r="CRU127" s="119"/>
      <c r="CRV127" s="119"/>
      <c r="CRW127" s="119"/>
      <c r="CRX127" s="119"/>
      <c r="CRY127" s="119"/>
      <c r="CRZ127" s="119"/>
      <c r="CSA127" s="119"/>
      <c r="CSB127" s="119"/>
      <c r="CSC127" s="119"/>
      <c r="CSD127" s="119"/>
      <c r="CSE127" s="119"/>
      <c r="CSF127" s="119"/>
      <c r="CSG127" s="119"/>
      <c r="CSH127" s="119"/>
      <c r="CSI127" s="119"/>
      <c r="CSJ127" s="119"/>
      <c r="CSK127" s="119"/>
      <c r="CSL127" s="119"/>
      <c r="CSM127" s="119"/>
      <c r="CSN127" s="119"/>
      <c r="CSO127" s="119"/>
      <c r="CSP127" s="119"/>
      <c r="CSQ127" s="119"/>
      <c r="CSR127" s="119"/>
      <c r="CSS127" s="119"/>
      <c r="CST127" s="119"/>
      <c r="CSU127" s="119"/>
      <c r="CSV127" s="119"/>
      <c r="CSW127" s="119"/>
      <c r="CSX127" s="119"/>
      <c r="CSY127" s="119"/>
      <c r="CSZ127" s="119"/>
      <c r="CTA127" s="119"/>
      <c r="CTB127" s="119"/>
      <c r="CTC127" s="119"/>
      <c r="CTD127" s="119"/>
      <c r="CTE127" s="119"/>
      <c r="CTF127" s="119"/>
      <c r="CTG127" s="119"/>
      <c r="CTH127" s="119"/>
      <c r="CTI127" s="119"/>
      <c r="CTJ127" s="119"/>
      <c r="CTK127" s="119"/>
      <c r="CTL127" s="119"/>
      <c r="CTM127" s="119"/>
      <c r="CTN127" s="119"/>
      <c r="CTO127" s="119"/>
      <c r="CTP127" s="119"/>
      <c r="CTQ127" s="119"/>
      <c r="CTR127" s="119"/>
      <c r="CTS127" s="119"/>
      <c r="CTT127" s="119"/>
      <c r="CTU127" s="119"/>
      <c r="CTV127" s="119"/>
      <c r="CTW127" s="119"/>
      <c r="CTX127" s="119"/>
      <c r="CTY127" s="119"/>
      <c r="CTZ127" s="119"/>
      <c r="CUA127" s="119"/>
      <c r="CUB127" s="119"/>
      <c r="CUC127" s="119"/>
      <c r="CUD127" s="119"/>
      <c r="CUE127" s="119"/>
      <c r="CUF127" s="119"/>
      <c r="CUG127" s="119"/>
      <c r="CUH127" s="119"/>
      <c r="CUI127" s="119"/>
      <c r="CUJ127" s="119"/>
      <c r="CUK127" s="119"/>
      <c r="CUL127" s="119"/>
      <c r="CUM127" s="119"/>
      <c r="CUN127" s="119"/>
      <c r="CUO127" s="119"/>
      <c r="CUP127" s="119"/>
      <c r="CUQ127" s="119"/>
      <c r="CUR127" s="119"/>
      <c r="CUS127" s="119"/>
      <c r="CUT127" s="119"/>
      <c r="CUU127" s="119"/>
      <c r="CUV127" s="119"/>
      <c r="CUW127" s="119"/>
      <c r="CUX127" s="119"/>
      <c r="CUY127" s="119"/>
      <c r="CUZ127" s="119"/>
      <c r="CVA127" s="119"/>
      <c r="CVB127" s="119"/>
      <c r="CVC127" s="119"/>
      <c r="CVD127" s="119"/>
      <c r="CVE127" s="119"/>
      <c r="CVF127" s="119"/>
      <c r="CVG127" s="119"/>
      <c r="CVH127" s="119"/>
      <c r="CVI127" s="119"/>
      <c r="CVJ127" s="119"/>
      <c r="CVK127" s="119"/>
      <c r="CVL127" s="119"/>
      <c r="CVM127" s="119"/>
      <c r="CVN127" s="119"/>
      <c r="CVO127" s="119"/>
      <c r="CVP127" s="119"/>
      <c r="CVQ127" s="119"/>
      <c r="CVR127" s="119"/>
      <c r="CVS127" s="119"/>
      <c r="CVT127" s="119"/>
      <c r="CVU127" s="119"/>
      <c r="CVV127" s="119"/>
      <c r="CVW127" s="119"/>
      <c r="CVX127" s="119"/>
      <c r="CVY127" s="119"/>
      <c r="CVZ127" s="119"/>
      <c r="CWA127" s="119"/>
      <c r="CWB127" s="119"/>
      <c r="CWC127" s="119"/>
      <c r="CWD127" s="119"/>
      <c r="CWE127" s="119"/>
      <c r="CWF127" s="119"/>
      <c r="CWG127" s="119"/>
      <c r="CWH127" s="119"/>
      <c r="CWI127" s="119"/>
      <c r="CWJ127" s="119"/>
      <c r="CWK127" s="119"/>
      <c r="CWL127" s="119"/>
      <c r="CWM127" s="119"/>
      <c r="CWN127" s="119"/>
      <c r="CWO127" s="119"/>
      <c r="CWP127" s="119"/>
      <c r="CWQ127" s="119"/>
      <c r="CWR127" s="119"/>
      <c r="CWS127" s="119"/>
      <c r="CWT127" s="119"/>
      <c r="CWU127" s="119"/>
      <c r="CWV127" s="119"/>
      <c r="CWW127" s="119"/>
      <c r="CWX127" s="119"/>
      <c r="CWY127" s="119"/>
      <c r="CWZ127" s="119"/>
      <c r="CXA127" s="119"/>
      <c r="CXB127" s="119"/>
      <c r="CXC127" s="119"/>
      <c r="CXD127" s="119"/>
      <c r="CXE127" s="119"/>
      <c r="CXF127" s="119"/>
      <c r="CXG127" s="119"/>
      <c r="CXH127" s="119"/>
      <c r="CXI127" s="119"/>
      <c r="CXJ127" s="119"/>
      <c r="CXK127" s="119"/>
      <c r="CXL127" s="119"/>
      <c r="CXM127" s="119"/>
      <c r="CXN127" s="119"/>
      <c r="CXO127" s="119"/>
      <c r="CXP127" s="119"/>
      <c r="CXQ127" s="119"/>
      <c r="CXR127" s="119"/>
      <c r="CXS127" s="119"/>
      <c r="CXT127" s="119"/>
      <c r="CXU127" s="119"/>
      <c r="CXV127" s="119"/>
      <c r="CXW127" s="119"/>
      <c r="CXX127" s="119"/>
      <c r="CXY127" s="119"/>
      <c r="CXZ127" s="119"/>
      <c r="CYA127" s="119"/>
      <c r="CYB127" s="119"/>
      <c r="CYC127" s="119"/>
      <c r="CYD127" s="119"/>
      <c r="CYE127" s="119"/>
      <c r="CYF127" s="119"/>
      <c r="CYG127" s="119"/>
      <c r="CYH127" s="119"/>
      <c r="CYI127" s="119"/>
      <c r="CYJ127" s="119"/>
      <c r="CYK127" s="119"/>
      <c r="CYL127" s="119"/>
      <c r="CYM127" s="119"/>
      <c r="CYN127" s="119"/>
      <c r="CYO127" s="119"/>
      <c r="CYP127" s="119"/>
      <c r="CYQ127" s="119"/>
      <c r="CYR127" s="119"/>
      <c r="CYS127" s="119"/>
      <c r="CYT127" s="119"/>
      <c r="CYU127" s="119"/>
      <c r="CYV127" s="119"/>
      <c r="CYW127" s="119"/>
      <c r="CYX127" s="119"/>
      <c r="CYY127" s="119"/>
      <c r="CYZ127" s="119"/>
      <c r="CZA127" s="119"/>
      <c r="CZB127" s="119"/>
      <c r="CZC127" s="119"/>
      <c r="CZD127" s="119"/>
      <c r="CZE127" s="119"/>
      <c r="CZF127" s="119"/>
      <c r="CZG127" s="119"/>
      <c r="CZH127" s="119"/>
      <c r="CZI127" s="119"/>
      <c r="CZJ127" s="119"/>
      <c r="CZK127" s="119"/>
      <c r="CZL127" s="119"/>
      <c r="CZM127" s="119"/>
      <c r="CZN127" s="119"/>
      <c r="CZO127" s="119"/>
      <c r="CZP127" s="119"/>
      <c r="CZQ127" s="119"/>
      <c r="CZR127" s="119"/>
      <c r="CZS127" s="119"/>
      <c r="CZT127" s="119"/>
      <c r="CZU127" s="119"/>
      <c r="CZV127" s="119"/>
      <c r="CZW127" s="119"/>
      <c r="CZX127" s="119"/>
      <c r="CZY127" s="119"/>
      <c r="CZZ127" s="119"/>
      <c r="DAA127" s="119"/>
      <c r="DAB127" s="119"/>
      <c r="DAC127" s="119"/>
      <c r="DAD127" s="119"/>
      <c r="DAE127" s="119"/>
      <c r="DAF127" s="119"/>
      <c r="DAG127" s="119"/>
      <c r="DAH127" s="119"/>
      <c r="DAI127" s="119"/>
      <c r="DAJ127" s="119"/>
      <c r="DAK127" s="119"/>
      <c r="DAL127" s="119"/>
      <c r="DAM127" s="119"/>
      <c r="DAN127" s="119"/>
      <c r="DAO127" s="119"/>
      <c r="DAP127" s="119"/>
      <c r="DAQ127" s="119"/>
      <c r="DAR127" s="119"/>
      <c r="DAS127" s="119"/>
      <c r="DAT127" s="119"/>
      <c r="DAU127" s="119"/>
      <c r="DAV127" s="119"/>
      <c r="DAW127" s="119"/>
      <c r="DAX127" s="119"/>
      <c r="DAY127" s="119"/>
      <c r="DAZ127" s="119"/>
      <c r="DBA127" s="119"/>
      <c r="DBB127" s="119"/>
      <c r="DBC127" s="119"/>
      <c r="DBD127" s="119"/>
      <c r="DBE127" s="119"/>
      <c r="DBF127" s="119"/>
      <c r="DBG127" s="119"/>
      <c r="DBH127" s="119"/>
      <c r="DBI127" s="119"/>
      <c r="DBJ127" s="119"/>
      <c r="DBK127" s="119"/>
      <c r="DBL127" s="119"/>
      <c r="DBM127" s="119"/>
      <c r="DBN127" s="119"/>
      <c r="DBO127" s="119"/>
      <c r="DBP127" s="119"/>
      <c r="DBQ127" s="119"/>
      <c r="DBR127" s="119"/>
      <c r="DBS127" s="119"/>
      <c r="DBT127" s="119"/>
      <c r="DBU127" s="119"/>
      <c r="DBV127" s="119"/>
      <c r="DBW127" s="119"/>
      <c r="DBX127" s="119"/>
      <c r="DBY127" s="119"/>
      <c r="DBZ127" s="119"/>
      <c r="DCA127" s="119"/>
      <c r="DCB127" s="119"/>
      <c r="DCC127" s="119"/>
      <c r="DCD127" s="119"/>
      <c r="DCE127" s="119"/>
      <c r="DCF127" s="119"/>
      <c r="DCG127" s="119"/>
      <c r="DCH127" s="119"/>
      <c r="DCI127" s="119"/>
      <c r="DCJ127" s="119"/>
      <c r="DCK127" s="119"/>
      <c r="DCL127" s="119"/>
      <c r="DCM127" s="119"/>
      <c r="DCN127" s="119"/>
      <c r="DCO127" s="119"/>
      <c r="DCP127" s="119"/>
      <c r="DCQ127" s="119"/>
      <c r="DCR127" s="119"/>
      <c r="DCS127" s="119"/>
      <c r="DCT127" s="119"/>
      <c r="DCU127" s="119"/>
      <c r="DCV127" s="119"/>
      <c r="DCW127" s="119"/>
      <c r="DCX127" s="119"/>
      <c r="DCY127" s="119"/>
      <c r="DCZ127" s="119"/>
      <c r="DDA127" s="119"/>
      <c r="DDB127" s="119"/>
      <c r="DDC127" s="119"/>
      <c r="DDD127" s="119"/>
      <c r="DDE127" s="119"/>
      <c r="DDF127" s="119"/>
      <c r="DDG127" s="119"/>
      <c r="DDH127" s="119"/>
      <c r="DDI127" s="119"/>
      <c r="DDJ127" s="119"/>
      <c r="DDK127" s="119"/>
      <c r="DDL127" s="119"/>
      <c r="DDM127" s="119"/>
      <c r="DDN127" s="119"/>
      <c r="DDO127" s="119"/>
      <c r="DDP127" s="119"/>
      <c r="DDQ127" s="119"/>
      <c r="DDR127" s="119"/>
      <c r="DDS127" s="119"/>
      <c r="DDT127" s="119"/>
      <c r="DDU127" s="119"/>
      <c r="DDV127" s="119"/>
      <c r="DDW127" s="119"/>
      <c r="DDX127" s="119"/>
      <c r="DDY127" s="119"/>
      <c r="DDZ127" s="119"/>
      <c r="DEA127" s="119"/>
      <c r="DEB127" s="119"/>
      <c r="DEC127" s="119"/>
      <c r="DED127" s="119"/>
      <c r="DEE127" s="119"/>
      <c r="DEF127" s="119"/>
      <c r="DEG127" s="119"/>
      <c r="DEH127" s="119"/>
      <c r="DEI127" s="119"/>
      <c r="DEJ127" s="119"/>
      <c r="DEK127" s="119"/>
      <c r="DEL127" s="119"/>
      <c r="DEM127" s="119"/>
      <c r="DEN127" s="119"/>
      <c r="DEO127" s="119"/>
      <c r="DEP127" s="119"/>
      <c r="DEQ127" s="119"/>
      <c r="DER127" s="119"/>
      <c r="DES127" s="119"/>
      <c r="DET127" s="119"/>
      <c r="DEU127" s="119"/>
      <c r="DEV127" s="119"/>
      <c r="DEW127" s="119"/>
      <c r="DEX127" s="119"/>
      <c r="DEY127" s="119"/>
      <c r="DEZ127" s="119"/>
      <c r="DFA127" s="119"/>
      <c r="DFB127" s="119"/>
      <c r="DFC127" s="119"/>
      <c r="DFD127" s="119"/>
      <c r="DFE127" s="119"/>
      <c r="DFF127" s="119"/>
      <c r="DFG127" s="119"/>
      <c r="DFH127" s="119"/>
      <c r="DFI127" s="119"/>
      <c r="DFJ127" s="119"/>
      <c r="DFK127" s="119"/>
      <c r="DFL127" s="119"/>
      <c r="DFM127" s="119"/>
      <c r="DFN127" s="119"/>
      <c r="DFO127" s="119"/>
      <c r="DFP127" s="119"/>
      <c r="DFQ127" s="119"/>
      <c r="DFR127" s="119"/>
      <c r="DFS127" s="119"/>
      <c r="DFT127" s="119"/>
      <c r="DFU127" s="119"/>
      <c r="DFV127" s="119"/>
      <c r="DFW127" s="119"/>
      <c r="DFX127" s="119"/>
      <c r="DFY127" s="119"/>
      <c r="DFZ127" s="119"/>
      <c r="DGA127" s="119"/>
      <c r="DGB127" s="119"/>
      <c r="DGC127" s="119"/>
      <c r="DGD127" s="119"/>
      <c r="DGE127" s="119"/>
      <c r="DGF127" s="119"/>
      <c r="DGG127" s="119"/>
      <c r="DGH127" s="119"/>
      <c r="DGI127" s="119"/>
      <c r="DGJ127" s="119"/>
      <c r="DGK127" s="119"/>
      <c r="DGL127" s="119"/>
      <c r="DGM127" s="119"/>
      <c r="DGN127" s="119"/>
      <c r="DGO127" s="119"/>
      <c r="DGP127" s="119"/>
      <c r="DGQ127" s="119"/>
      <c r="DGR127" s="119"/>
      <c r="DGS127" s="119"/>
      <c r="DGT127" s="119"/>
      <c r="DGU127" s="119"/>
      <c r="DGV127" s="119"/>
      <c r="DGW127" s="119"/>
      <c r="DGX127" s="119"/>
      <c r="DGY127" s="119"/>
      <c r="DGZ127" s="119"/>
      <c r="DHA127" s="119"/>
      <c r="DHB127" s="119"/>
      <c r="DHC127" s="119"/>
      <c r="DHD127" s="119"/>
      <c r="DHE127" s="119"/>
      <c r="DHF127" s="119"/>
      <c r="DHG127" s="119"/>
      <c r="DHH127" s="119"/>
      <c r="DHI127" s="119"/>
      <c r="DHJ127" s="119"/>
      <c r="DHK127" s="119"/>
      <c r="DHL127" s="119"/>
      <c r="DHM127" s="119"/>
      <c r="DHN127" s="119"/>
      <c r="DHO127" s="119"/>
      <c r="DHP127" s="119"/>
      <c r="DHQ127" s="119"/>
      <c r="DHR127" s="119"/>
      <c r="DHS127" s="119"/>
      <c r="DHT127" s="119"/>
      <c r="DHU127" s="119"/>
      <c r="DHV127" s="119"/>
      <c r="DHW127" s="119"/>
      <c r="DHX127" s="119"/>
      <c r="DHY127" s="119"/>
      <c r="DHZ127" s="119"/>
      <c r="DIA127" s="119"/>
      <c r="DIB127" s="119"/>
      <c r="DIC127" s="119"/>
      <c r="DID127" s="119"/>
      <c r="DIE127" s="119"/>
      <c r="DIF127" s="119"/>
      <c r="DIG127" s="119"/>
      <c r="DIH127" s="119"/>
      <c r="DII127" s="119"/>
      <c r="DIJ127" s="119"/>
      <c r="DIK127" s="119"/>
      <c r="DIL127" s="119"/>
      <c r="DIM127" s="119"/>
      <c r="DIN127" s="119"/>
      <c r="DIO127" s="119"/>
      <c r="DIP127" s="119"/>
      <c r="DIQ127" s="119"/>
      <c r="DIR127" s="119"/>
      <c r="DIS127" s="119"/>
      <c r="DIT127" s="119"/>
      <c r="DIU127" s="119"/>
      <c r="DIV127" s="119"/>
      <c r="DIW127" s="119"/>
      <c r="DIX127" s="119"/>
      <c r="DIY127" s="119"/>
      <c r="DIZ127" s="119"/>
      <c r="DJA127" s="119"/>
      <c r="DJB127" s="119"/>
      <c r="DJC127" s="119"/>
      <c r="DJD127" s="119"/>
      <c r="DJE127" s="119"/>
      <c r="DJF127" s="119"/>
      <c r="DJG127" s="119"/>
      <c r="DJH127" s="119"/>
      <c r="DJI127" s="119"/>
      <c r="DJJ127" s="119"/>
      <c r="DJK127" s="119"/>
      <c r="DJL127" s="119"/>
      <c r="DJM127" s="119"/>
      <c r="DJN127" s="119"/>
      <c r="DJO127" s="119"/>
      <c r="DJP127" s="119"/>
      <c r="DJQ127" s="119"/>
      <c r="DJR127" s="119"/>
      <c r="DJS127" s="119"/>
      <c r="DJT127" s="119"/>
      <c r="DJU127" s="119"/>
      <c r="DJV127" s="119"/>
      <c r="DJW127" s="119"/>
      <c r="DJX127" s="119"/>
      <c r="DJY127" s="119"/>
      <c r="DJZ127" s="119"/>
      <c r="DKA127" s="119"/>
      <c r="DKB127" s="119"/>
      <c r="DKC127" s="119"/>
      <c r="DKD127" s="119"/>
      <c r="DKE127" s="119"/>
      <c r="DKF127" s="119"/>
      <c r="DKG127" s="119"/>
      <c r="DKH127" s="119"/>
      <c r="DKI127" s="119"/>
      <c r="DKJ127" s="119"/>
      <c r="DKK127" s="119"/>
      <c r="DKL127" s="119"/>
      <c r="DKM127" s="119"/>
      <c r="DKN127" s="119"/>
      <c r="DKO127" s="119"/>
      <c r="DKP127" s="119"/>
      <c r="DKQ127" s="119"/>
      <c r="DKR127" s="119"/>
      <c r="DKS127" s="119"/>
      <c r="DKT127" s="119"/>
      <c r="DKU127" s="119"/>
      <c r="DKV127" s="119"/>
      <c r="DKW127" s="119"/>
      <c r="DKX127" s="119"/>
      <c r="DKY127" s="119"/>
      <c r="DKZ127" s="119"/>
      <c r="DLA127" s="119"/>
      <c r="DLB127" s="119"/>
      <c r="DLC127" s="119"/>
      <c r="DLD127" s="119"/>
      <c r="DLE127" s="119"/>
      <c r="DLF127" s="119"/>
      <c r="DLG127" s="119"/>
      <c r="DLH127" s="119"/>
      <c r="DLI127" s="119"/>
      <c r="DLJ127" s="119"/>
      <c r="DLK127" s="119"/>
      <c r="DLL127" s="119"/>
      <c r="DLM127" s="119"/>
      <c r="DLN127" s="119"/>
      <c r="DLO127" s="119"/>
      <c r="DLP127" s="119"/>
      <c r="DLQ127" s="119"/>
      <c r="DLR127" s="119"/>
      <c r="DLS127" s="119"/>
      <c r="DLT127" s="119"/>
      <c r="DLU127" s="119"/>
      <c r="DLV127" s="119"/>
      <c r="DLW127" s="119"/>
      <c r="DLX127" s="119"/>
      <c r="DLY127" s="119"/>
      <c r="DLZ127" s="119"/>
      <c r="DMA127" s="119"/>
      <c r="DMB127" s="119"/>
      <c r="DMC127" s="119"/>
      <c r="DMD127" s="119"/>
      <c r="DME127" s="119"/>
      <c r="DMF127" s="119"/>
      <c r="DMG127" s="119"/>
      <c r="DMH127" s="119"/>
      <c r="DMI127" s="119"/>
      <c r="DMJ127" s="119"/>
      <c r="DMK127" s="119"/>
      <c r="DML127" s="119"/>
      <c r="DMM127" s="119"/>
      <c r="DMN127" s="119"/>
      <c r="DMO127" s="119"/>
      <c r="DMP127" s="119"/>
      <c r="DMQ127" s="119"/>
      <c r="DMR127" s="119"/>
      <c r="DMS127" s="119"/>
      <c r="DMT127" s="119"/>
      <c r="DMU127" s="119"/>
      <c r="DMV127" s="119"/>
      <c r="DMW127" s="119"/>
      <c r="DMX127" s="119"/>
      <c r="DMY127" s="119"/>
      <c r="DMZ127" s="119"/>
      <c r="DNA127" s="119"/>
      <c r="DNB127" s="119"/>
      <c r="DNC127" s="119"/>
      <c r="DND127" s="119"/>
      <c r="DNE127" s="119"/>
      <c r="DNF127" s="119"/>
      <c r="DNG127" s="119"/>
      <c r="DNH127" s="119"/>
      <c r="DNI127" s="119"/>
      <c r="DNJ127" s="119"/>
      <c r="DNK127" s="119"/>
      <c r="DNL127" s="119"/>
      <c r="DNM127" s="119"/>
      <c r="DNN127" s="119"/>
      <c r="DNO127" s="119"/>
      <c r="DNP127" s="119"/>
      <c r="DNQ127" s="119"/>
      <c r="DNR127" s="119"/>
      <c r="DNS127" s="119"/>
      <c r="DNT127" s="119"/>
      <c r="DNU127" s="119"/>
      <c r="DNV127" s="119"/>
      <c r="DNW127" s="119"/>
      <c r="DNX127" s="119"/>
      <c r="DNY127" s="119"/>
      <c r="DNZ127" s="119"/>
      <c r="DOA127" s="119"/>
      <c r="DOB127" s="119"/>
      <c r="DOC127" s="119"/>
      <c r="DOD127" s="119"/>
      <c r="DOE127" s="119"/>
      <c r="DOF127" s="119"/>
      <c r="DOG127" s="119"/>
      <c r="DOH127" s="119"/>
      <c r="DOI127" s="119"/>
      <c r="DOJ127" s="119"/>
      <c r="DOK127" s="119"/>
      <c r="DOL127" s="119"/>
      <c r="DOM127" s="119"/>
      <c r="DON127" s="119"/>
      <c r="DOO127" s="119"/>
      <c r="DOP127" s="119"/>
      <c r="DOQ127" s="119"/>
      <c r="DOR127" s="119"/>
      <c r="DOS127" s="119"/>
      <c r="DOT127" s="119"/>
      <c r="DOU127" s="119"/>
      <c r="DOV127" s="119"/>
      <c r="DOW127" s="119"/>
      <c r="DOX127" s="119"/>
      <c r="DOY127" s="119"/>
      <c r="DOZ127" s="119"/>
      <c r="DPA127" s="119"/>
      <c r="DPB127" s="119"/>
      <c r="DPC127" s="119"/>
      <c r="DPD127" s="119"/>
      <c r="DPE127" s="119"/>
      <c r="DPF127" s="119"/>
      <c r="DPG127" s="119"/>
      <c r="DPH127" s="119"/>
      <c r="DPI127" s="119"/>
      <c r="DPJ127" s="119"/>
      <c r="DPK127" s="119"/>
      <c r="DPL127" s="119"/>
      <c r="DPM127" s="119"/>
      <c r="DPN127" s="119"/>
      <c r="DPO127" s="119"/>
      <c r="DPP127" s="119"/>
      <c r="DPQ127" s="119"/>
      <c r="DPR127" s="119"/>
      <c r="DPS127" s="119"/>
      <c r="DPT127" s="119"/>
      <c r="DPU127" s="119"/>
      <c r="DPV127" s="119"/>
      <c r="DPW127" s="119"/>
      <c r="DPX127" s="119"/>
      <c r="DPY127" s="119"/>
      <c r="DPZ127" s="119"/>
      <c r="DQA127" s="119"/>
      <c r="DQB127" s="119"/>
      <c r="DQC127" s="119"/>
      <c r="DQD127" s="119"/>
      <c r="DQE127" s="119"/>
      <c r="DQF127" s="119"/>
      <c r="DQG127" s="119"/>
      <c r="DQH127" s="119"/>
      <c r="DQI127" s="119"/>
      <c r="DQJ127" s="119"/>
      <c r="DQK127" s="119"/>
      <c r="DQL127" s="119"/>
      <c r="DQM127" s="119"/>
      <c r="DQN127" s="119"/>
      <c r="DQO127" s="119"/>
      <c r="DQP127" s="119"/>
      <c r="DQQ127" s="119"/>
      <c r="DQR127" s="119"/>
      <c r="DQS127" s="119"/>
      <c r="DQT127" s="119"/>
      <c r="DQU127" s="119"/>
      <c r="DQV127" s="119"/>
      <c r="DQW127" s="119"/>
      <c r="DQX127" s="119"/>
      <c r="DQY127" s="119"/>
      <c r="DQZ127" s="119"/>
      <c r="DRA127" s="119"/>
      <c r="DRB127" s="119"/>
      <c r="DRC127" s="119"/>
      <c r="DRD127" s="119"/>
      <c r="DRE127" s="119"/>
      <c r="DRF127" s="119"/>
      <c r="DRG127" s="119"/>
      <c r="DRH127" s="119"/>
      <c r="DRI127" s="119"/>
      <c r="DRJ127" s="119"/>
      <c r="DRK127" s="119"/>
      <c r="DRL127" s="119"/>
      <c r="DRM127" s="119"/>
      <c r="DRN127" s="119"/>
      <c r="DRO127" s="119"/>
      <c r="DRP127" s="119"/>
      <c r="DRQ127" s="119"/>
      <c r="DRR127" s="119"/>
      <c r="DRS127" s="119"/>
      <c r="DRT127" s="119"/>
      <c r="DRU127" s="119"/>
      <c r="DRV127" s="119"/>
      <c r="DRW127" s="119"/>
      <c r="DRX127" s="119"/>
      <c r="DRY127" s="119"/>
      <c r="DRZ127" s="119"/>
      <c r="DSA127" s="119"/>
      <c r="DSB127" s="119"/>
      <c r="DSC127" s="119"/>
      <c r="DSD127" s="119"/>
      <c r="DSE127" s="119"/>
      <c r="DSF127" s="119"/>
      <c r="DSG127" s="119"/>
      <c r="DSH127" s="119"/>
      <c r="DSI127" s="119"/>
      <c r="DSJ127" s="119"/>
      <c r="DSK127" s="119"/>
      <c r="DSL127" s="119"/>
      <c r="DSM127" s="119"/>
      <c r="DSN127" s="119"/>
      <c r="DSO127" s="119"/>
      <c r="DSP127" s="119"/>
      <c r="DSQ127" s="119"/>
      <c r="DSR127" s="119"/>
      <c r="DSS127" s="119"/>
      <c r="DST127" s="119"/>
      <c r="DSU127" s="119"/>
      <c r="DSV127" s="119"/>
      <c r="DSW127" s="119"/>
      <c r="DSX127" s="119"/>
      <c r="DSY127" s="119"/>
      <c r="DSZ127" s="119"/>
      <c r="DTA127" s="119"/>
      <c r="DTB127" s="119"/>
      <c r="DTC127" s="119"/>
      <c r="DTD127" s="119"/>
      <c r="DTE127" s="119"/>
      <c r="DTF127" s="119"/>
      <c r="DTG127" s="119"/>
      <c r="DTH127" s="119"/>
      <c r="DTI127" s="119"/>
      <c r="DTJ127" s="119"/>
      <c r="DTK127" s="119"/>
      <c r="DTL127" s="119"/>
      <c r="DTM127" s="119"/>
      <c r="DTN127" s="119"/>
      <c r="DTO127" s="119"/>
      <c r="DTP127" s="119"/>
      <c r="DTQ127" s="119"/>
      <c r="DTR127" s="119"/>
      <c r="DTS127" s="119"/>
      <c r="DTT127" s="119"/>
      <c r="DTU127" s="119"/>
      <c r="DTV127" s="119"/>
      <c r="DTW127" s="119"/>
      <c r="DTX127" s="119"/>
      <c r="DTY127" s="119"/>
      <c r="DTZ127" s="119"/>
      <c r="DUA127" s="119"/>
      <c r="DUB127" s="119"/>
      <c r="DUC127" s="119"/>
      <c r="DUD127" s="119"/>
      <c r="DUE127" s="119"/>
      <c r="DUF127" s="119"/>
      <c r="DUG127" s="119"/>
      <c r="DUH127" s="119"/>
      <c r="DUI127" s="119"/>
      <c r="DUJ127" s="119"/>
      <c r="DUK127" s="119"/>
      <c r="DUL127" s="119"/>
      <c r="DUM127" s="119"/>
      <c r="DUN127" s="119"/>
      <c r="DUO127" s="119"/>
      <c r="DUP127" s="119"/>
      <c r="DUQ127" s="119"/>
      <c r="DUR127" s="119"/>
      <c r="DUS127" s="119"/>
      <c r="DUT127" s="119"/>
      <c r="DUU127" s="119"/>
      <c r="DUV127" s="119"/>
      <c r="DUW127" s="119"/>
      <c r="DUX127" s="119"/>
      <c r="DUY127" s="119"/>
      <c r="DUZ127" s="119"/>
      <c r="DVA127" s="119"/>
      <c r="DVB127" s="119"/>
      <c r="DVC127" s="119"/>
      <c r="DVD127" s="119"/>
      <c r="DVE127" s="119"/>
      <c r="DVF127" s="119"/>
      <c r="DVG127" s="119"/>
      <c r="DVH127" s="119"/>
      <c r="DVI127" s="119"/>
      <c r="DVJ127" s="119"/>
      <c r="DVK127" s="119"/>
      <c r="DVL127" s="119"/>
      <c r="DVM127" s="119"/>
      <c r="DVN127" s="119"/>
      <c r="DVO127" s="119"/>
      <c r="DVP127" s="119"/>
      <c r="DVQ127" s="119"/>
      <c r="DVR127" s="119"/>
      <c r="DVS127" s="119"/>
      <c r="DVT127" s="119"/>
      <c r="DVU127" s="119"/>
      <c r="DVV127" s="119"/>
      <c r="DVW127" s="119"/>
      <c r="DVX127" s="119"/>
      <c r="DVY127" s="119"/>
      <c r="DVZ127" s="119"/>
      <c r="DWA127" s="119"/>
      <c r="DWB127" s="119"/>
      <c r="DWC127" s="119"/>
      <c r="DWD127" s="119"/>
      <c r="DWE127" s="119"/>
      <c r="DWF127" s="119"/>
      <c r="DWG127" s="119"/>
      <c r="DWH127" s="119"/>
      <c r="DWI127" s="119"/>
      <c r="DWJ127" s="119"/>
      <c r="DWK127" s="119"/>
      <c r="DWL127" s="119"/>
      <c r="DWM127" s="119"/>
      <c r="DWN127" s="119"/>
      <c r="DWO127" s="119"/>
      <c r="DWP127" s="119"/>
      <c r="DWQ127" s="119"/>
      <c r="DWR127" s="119"/>
      <c r="DWS127" s="119"/>
      <c r="DWT127" s="119"/>
      <c r="DWU127" s="119"/>
      <c r="DWV127" s="119"/>
      <c r="DWW127" s="119"/>
      <c r="DWX127" s="119"/>
      <c r="DWY127" s="119"/>
      <c r="DWZ127" s="119"/>
      <c r="DXA127" s="119"/>
      <c r="DXB127" s="119"/>
      <c r="DXC127" s="119"/>
      <c r="DXD127" s="119"/>
      <c r="DXE127" s="119"/>
      <c r="DXF127" s="119"/>
      <c r="DXG127" s="119"/>
      <c r="DXH127" s="119"/>
      <c r="DXI127" s="119"/>
      <c r="DXJ127" s="119"/>
      <c r="DXK127" s="119"/>
      <c r="DXL127" s="119"/>
      <c r="DXM127" s="119"/>
      <c r="DXN127" s="119"/>
      <c r="DXO127" s="119"/>
      <c r="DXP127" s="119"/>
      <c r="DXQ127" s="119"/>
      <c r="DXR127" s="119"/>
      <c r="DXS127" s="119"/>
      <c r="DXT127" s="119"/>
      <c r="DXU127" s="119"/>
      <c r="DXV127" s="119"/>
      <c r="DXW127" s="119"/>
      <c r="DXX127" s="119"/>
      <c r="DXY127" s="119"/>
      <c r="DXZ127" s="119"/>
      <c r="DYA127" s="119"/>
      <c r="DYB127" s="119"/>
      <c r="DYC127" s="119"/>
      <c r="DYD127" s="119"/>
      <c r="DYE127" s="119"/>
      <c r="DYF127" s="119"/>
      <c r="DYG127" s="119"/>
      <c r="DYH127" s="119"/>
      <c r="DYI127" s="119"/>
      <c r="DYJ127" s="119"/>
      <c r="DYK127" s="119"/>
      <c r="DYL127" s="119"/>
      <c r="DYM127" s="119"/>
      <c r="DYN127" s="119"/>
      <c r="DYO127" s="119"/>
      <c r="DYP127" s="119"/>
      <c r="DYQ127" s="119"/>
      <c r="DYR127" s="119"/>
      <c r="DYS127" s="119"/>
      <c r="DYT127" s="119"/>
      <c r="DYU127" s="119"/>
      <c r="DYV127" s="119"/>
      <c r="DYW127" s="119"/>
      <c r="DYX127" s="119"/>
      <c r="DYY127" s="119"/>
      <c r="DYZ127" s="119"/>
      <c r="DZA127" s="119"/>
      <c r="DZB127" s="119"/>
      <c r="DZC127" s="119"/>
      <c r="DZD127" s="119"/>
      <c r="DZE127" s="119"/>
      <c r="DZF127" s="119"/>
      <c r="DZG127" s="119"/>
      <c r="DZH127" s="119"/>
      <c r="DZI127" s="119"/>
      <c r="DZJ127" s="119"/>
      <c r="DZK127" s="119"/>
      <c r="DZL127" s="119"/>
      <c r="DZM127" s="119"/>
      <c r="DZN127" s="119"/>
      <c r="DZO127" s="119"/>
      <c r="DZP127" s="119"/>
      <c r="DZQ127" s="119"/>
      <c r="DZR127" s="119"/>
      <c r="DZS127" s="119"/>
      <c r="DZT127" s="119"/>
      <c r="DZU127" s="119"/>
      <c r="DZV127" s="119"/>
      <c r="DZW127" s="119"/>
      <c r="DZX127" s="119"/>
      <c r="DZY127" s="119"/>
      <c r="DZZ127" s="119"/>
      <c r="EAA127" s="119"/>
      <c r="EAB127" s="119"/>
      <c r="EAC127" s="119"/>
      <c r="EAD127" s="119"/>
      <c r="EAE127" s="119"/>
      <c r="EAF127" s="119"/>
      <c r="EAG127" s="119"/>
      <c r="EAH127" s="119"/>
      <c r="EAI127" s="119"/>
      <c r="EAJ127" s="119"/>
      <c r="EAK127" s="119"/>
      <c r="EAL127" s="119"/>
      <c r="EAM127" s="119"/>
      <c r="EAN127" s="119"/>
      <c r="EAO127" s="119"/>
      <c r="EAP127" s="119"/>
      <c r="EAQ127" s="119"/>
      <c r="EAR127" s="119"/>
      <c r="EAS127" s="119"/>
      <c r="EAT127" s="119"/>
      <c r="EAU127" s="119"/>
      <c r="EAV127" s="119"/>
      <c r="EAW127" s="119"/>
      <c r="EAX127" s="119"/>
      <c r="EAY127" s="119"/>
      <c r="EAZ127" s="119"/>
      <c r="EBA127" s="119"/>
      <c r="EBB127" s="119"/>
      <c r="EBC127" s="119"/>
      <c r="EBD127" s="119"/>
      <c r="EBE127" s="119"/>
      <c r="EBF127" s="119"/>
      <c r="EBG127" s="119"/>
      <c r="EBH127" s="119"/>
      <c r="EBI127" s="119"/>
      <c r="EBJ127" s="119"/>
      <c r="EBK127" s="119"/>
      <c r="EBL127" s="119"/>
      <c r="EBM127" s="119"/>
      <c r="EBN127" s="119"/>
      <c r="EBO127" s="119"/>
      <c r="EBP127" s="119"/>
      <c r="EBQ127" s="119"/>
      <c r="EBR127" s="119"/>
      <c r="EBS127" s="119"/>
      <c r="EBT127" s="119"/>
      <c r="EBU127" s="119"/>
      <c r="EBV127" s="119"/>
      <c r="EBW127" s="119"/>
      <c r="EBX127" s="119"/>
      <c r="EBY127" s="119"/>
      <c r="EBZ127" s="119"/>
      <c r="ECA127" s="119"/>
      <c r="ECB127" s="119"/>
      <c r="ECC127" s="119"/>
      <c r="ECD127" s="119"/>
      <c r="ECE127" s="119"/>
      <c r="ECF127" s="119"/>
      <c r="ECG127" s="119"/>
      <c r="ECH127" s="119"/>
      <c r="ECI127" s="119"/>
      <c r="ECJ127" s="119"/>
      <c r="ECK127" s="119"/>
      <c r="ECL127" s="119"/>
      <c r="ECM127" s="119"/>
      <c r="ECN127" s="119"/>
      <c r="ECO127" s="119"/>
      <c r="ECP127" s="119"/>
      <c r="ECQ127" s="119"/>
      <c r="ECR127" s="119"/>
      <c r="ECS127" s="119"/>
      <c r="ECT127" s="119"/>
      <c r="ECU127" s="119"/>
      <c r="ECV127" s="119"/>
      <c r="ECW127" s="119"/>
      <c r="ECX127" s="119"/>
      <c r="ECY127" s="119"/>
      <c r="ECZ127" s="119"/>
      <c r="EDA127" s="119"/>
      <c r="EDB127" s="119"/>
      <c r="EDC127" s="119"/>
      <c r="EDD127" s="119"/>
      <c r="EDE127" s="119"/>
      <c r="EDF127" s="119"/>
      <c r="EDG127" s="119"/>
      <c r="EDH127" s="119"/>
      <c r="EDI127" s="119"/>
      <c r="EDJ127" s="119"/>
      <c r="EDK127" s="119"/>
      <c r="EDL127" s="119"/>
      <c r="EDM127" s="119"/>
      <c r="EDN127" s="119"/>
      <c r="EDO127" s="119"/>
      <c r="EDP127" s="119"/>
      <c r="EDQ127" s="119"/>
      <c r="EDR127" s="119"/>
      <c r="EDS127" s="119"/>
      <c r="EDT127" s="119"/>
      <c r="EDU127" s="119"/>
      <c r="EDV127" s="119"/>
      <c r="EDW127" s="119"/>
      <c r="EDX127" s="119"/>
      <c r="EDY127" s="119"/>
      <c r="EDZ127" s="119"/>
      <c r="EEA127" s="119"/>
      <c r="EEB127" s="119"/>
      <c r="EEC127" s="119"/>
      <c r="EED127" s="119"/>
      <c r="EEE127" s="119"/>
      <c r="EEF127" s="119"/>
      <c r="EEG127" s="119"/>
      <c r="EEH127" s="119"/>
      <c r="EEI127" s="119"/>
      <c r="EEJ127" s="119"/>
      <c r="EEK127" s="119"/>
      <c r="EEL127" s="119"/>
      <c r="EEM127" s="119"/>
      <c r="EEN127" s="119"/>
      <c r="EEO127" s="119"/>
      <c r="EEP127" s="119"/>
      <c r="EEQ127" s="119"/>
      <c r="EER127" s="119"/>
      <c r="EES127" s="119"/>
      <c r="EET127" s="119"/>
      <c r="EEU127" s="119"/>
      <c r="EEV127" s="119"/>
      <c r="EEW127" s="119"/>
      <c r="EEX127" s="119"/>
      <c r="EEY127" s="119"/>
      <c r="EEZ127" s="119"/>
      <c r="EFA127" s="119"/>
      <c r="EFB127" s="119"/>
      <c r="EFC127" s="119"/>
      <c r="EFD127" s="119"/>
      <c r="EFE127" s="119"/>
      <c r="EFF127" s="119"/>
      <c r="EFG127" s="119"/>
      <c r="EFH127" s="119"/>
      <c r="EFI127" s="119"/>
      <c r="EFJ127" s="119"/>
      <c r="EFK127" s="119"/>
      <c r="EFL127" s="119"/>
      <c r="EFM127" s="119"/>
      <c r="EFN127" s="119"/>
      <c r="EFO127" s="119"/>
      <c r="EFP127" s="119"/>
      <c r="EFQ127" s="119"/>
      <c r="EFR127" s="119"/>
      <c r="EFS127" s="119"/>
      <c r="EFT127" s="119"/>
      <c r="EFU127" s="119"/>
      <c r="EFV127" s="119"/>
      <c r="EFW127" s="119"/>
      <c r="EFX127" s="119"/>
      <c r="EFY127" s="119"/>
      <c r="EFZ127" s="119"/>
      <c r="EGA127" s="119"/>
      <c r="EGB127" s="119"/>
      <c r="EGC127" s="119"/>
      <c r="EGD127" s="119"/>
      <c r="EGE127" s="119"/>
      <c r="EGF127" s="119"/>
      <c r="EGG127" s="119"/>
      <c r="EGH127" s="119"/>
      <c r="EGI127" s="119"/>
      <c r="EGJ127" s="119"/>
      <c r="EGK127" s="119"/>
      <c r="EGL127" s="119"/>
      <c r="EGM127" s="119"/>
      <c r="EGN127" s="119"/>
      <c r="EGO127" s="119"/>
      <c r="EGP127" s="119"/>
      <c r="EGQ127" s="119"/>
      <c r="EGR127" s="119"/>
      <c r="EGS127" s="119"/>
      <c r="EGT127" s="119"/>
      <c r="EGU127" s="119"/>
      <c r="EGV127" s="119"/>
      <c r="EGW127" s="119"/>
      <c r="EGX127" s="119"/>
      <c r="EGY127" s="119"/>
      <c r="EGZ127" s="119"/>
      <c r="EHA127" s="119"/>
      <c r="EHB127" s="119"/>
      <c r="EHC127" s="119"/>
      <c r="EHD127" s="119"/>
      <c r="EHE127" s="119"/>
      <c r="EHF127" s="119"/>
      <c r="EHG127" s="119"/>
      <c r="EHH127" s="119"/>
      <c r="EHI127" s="119"/>
      <c r="EHJ127" s="119"/>
      <c r="EHK127" s="119"/>
      <c r="EHL127" s="119"/>
      <c r="EHM127" s="119"/>
      <c r="EHN127" s="119"/>
      <c r="EHO127" s="119"/>
      <c r="EHP127" s="119"/>
      <c r="EHQ127" s="119"/>
      <c r="EHR127" s="119"/>
      <c r="EHS127" s="119"/>
      <c r="EHT127" s="119"/>
      <c r="EHU127" s="119"/>
      <c r="EHV127" s="119"/>
      <c r="EHW127" s="119"/>
      <c r="EHX127" s="119"/>
      <c r="EHY127" s="119"/>
      <c r="EHZ127" s="119"/>
      <c r="EIA127" s="119"/>
      <c r="EIB127" s="119"/>
      <c r="EIC127" s="119"/>
      <c r="EID127" s="119"/>
      <c r="EIE127" s="119"/>
      <c r="EIF127" s="119"/>
      <c r="EIG127" s="119"/>
      <c r="EIH127" s="119"/>
      <c r="EII127" s="119"/>
      <c r="EIJ127" s="119"/>
      <c r="EIK127" s="119"/>
      <c r="EIL127" s="119"/>
      <c r="EIM127" s="119"/>
      <c r="EIN127" s="119"/>
      <c r="EIO127" s="119"/>
      <c r="EIP127" s="119"/>
      <c r="EIQ127" s="119"/>
      <c r="EIR127" s="119"/>
      <c r="EIS127" s="119"/>
      <c r="EIT127" s="119"/>
      <c r="EIU127" s="119"/>
      <c r="EIV127" s="119"/>
      <c r="EIW127" s="119"/>
      <c r="EIX127" s="119"/>
      <c r="EIY127" s="119"/>
      <c r="EIZ127" s="119"/>
      <c r="EJA127" s="119"/>
      <c r="EJB127" s="119"/>
      <c r="EJC127" s="119"/>
      <c r="EJD127" s="119"/>
      <c r="EJE127" s="119"/>
      <c r="EJF127" s="119"/>
      <c r="EJG127" s="119"/>
      <c r="EJH127" s="119"/>
      <c r="EJI127" s="119"/>
      <c r="EJJ127" s="119"/>
      <c r="EJK127" s="119"/>
      <c r="EJL127" s="119"/>
      <c r="EJM127" s="119"/>
      <c r="EJN127" s="119"/>
      <c r="EJO127" s="119"/>
      <c r="EJP127" s="119"/>
      <c r="EJQ127" s="119"/>
      <c r="EJR127" s="119"/>
      <c r="EJS127" s="119"/>
      <c r="EJT127" s="119"/>
      <c r="EJU127" s="119"/>
      <c r="EJV127" s="119"/>
      <c r="EJW127" s="119"/>
      <c r="EJX127" s="119"/>
      <c r="EJY127" s="119"/>
      <c r="EJZ127" s="119"/>
      <c r="EKA127" s="119"/>
      <c r="EKB127" s="119"/>
      <c r="EKC127" s="119"/>
      <c r="EKD127" s="119"/>
      <c r="EKE127" s="119"/>
      <c r="EKF127" s="119"/>
      <c r="EKG127" s="119"/>
      <c r="EKH127" s="119"/>
      <c r="EKI127" s="119"/>
      <c r="EKJ127" s="119"/>
      <c r="EKK127" s="119"/>
      <c r="EKL127" s="119"/>
      <c r="EKM127" s="119"/>
      <c r="EKN127" s="119"/>
      <c r="EKO127" s="119"/>
      <c r="EKP127" s="119"/>
      <c r="EKQ127" s="119"/>
      <c r="EKR127" s="119"/>
      <c r="EKS127" s="119"/>
      <c r="EKT127" s="119"/>
      <c r="EKU127" s="119"/>
      <c r="EKV127" s="119"/>
      <c r="EKW127" s="119"/>
      <c r="EKX127" s="119"/>
      <c r="EKY127" s="119"/>
      <c r="EKZ127" s="119"/>
      <c r="ELA127" s="119"/>
      <c r="ELB127" s="119"/>
      <c r="ELC127" s="119"/>
      <c r="ELD127" s="119"/>
      <c r="ELE127" s="119"/>
      <c r="ELF127" s="119"/>
      <c r="ELG127" s="119"/>
      <c r="ELH127" s="119"/>
      <c r="ELI127" s="119"/>
      <c r="ELJ127" s="119"/>
      <c r="ELK127" s="119"/>
      <c r="ELL127" s="119"/>
      <c r="ELM127" s="119"/>
      <c r="ELN127" s="119"/>
      <c r="ELO127" s="119"/>
      <c r="ELP127" s="119"/>
      <c r="ELQ127" s="119"/>
      <c r="ELR127" s="119"/>
      <c r="ELS127" s="119"/>
      <c r="ELT127" s="119"/>
      <c r="ELU127" s="119"/>
      <c r="ELV127" s="119"/>
      <c r="ELW127" s="119"/>
      <c r="ELX127" s="119"/>
      <c r="ELY127" s="119"/>
      <c r="ELZ127" s="119"/>
      <c r="EMA127" s="119"/>
      <c r="EMB127" s="119"/>
      <c r="EMC127" s="119"/>
      <c r="EMD127" s="119"/>
      <c r="EME127" s="119"/>
      <c r="EMF127" s="119"/>
      <c r="EMG127" s="119"/>
      <c r="EMH127" s="119"/>
      <c r="EMI127" s="119"/>
      <c r="EMJ127" s="119"/>
      <c r="EMK127" s="119"/>
      <c r="EML127" s="119"/>
      <c r="EMM127" s="119"/>
      <c r="EMN127" s="119"/>
      <c r="EMO127" s="119"/>
      <c r="EMP127" s="119"/>
      <c r="EMQ127" s="119"/>
      <c r="EMR127" s="119"/>
      <c r="EMS127" s="119"/>
      <c r="EMT127" s="119"/>
      <c r="EMU127" s="119"/>
      <c r="EMV127" s="119"/>
      <c r="EMW127" s="119"/>
      <c r="EMX127" s="119"/>
      <c r="EMY127" s="119"/>
      <c r="EMZ127" s="119"/>
      <c r="ENA127" s="119"/>
      <c r="ENB127" s="119"/>
      <c r="ENC127" s="119"/>
      <c r="END127" s="119"/>
      <c r="ENE127" s="119"/>
      <c r="ENF127" s="119"/>
      <c r="ENG127" s="119"/>
      <c r="ENH127" s="119"/>
      <c r="ENI127" s="119"/>
      <c r="ENJ127" s="119"/>
      <c r="ENK127" s="119"/>
      <c r="ENL127" s="119"/>
      <c r="ENM127" s="119"/>
      <c r="ENN127" s="119"/>
      <c r="ENO127" s="119"/>
      <c r="ENP127" s="119"/>
      <c r="ENQ127" s="119"/>
      <c r="ENR127" s="119"/>
      <c r="ENS127" s="119"/>
      <c r="ENT127" s="119"/>
      <c r="ENU127" s="119"/>
      <c r="ENV127" s="119"/>
      <c r="ENW127" s="119"/>
      <c r="ENX127" s="119"/>
      <c r="ENY127" s="119"/>
      <c r="ENZ127" s="119"/>
      <c r="EOA127" s="119"/>
      <c r="EOB127" s="119"/>
      <c r="EOC127" s="119"/>
      <c r="EOD127" s="119"/>
      <c r="EOE127" s="119"/>
      <c r="EOF127" s="119"/>
      <c r="EOG127" s="119"/>
      <c r="EOH127" s="119"/>
      <c r="EOI127" s="119"/>
      <c r="EOJ127" s="119"/>
      <c r="EOK127" s="119"/>
      <c r="EOL127" s="119"/>
      <c r="EOM127" s="119"/>
      <c r="EON127" s="119"/>
      <c r="EOO127" s="119"/>
      <c r="EOP127" s="119"/>
      <c r="EOQ127" s="119"/>
      <c r="EOR127" s="119"/>
      <c r="EOS127" s="119"/>
      <c r="EOT127" s="119"/>
      <c r="EOU127" s="119"/>
      <c r="EOV127" s="119"/>
      <c r="EOW127" s="119"/>
      <c r="EOX127" s="119"/>
      <c r="EOY127" s="119"/>
      <c r="EOZ127" s="119"/>
      <c r="EPA127" s="119"/>
      <c r="EPB127" s="119"/>
      <c r="EPC127" s="119"/>
      <c r="EPD127" s="119"/>
      <c r="EPE127" s="119"/>
      <c r="EPF127" s="119"/>
      <c r="EPG127" s="119"/>
      <c r="EPH127" s="119"/>
      <c r="EPI127" s="119"/>
      <c r="EPJ127" s="119"/>
      <c r="EPK127" s="119"/>
      <c r="EPL127" s="119"/>
      <c r="EPM127" s="119"/>
      <c r="EPN127" s="119"/>
      <c r="EPO127" s="119"/>
      <c r="EPP127" s="119"/>
      <c r="EPQ127" s="119"/>
      <c r="EPR127" s="119"/>
      <c r="EPS127" s="119"/>
      <c r="EPT127" s="119"/>
      <c r="EPU127" s="119"/>
      <c r="EPV127" s="119"/>
      <c r="EPW127" s="119"/>
      <c r="EPX127" s="119"/>
      <c r="EPY127" s="119"/>
      <c r="EPZ127" s="119"/>
      <c r="EQA127" s="119"/>
      <c r="EQB127" s="119"/>
      <c r="EQC127" s="119"/>
      <c r="EQD127" s="119"/>
      <c r="EQE127" s="119"/>
      <c r="EQF127" s="119"/>
      <c r="EQG127" s="119"/>
      <c r="EQH127" s="119"/>
      <c r="EQI127" s="119"/>
      <c r="EQJ127" s="119"/>
      <c r="EQK127" s="119"/>
      <c r="EQL127" s="119"/>
      <c r="EQM127" s="119"/>
      <c r="EQN127" s="119"/>
      <c r="EQO127" s="119"/>
      <c r="EQP127" s="119"/>
      <c r="EQQ127" s="119"/>
      <c r="EQR127" s="119"/>
      <c r="EQS127" s="119"/>
      <c r="EQT127" s="119"/>
      <c r="EQU127" s="119"/>
      <c r="EQV127" s="119"/>
      <c r="EQW127" s="119"/>
      <c r="EQX127" s="119"/>
      <c r="EQY127" s="119"/>
      <c r="EQZ127" s="119"/>
      <c r="ERA127" s="119"/>
      <c r="ERB127" s="119"/>
      <c r="ERC127" s="119"/>
      <c r="ERD127" s="119"/>
      <c r="ERE127" s="119"/>
      <c r="ERF127" s="119"/>
      <c r="ERG127" s="119"/>
      <c r="ERH127" s="119"/>
      <c r="ERI127" s="119"/>
      <c r="ERJ127" s="119"/>
      <c r="ERK127" s="119"/>
      <c r="ERL127" s="119"/>
      <c r="ERM127" s="119"/>
      <c r="ERN127" s="119"/>
      <c r="ERO127" s="119"/>
      <c r="ERP127" s="119"/>
      <c r="ERQ127" s="119"/>
      <c r="ERR127" s="119"/>
      <c r="ERS127" s="119"/>
      <c r="ERT127" s="119"/>
      <c r="ERU127" s="119"/>
      <c r="ERV127" s="119"/>
      <c r="ERW127" s="119"/>
      <c r="ERX127" s="119"/>
      <c r="ERY127" s="119"/>
      <c r="ERZ127" s="119"/>
      <c r="ESA127" s="119"/>
      <c r="ESB127" s="119"/>
      <c r="ESC127" s="119"/>
      <c r="ESD127" s="119"/>
      <c r="ESE127" s="119"/>
      <c r="ESF127" s="119"/>
      <c r="ESG127" s="119"/>
      <c r="ESH127" s="119"/>
      <c r="ESI127" s="119"/>
      <c r="ESJ127" s="119"/>
      <c r="ESK127" s="119"/>
      <c r="ESL127" s="119"/>
      <c r="ESM127" s="119"/>
      <c r="ESN127" s="119"/>
      <c r="ESO127" s="119"/>
      <c r="ESP127" s="119"/>
      <c r="ESQ127" s="119"/>
      <c r="ESR127" s="119"/>
      <c r="ESS127" s="119"/>
      <c r="EST127" s="119"/>
      <c r="ESU127" s="119"/>
      <c r="ESV127" s="119"/>
      <c r="ESW127" s="119"/>
      <c r="ESX127" s="119"/>
      <c r="ESY127" s="119"/>
      <c r="ESZ127" s="119"/>
      <c r="ETA127" s="119"/>
      <c r="ETB127" s="119"/>
      <c r="ETC127" s="119"/>
      <c r="ETD127" s="119"/>
      <c r="ETE127" s="119"/>
      <c r="ETF127" s="119"/>
      <c r="ETG127" s="119"/>
      <c r="ETH127" s="119"/>
      <c r="ETI127" s="119"/>
      <c r="ETJ127" s="119"/>
      <c r="ETK127" s="119"/>
      <c r="ETL127" s="119"/>
      <c r="ETM127" s="119"/>
      <c r="ETN127" s="119"/>
      <c r="ETO127" s="119"/>
      <c r="ETP127" s="119"/>
      <c r="ETQ127" s="119"/>
      <c r="ETR127" s="119"/>
      <c r="ETS127" s="119"/>
      <c r="ETT127" s="119"/>
      <c r="ETU127" s="119"/>
      <c r="ETV127" s="119"/>
      <c r="ETW127" s="119"/>
      <c r="ETX127" s="119"/>
      <c r="ETY127" s="119"/>
      <c r="ETZ127" s="119"/>
      <c r="EUA127" s="119"/>
      <c r="EUB127" s="119"/>
      <c r="EUC127" s="119"/>
      <c r="EUD127" s="119"/>
      <c r="EUE127" s="119"/>
      <c r="EUF127" s="119"/>
      <c r="EUG127" s="119"/>
      <c r="EUH127" s="119"/>
      <c r="EUI127" s="119"/>
      <c r="EUJ127" s="119"/>
      <c r="EUK127" s="119"/>
      <c r="EUL127" s="119"/>
      <c r="EUM127" s="119"/>
      <c r="EUN127" s="119"/>
      <c r="EUO127" s="119"/>
      <c r="EUP127" s="119"/>
      <c r="EUQ127" s="119"/>
      <c r="EUR127" s="119"/>
      <c r="EUS127" s="119"/>
      <c r="EUT127" s="119"/>
      <c r="EUU127" s="119"/>
      <c r="EUV127" s="119"/>
      <c r="EUW127" s="119"/>
      <c r="EUX127" s="119"/>
      <c r="EUY127" s="119"/>
      <c r="EUZ127" s="119"/>
      <c r="EVA127" s="119"/>
      <c r="EVB127" s="119"/>
      <c r="EVC127" s="119"/>
      <c r="EVD127" s="119"/>
      <c r="EVE127" s="119"/>
      <c r="EVF127" s="119"/>
      <c r="EVG127" s="119"/>
      <c r="EVH127" s="119"/>
      <c r="EVI127" s="119"/>
      <c r="EVJ127" s="119"/>
      <c r="EVK127" s="119"/>
      <c r="EVL127" s="119"/>
      <c r="EVM127" s="119"/>
      <c r="EVN127" s="119"/>
      <c r="EVO127" s="119"/>
      <c r="EVP127" s="119"/>
      <c r="EVQ127" s="119"/>
      <c r="EVR127" s="119"/>
      <c r="EVS127" s="119"/>
      <c r="EVT127" s="119"/>
      <c r="EVU127" s="119"/>
      <c r="EVV127" s="119"/>
      <c r="EVW127" s="119"/>
      <c r="EVX127" s="119"/>
      <c r="EVY127" s="119"/>
      <c r="EVZ127" s="119"/>
      <c r="EWA127" s="119"/>
      <c r="EWB127" s="119"/>
      <c r="EWC127" s="119"/>
      <c r="EWD127" s="119"/>
      <c r="EWE127" s="119"/>
      <c r="EWF127" s="119"/>
      <c r="EWG127" s="119"/>
      <c r="EWH127" s="119"/>
      <c r="EWI127" s="119"/>
      <c r="EWJ127" s="119"/>
      <c r="EWK127" s="119"/>
      <c r="EWL127" s="119"/>
      <c r="EWM127" s="119"/>
      <c r="EWN127" s="119"/>
      <c r="EWO127" s="119"/>
      <c r="EWP127" s="119"/>
      <c r="EWQ127" s="119"/>
      <c r="EWR127" s="119"/>
      <c r="EWS127" s="119"/>
      <c r="EWT127" s="119"/>
      <c r="EWU127" s="119"/>
      <c r="EWV127" s="119"/>
      <c r="EWW127" s="119"/>
      <c r="EWX127" s="119"/>
      <c r="EWY127" s="119"/>
      <c r="EWZ127" s="119"/>
      <c r="EXA127" s="119"/>
      <c r="EXB127" s="119"/>
      <c r="EXC127" s="119"/>
      <c r="EXD127" s="119"/>
      <c r="EXE127" s="119"/>
      <c r="EXF127" s="119"/>
      <c r="EXG127" s="119"/>
      <c r="EXH127" s="119"/>
      <c r="EXI127" s="119"/>
      <c r="EXJ127" s="119"/>
      <c r="EXK127" s="119"/>
      <c r="EXL127" s="119"/>
      <c r="EXM127" s="119"/>
      <c r="EXN127" s="119"/>
      <c r="EXO127" s="119"/>
      <c r="EXP127" s="119"/>
      <c r="EXQ127" s="119"/>
      <c r="EXR127" s="119"/>
      <c r="EXS127" s="119"/>
      <c r="EXT127" s="119"/>
      <c r="EXU127" s="119"/>
      <c r="EXV127" s="119"/>
      <c r="EXW127" s="119"/>
      <c r="EXX127" s="119"/>
      <c r="EXY127" s="119"/>
      <c r="EXZ127" s="119"/>
      <c r="EYA127" s="119"/>
      <c r="EYB127" s="119"/>
      <c r="EYC127" s="119"/>
      <c r="EYD127" s="119"/>
      <c r="EYE127" s="119"/>
      <c r="EYF127" s="119"/>
      <c r="EYG127" s="119"/>
      <c r="EYH127" s="119"/>
      <c r="EYI127" s="119"/>
      <c r="EYJ127" s="119"/>
      <c r="EYK127" s="119"/>
      <c r="EYL127" s="119"/>
      <c r="EYM127" s="119"/>
      <c r="EYN127" s="119"/>
      <c r="EYO127" s="119"/>
      <c r="EYP127" s="119"/>
      <c r="EYQ127" s="119"/>
      <c r="EYR127" s="119"/>
      <c r="EYS127" s="119"/>
      <c r="EYT127" s="119"/>
      <c r="EYU127" s="119"/>
      <c r="EYV127" s="119"/>
      <c r="EYW127" s="119"/>
      <c r="EYX127" s="119"/>
      <c r="EYY127" s="119"/>
      <c r="EYZ127" s="119"/>
      <c r="EZA127" s="119"/>
      <c r="EZB127" s="119"/>
      <c r="EZC127" s="119"/>
      <c r="EZD127" s="119"/>
      <c r="EZE127" s="119"/>
      <c r="EZF127" s="119"/>
      <c r="EZG127" s="119"/>
      <c r="EZH127" s="119"/>
      <c r="EZI127" s="119"/>
      <c r="EZJ127" s="119"/>
      <c r="EZK127" s="119"/>
      <c r="EZL127" s="119"/>
      <c r="EZM127" s="119"/>
      <c r="EZN127" s="119"/>
      <c r="EZO127" s="119"/>
      <c r="EZP127" s="119"/>
      <c r="EZQ127" s="119"/>
      <c r="EZR127" s="119"/>
      <c r="EZS127" s="119"/>
      <c r="EZT127" s="119"/>
      <c r="EZU127" s="119"/>
      <c r="EZV127" s="119"/>
      <c r="EZW127" s="119"/>
      <c r="EZX127" s="119"/>
      <c r="EZY127" s="119"/>
      <c r="EZZ127" s="119"/>
      <c r="FAA127" s="119"/>
      <c r="FAB127" s="119"/>
      <c r="FAC127" s="119"/>
      <c r="FAD127" s="119"/>
      <c r="FAE127" s="119"/>
      <c r="FAF127" s="119"/>
      <c r="FAG127" s="119"/>
      <c r="FAH127" s="119"/>
      <c r="FAI127" s="119"/>
      <c r="FAJ127" s="119"/>
      <c r="FAK127" s="119"/>
      <c r="FAL127" s="119"/>
      <c r="FAM127" s="119"/>
      <c r="FAN127" s="119"/>
      <c r="FAO127" s="119"/>
      <c r="FAP127" s="119"/>
      <c r="FAQ127" s="119"/>
      <c r="FAR127" s="119"/>
      <c r="FAS127" s="119"/>
      <c r="FAT127" s="119"/>
      <c r="FAU127" s="119"/>
      <c r="FAV127" s="119"/>
      <c r="FAW127" s="119"/>
      <c r="FAX127" s="119"/>
      <c r="FAY127" s="119"/>
      <c r="FAZ127" s="119"/>
      <c r="FBA127" s="119"/>
      <c r="FBB127" s="119"/>
      <c r="FBC127" s="119"/>
      <c r="FBD127" s="119"/>
      <c r="FBE127" s="119"/>
      <c r="FBF127" s="119"/>
      <c r="FBG127" s="119"/>
      <c r="FBH127" s="119"/>
      <c r="FBI127" s="119"/>
      <c r="FBJ127" s="119"/>
      <c r="FBK127" s="119"/>
      <c r="FBL127" s="119"/>
      <c r="FBM127" s="119"/>
      <c r="FBN127" s="119"/>
      <c r="FBO127" s="119"/>
      <c r="FBP127" s="119"/>
      <c r="FBQ127" s="119"/>
      <c r="FBR127" s="119"/>
      <c r="FBS127" s="119"/>
      <c r="FBT127" s="119"/>
      <c r="FBU127" s="119"/>
      <c r="FBV127" s="119"/>
      <c r="FBW127" s="119"/>
      <c r="FBX127" s="119"/>
      <c r="FBY127" s="119"/>
      <c r="FBZ127" s="119"/>
      <c r="FCA127" s="119"/>
      <c r="FCB127" s="119"/>
      <c r="FCC127" s="119"/>
      <c r="FCD127" s="119"/>
      <c r="FCE127" s="119"/>
      <c r="FCF127" s="119"/>
      <c r="FCG127" s="119"/>
      <c r="FCH127" s="119"/>
      <c r="FCI127" s="119"/>
      <c r="FCJ127" s="119"/>
      <c r="FCK127" s="119"/>
      <c r="FCL127" s="119"/>
      <c r="FCM127" s="119"/>
      <c r="FCN127" s="119"/>
      <c r="FCO127" s="119"/>
      <c r="FCP127" s="119"/>
      <c r="FCQ127" s="119"/>
      <c r="FCR127" s="119"/>
      <c r="FCS127" s="119"/>
      <c r="FCT127" s="119"/>
      <c r="FCU127" s="119"/>
      <c r="FCV127" s="119"/>
      <c r="FCW127" s="119"/>
      <c r="FCX127" s="119"/>
      <c r="FCY127" s="119"/>
      <c r="FCZ127" s="119"/>
      <c r="FDA127" s="119"/>
      <c r="FDB127" s="119"/>
      <c r="FDC127" s="119"/>
      <c r="FDD127" s="119"/>
      <c r="FDE127" s="119"/>
      <c r="FDF127" s="119"/>
      <c r="FDG127" s="119"/>
      <c r="FDH127" s="119"/>
      <c r="FDI127" s="119"/>
      <c r="FDJ127" s="119"/>
      <c r="FDK127" s="119"/>
      <c r="FDL127" s="119"/>
      <c r="FDM127" s="119"/>
      <c r="FDN127" s="119"/>
      <c r="FDO127" s="119"/>
      <c r="FDP127" s="119"/>
      <c r="FDQ127" s="119"/>
      <c r="FDR127" s="119"/>
      <c r="FDS127" s="119"/>
      <c r="FDT127" s="119"/>
      <c r="FDU127" s="119"/>
      <c r="FDV127" s="119"/>
      <c r="FDW127" s="119"/>
      <c r="FDX127" s="119"/>
      <c r="FDY127" s="119"/>
      <c r="FDZ127" s="119"/>
      <c r="FEA127" s="119"/>
      <c r="FEB127" s="119"/>
      <c r="FEC127" s="119"/>
      <c r="FED127" s="119"/>
      <c r="FEE127" s="119"/>
      <c r="FEF127" s="119"/>
      <c r="FEG127" s="119"/>
      <c r="FEH127" s="119"/>
      <c r="FEI127" s="119"/>
      <c r="FEJ127" s="119"/>
      <c r="FEK127" s="119"/>
      <c r="FEL127" s="119"/>
      <c r="FEM127" s="119"/>
      <c r="FEN127" s="119"/>
      <c r="FEO127" s="119"/>
      <c r="FEP127" s="119"/>
      <c r="FEQ127" s="119"/>
      <c r="FER127" s="119"/>
      <c r="FES127" s="119"/>
      <c r="FET127" s="119"/>
      <c r="FEU127" s="119"/>
      <c r="FEV127" s="119"/>
      <c r="FEW127" s="119"/>
      <c r="FEX127" s="119"/>
      <c r="FEY127" s="119"/>
      <c r="FEZ127" s="119"/>
      <c r="FFA127" s="119"/>
      <c r="FFB127" s="119"/>
      <c r="FFC127" s="119"/>
      <c r="FFD127" s="119"/>
      <c r="FFE127" s="119"/>
      <c r="FFF127" s="119"/>
      <c r="FFG127" s="119"/>
      <c r="FFH127" s="119"/>
      <c r="FFI127" s="119"/>
      <c r="FFJ127" s="119"/>
      <c r="FFK127" s="119"/>
      <c r="FFL127" s="119"/>
      <c r="FFM127" s="119"/>
      <c r="FFN127" s="119"/>
      <c r="FFO127" s="119"/>
      <c r="FFP127" s="119"/>
      <c r="FFQ127" s="119"/>
      <c r="FFR127" s="119"/>
      <c r="FFS127" s="119"/>
      <c r="FFT127" s="119"/>
      <c r="FFU127" s="119"/>
      <c r="FFV127" s="119"/>
      <c r="FFW127" s="119"/>
      <c r="FFX127" s="119"/>
      <c r="FFY127" s="119"/>
      <c r="FFZ127" s="119"/>
      <c r="FGA127" s="119"/>
      <c r="FGB127" s="119"/>
      <c r="FGC127" s="119"/>
      <c r="FGD127" s="119"/>
      <c r="FGE127" s="119"/>
      <c r="FGF127" s="119"/>
      <c r="FGG127" s="119"/>
      <c r="FGH127" s="119"/>
      <c r="FGI127" s="119"/>
      <c r="FGJ127" s="119"/>
      <c r="FGK127" s="119"/>
      <c r="FGL127" s="119"/>
      <c r="FGM127" s="119"/>
      <c r="FGN127" s="119"/>
      <c r="FGO127" s="119"/>
      <c r="FGP127" s="119"/>
      <c r="FGQ127" s="119"/>
      <c r="FGR127" s="119"/>
      <c r="FGS127" s="119"/>
      <c r="FGT127" s="119"/>
      <c r="FGU127" s="119"/>
      <c r="FGV127" s="119"/>
      <c r="FGW127" s="119"/>
      <c r="FGX127" s="119"/>
      <c r="FGY127" s="119"/>
      <c r="FGZ127" s="119"/>
      <c r="FHA127" s="119"/>
      <c r="FHB127" s="119"/>
      <c r="FHC127" s="119"/>
      <c r="FHD127" s="119"/>
      <c r="FHE127" s="119"/>
      <c r="FHF127" s="119"/>
      <c r="FHG127" s="119"/>
      <c r="FHH127" s="119"/>
      <c r="FHI127" s="119"/>
      <c r="FHJ127" s="119"/>
      <c r="FHK127" s="119"/>
      <c r="FHL127" s="119"/>
      <c r="FHM127" s="119"/>
      <c r="FHN127" s="119"/>
      <c r="FHO127" s="119"/>
      <c r="FHP127" s="119"/>
      <c r="FHQ127" s="119"/>
      <c r="FHR127" s="119"/>
      <c r="FHS127" s="119"/>
      <c r="FHT127" s="119"/>
      <c r="FHU127" s="119"/>
      <c r="FHV127" s="119"/>
      <c r="FHW127" s="119"/>
      <c r="FHX127" s="119"/>
      <c r="FHY127" s="119"/>
      <c r="FHZ127" s="119"/>
      <c r="FIA127" s="119"/>
      <c r="FIB127" s="119"/>
      <c r="FIC127" s="119"/>
      <c r="FID127" s="119"/>
      <c r="FIE127" s="119"/>
      <c r="FIF127" s="119"/>
      <c r="FIG127" s="119"/>
      <c r="FIH127" s="119"/>
      <c r="FII127" s="119"/>
      <c r="FIJ127" s="119"/>
      <c r="FIK127" s="119"/>
      <c r="FIL127" s="119"/>
      <c r="FIM127" s="119"/>
      <c r="FIN127" s="119"/>
      <c r="FIO127" s="119"/>
      <c r="FIP127" s="119"/>
      <c r="FIQ127" s="119"/>
      <c r="FIR127" s="119"/>
      <c r="FIS127" s="119"/>
      <c r="FIT127" s="119"/>
      <c r="FIU127" s="119"/>
      <c r="FIV127" s="119"/>
      <c r="FIW127" s="119"/>
      <c r="FIX127" s="119"/>
      <c r="FIY127" s="119"/>
      <c r="FIZ127" s="119"/>
      <c r="FJA127" s="119"/>
      <c r="FJB127" s="119"/>
      <c r="FJC127" s="119"/>
      <c r="FJD127" s="119"/>
      <c r="FJE127" s="119"/>
      <c r="FJF127" s="119"/>
      <c r="FJG127" s="119"/>
      <c r="FJH127" s="119"/>
      <c r="FJI127" s="119"/>
      <c r="FJJ127" s="119"/>
      <c r="FJK127" s="119"/>
      <c r="FJL127" s="119"/>
      <c r="FJM127" s="119"/>
      <c r="FJN127" s="119"/>
      <c r="FJO127" s="119"/>
      <c r="FJP127" s="119"/>
      <c r="FJQ127" s="119"/>
      <c r="FJR127" s="119"/>
      <c r="FJS127" s="119"/>
      <c r="FJT127" s="119"/>
      <c r="FJU127" s="119"/>
      <c r="FJV127" s="119"/>
      <c r="FJW127" s="119"/>
      <c r="FJX127" s="119"/>
      <c r="FJY127" s="119"/>
      <c r="FJZ127" s="119"/>
      <c r="FKA127" s="119"/>
      <c r="FKB127" s="119"/>
      <c r="FKC127" s="119"/>
      <c r="FKD127" s="119"/>
      <c r="FKE127" s="119"/>
      <c r="FKF127" s="119"/>
      <c r="FKG127" s="119"/>
      <c r="FKH127" s="119"/>
      <c r="FKI127" s="119"/>
      <c r="FKJ127" s="119"/>
      <c r="FKK127" s="119"/>
      <c r="FKL127" s="119"/>
      <c r="FKM127" s="119"/>
      <c r="FKN127" s="119"/>
      <c r="FKO127" s="119"/>
      <c r="FKP127" s="119"/>
      <c r="FKQ127" s="119"/>
      <c r="FKR127" s="119"/>
      <c r="FKS127" s="119"/>
      <c r="FKT127" s="119"/>
      <c r="FKU127" s="119"/>
      <c r="FKV127" s="119"/>
      <c r="FKW127" s="119"/>
      <c r="FKX127" s="119"/>
      <c r="FKY127" s="119"/>
      <c r="FKZ127" s="119"/>
      <c r="FLA127" s="119"/>
      <c r="FLB127" s="119"/>
      <c r="FLC127" s="119"/>
      <c r="FLD127" s="119"/>
      <c r="FLE127" s="119"/>
      <c r="FLF127" s="119"/>
      <c r="FLG127" s="119"/>
      <c r="FLH127" s="119"/>
      <c r="FLI127" s="119"/>
      <c r="FLJ127" s="119"/>
      <c r="FLK127" s="119"/>
      <c r="FLL127" s="119"/>
      <c r="FLM127" s="119"/>
      <c r="FLN127" s="119"/>
      <c r="FLO127" s="119"/>
      <c r="FLP127" s="119"/>
      <c r="FLQ127" s="119"/>
      <c r="FLR127" s="119"/>
      <c r="FLS127" s="119"/>
      <c r="FLT127" s="119"/>
      <c r="FLU127" s="119"/>
      <c r="FLV127" s="119"/>
      <c r="FLW127" s="119"/>
      <c r="FLX127" s="119"/>
      <c r="FLY127" s="119"/>
      <c r="FLZ127" s="119"/>
      <c r="FMA127" s="119"/>
      <c r="FMB127" s="119"/>
      <c r="FMC127" s="119"/>
      <c r="FMD127" s="119"/>
      <c r="FME127" s="119"/>
      <c r="FMF127" s="119"/>
      <c r="FMG127" s="119"/>
      <c r="FMH127" s="119"/>
      <c r="FMI127" s="119"/>
      <c r="FMJ127" s="119"/>
      <c r="FMK127" s="119"/>
      <c r="FML127" s="119"/>
      <c r="FMM127" s="119"/>
      <c r="FMN127" s="119"/>
      <c r="FMO127" s="119"/>
      <c r="FMP127" s="119"/>
      <c r="FMQ127" s="119"/>
      <c r="FMR127" s="119"/>
      <c r="FMS127" s="119"/>
      <c r="FMT127" s="119"/>
      <c r="FMU127" s="119"/>
      <c r="FMV127" s="119"/>
      <c r="FMW127" s="119"/>
      <c r="FMX127" s="119"/>
      <c r="FMY127" s="119"/>
      <c r="FMZ127" s="119"/>
      <c r="FNA127" s="119"/>
      <c r="FNB127" s="119"/>
      <c r="FNC127" s="119"/>
      <c r="FND127" s="119"/>
      <c r="FNE127" s="119"/>
      <c r="FNF127" s="119"/>
      <c r="FNG127" s="119"/>
      <c r="FNH127" s="119"/>
      <c r="FNI127" s="119"/>
      <c r="FNJ127" s="119"/>
      <c r="FNK127" s="119"/>
      <c r="FNL127" s="119"/>
      <c r="FNM127" s="119"/>
      <c r="FNN127" s="119"/>
      <c r="FNO127" s="119"/>
      <c r="FNP127" s="119"/>
      <c r="FNQ127" s="119"/>
      <c r="FNR127" s="119"/>
      <c r="FNS127" s="119"/>
      <c r="FNT127" s="119"/>
      <c r="FNU127" s="119"/>
      <c r="FNV127" s="119"/>
      <c r="FNW127" s="119"/>
      <c r="FNX127" s="119"/>
      <c r="FNY127" s="119"/>
      <c r="FNZ127" s="119"/>
      <c r="FOA127" s="119"/>
      <c r="FOB127" s="119"/>
      <c r="FOC127" s="119"/>
      <c r="FOD127" s="119"/>
      <c r="FOE127" s="119"/>
      <c r="FOF127" s="119"/>
      <c r="FOG127" s="119"/>
      <c r="FOH127" s="119"/>
      <c r="FOI127" s="119"/>
      <c r="FOJ127" s="119"/>
      <c r="FOK127" s="119"/>
      <c r="FOL127" s="119"/>
      <c r="FOM127" s="119"/>
      <c r="FON127" s="119"/>
      <c r="FOO127" s="119"/>
      <c r="FOP127" s="119"/>
      <c r="FOQ127" s="119"/>
      <c r="FOR127" s="119"/>
      <c r="FOS127" s="119"/>
      <c r="FOT127" s="119"/>
      <c r="FOU127" s="119"/>
      <c r="FOV127" s="119"/>
      <c r="FOW127" s="119"/>
      <c r="FOX127" s="119"/>
      <c r="FOY127" s="119"/>
      <c r="FOZ127" s="119"/>
      <c r="FPA127" s="119"/>
      <c r="FPB127" s="119"/>
      <c r="FPC127" s="119"/>
      <c r="FPD127" s="119"/>
      <c r="FPE127" s="119"/>
      <c r="FPF127" s="119"/>
      <c r="FPG127" s="119"/>
      <c r="FPH127" s="119"/>
      <c r="FPI127" s="119"/>
      <c r="FPJ127" s="119"/>
      <c r="FPK127" s="119"/>
      <c r="FPL127" s="119"/>
      <c r="FPM127" s="119"/>
      <c r="FPN127" s="119"/>
      <c r="FPO127" s="119"/>
      <c r="FPP127" s="119"/>
      <c r="FPQ127" s="119"/>
      <c r="FPR127" s="119"/>
      <c r="FPS127" s="119"/>
      <c r="FPT127" s="119"/>
      <c r="FPU127" s="119"/>
      <c r="FPV127" s="119"/>
      <c r="FPW127" s="119"/>
      <c r="FPX127" s="119"/>
      <c r="FPY127" s="119"/>
      <c r="FPZ127" s="119"/>
      <c r="FQA127" s="119"/>
      <c r="FQB127" s="119"/>
      <c r="FQC127" s="119"/>
      <c r="FQD127" s="119"/>
      <c r="FQE127" s="119"/>
      <c r="FQF127" s="119"/>
      <c r="FQG127" s="119"/>
      <c r="FQH127" s="119"/>
      <c r="FQI127" s="119"/>
      <c r="FQJ127" s="119"/>
      <c r="FQK127" s="119"/>
      <c r="FQL127" s="119"/>
      <c r="FQM127" s="119"/>
      <c r="FQN127" s="119"/>
      <c r="FQO127" s="119"/>
      <c r="FQP127" s="119"/>
      <c r="FQQ127" s="119"/>
      <c r="FQR127" s="119"/>
      <c r="FQS127" s="119"/>
      <c r="FQT127" s="119"/>
      <c r="FQU127" s="119"/>
      <c r="FQV127" s="119"/>
      <c r="FQW127" s="119"/>
      <c r="FQX127" s="119"/>
      <c r="FQY127" s="119"/>
      <c r="FQZ127" s="119"/>
      <c r="FRA127" s="119"/>
      <c r="FRB127" s="119"/>
      <c r="FRC127" s="119"/>
      <c r="FRD127" s="119"/>
      <c r="FRE127" s="119"/>
      <c r="FRF127" s="119"/>
      <c r="FRG127" s="119"/>
      <c r="FRH127" s="119"/>
      <c r="FRI127" s="119"/>
      <c r="FRJ127" s="119"/>
      <c r="FRK127" s="119"/>
      <c r="FRL127" s="119"/>
      <c r="FRM127" s="119"/>
      <c r="FRN127" s="119"/>
      <c r="FRO127" s="119"/>
      <c r="FRP127" s="119"/>
      <c r="FRQ127" s="119"/>
      <c r="FRR127" s="119"/>
      <c r="FRS127" s="119"/>
      <c r="FRT127" s="119"/>
      <c r="FRU127" s="119"/>
      <c r="FRV127" s="119"/>
      <c r="FRW127" s="119"/>
      <c r="FRX127" s="119"/>
      <c r="FRY127" s="119"/>
      <c r="FRZ127" s="119"/>
      <c r="FSA127" s="119"/>
      <c r="FSB127" s="119"/>
      <c r="FSC127" s="119"/>
      <c r="FSD127" s="119"/>
      <c r="FSE127" s="119"/>
      <c r="FSF127" s="119"/>
      <c r="FSG127" s="119"/>
      <c r="FSH127" s="119"/>
      <c r="FSI127" s="119"/>
      <c r="FSJ127" s="119"/>
      <c r="FSK127" s="119"/>
      <c r="FSL127" s="119"/>
      <c r="FSM127" s="119"/>
      <c r="FSN127" s="119"/>
      <c r="FSO127" s="119"/>
      <c r="FSP127" s="119"/>
      <c r="FSQ127" s="119"/>
      <c r="FSR127" s="119"/>
      <c r="FSS127" s="119"/>
      <c r="FST127" s="119"/>
      <c r="FSU127" s="119"/>
      <c r="FSV127" s="119"/>
      <c r="FSW127" s="119"/>
      <c r="FSX127" s="119"/>
      <c r="FSY127" s="119"/>
      <c r="FSZ127" s="119"/>
      <c r="FTA127" s="119"/>
      <c r="FTB127" s="119"/>
      <c r="FTC127" s="119"/>
      <c r="FTD127" s="119"/>
      <c r="FTE127" s="119"/>
      <c r="FTF127" s="119"/>
      <c r="FTG127" s="119"/>
      <c r="FTH127" s="119"/>
      <c r="FTI127" s="119"/>
      <c r="FTJ127" s="119"/>
      <c r="FTK127" s="119"/>
      <c r="FTL127" s="119"/>
      <c r="FTM127" s="119"/>
      <c r="FTN127" s="119"/>
      <c r="FTO127" s="119"/>
      <c r="FTP127" s="119"/>
      <c r="FTQ127" s="119"/>
      <c r="FTR127" s="119"/>
      <c r="FTS127" s="119"/>
      <c r="FTT127" s="119"/>
      <c r="FTU127" s="119"/>
      <c r="FTV127" s="119"/>
      <c r="FTW127" s="119"/>
      <c r="FTX127" s="119"/>
      <c r="FTY127" s="119"/>
      <c r="FTZ127" s="119"/>
      <c r="FUA127" s="119"/>
      <c r="FUB127" s="119"/>
      <c r="FUC127" s="119"/>
      <c r="FUD127" s="119"/>
      <c r="FUE127" s="119"/>
      <c r="FUF127" s="119"/>
      <c r="FUG127" s="119"/>
      <c r="FUH127" s="119"/>
      <c r="FUI127" s="119"/>
      <c r="FUJ127" s="119"/>
      <c r="FUK127" s="119"/>
      <c r="FUL127" s="119"/>
      <c r="FUM127" s="119"/>
      <c r="FUN127" s="119"/>
      <c r="FUO127" s="119"/>
      <c r="FUP127" s="119"/>
      <c r="FUQ127" s="119"/>
      <c r="FUR127" s="119"/>
      <c r="FUS127" s="119"/>
      <c r="FUT127" s="119"/>
      <c r="FUU127" s="119"/>
      <c r="FUV127" s="119"/>
      <c r="FUW127" s="119"/>
      <c r="FUX127" s="119"/>
      <c r="FUY127" s="119"/>
      <c r="FUZ127" s="119"/>
      <c r="FVA127" s="119"/>
      <c r="FVB127" s="119"/>
      <c r="FVC127" s="119"/>
      <c r="FVD127" s="119"/>
      <c r="FVE127" s="119"/>
      <c r="FVF127" s="119"/>
      <c r="FVG127" s="119"/>
      <c r="FVH127" s="119"/>
      <c r="FVI127" s="119"/>
      <c r="FVJ127" s="119"/>
      <c r="FVK127" s="119"/>
      <c r="FVL127" s="119"/>
      <c r="FVM127" s="119"/>
      <c r="FVN127" s="119"/>
      <c r="FVO127" s="119"/>
      <c r="FVP127" s="119"/>
      <c r="FVQ127" s="119"/>
      <c r="FVR127" s="119"/>
      <c r="FVS127" s="119"/>
      <c r="FVT127" s="119"/>
      <c r="FVU127" s="119"/>
      <c r="FVV127" s="119"/>
      <c r="FVW127" s="119"/>
      <c r="FVX127" s="119"/>
      <c r="FVY127" s="119"/>
      <c r="FVZ127" s="119"/>
      <c r="FWA127" s="119"/>
      <c r="FWB127" s="119"/>
      <c r="FWC127" s="119"/>
      <c r="FWD127" s="119"/>
      <c r="FWE127" s="119"/>
      <c r="FWF127" s="119"/>
      <c r="FWG127" s="119"/>
      <c r="FWH127" s="119"/>
      <c r="FWI127" s="119"/>
      <c r="FWJ127" s="119"/>
      <c r="FWK127" s="119"/>
      <c r="FWL127" s="119"/>
      <c r="FWM127" s="119"/>
      <c r="FWN127" s="119"/>
      <c r="FWO127" s="119"/>
      <c r="FWP127" s="119"/>
      <c r="FWQ127" s="119"/>
      <c r="FWR127" s="119"/>
      <c r="FWS127" s="119"/>
      <c r="FWT127" s="119"/>
      <c r="FWU127" s="119"/>
      <c r="FWV127" s="119"/>
      <c r="FWW127" s="119"/>
      <c r="FWX127" s="119"/>
      <c r="FWY127" s="119"/>
      <c r="FWZ127" s="119"/>
      <c r="FXA127" s="119"/>
      <c r="FXB127" s="119"/>
      <c r="FXC127" s="119"/>
      <c r="FXD127" s="119"/>
      <c r="FXE127" s="119"/>
      <c r="FXF127" s="119"/>
      <c r="FXG127" s="119"/>
      <c r="FXH127" s="119"/>
      <c r="FXI127" s="119"/>
      <c r="FXJ127" s="119"/>
      <c r="FXK127" s="119"/>
      <c r="FXL127" s="119"/>
      <c r="FXM127" s="119"/>
      <c r="FXN127" s="119"/>
      <c r="FXO127" s="119"/>
      <c r="FXP127" s="119"/>
      <c r="FXQ127" s="119"/>
      <c r="FXR127" s="119"/>
      <c r="FXS127" s="119"/>
      <c r="FXT127" s="119"/>
      <c r="FXU127" s="119"/>
      <c r="FXV127" s="119"/>
      <c r="FXW127" s="119"/>
      <c r="FXX127" s="119"/>
      <c r="FXY127" s="119"/>
      <c r="FXZ127" s="119"/>
      <c r="FYA127" s="119"/>
      <c r="FYB127" s="119"/>
      <c r="FYC127" s="119"/>
      <c r="FYD127" s="119"/>
      <c r="FYE127" s="119"/>
      <c r="FYF127" s="119"/>
      <c r="FYG127" s="119"/>
      <c r="FYH127" s="119"/>
      <c r="FYI127" s="119"/>
      <c r="FYJ127" s="119"/>
      <c r="FYK127" s="119"/>
      <c r="FYL127" s="119"/>
      <c r="FYM127" s="119"/>
      <c r="FYN127" s="119"/>
      <c r="FYO127" s="119"/>
      <c r="FYP127" s="119"/>
      <c r="FYQ127" s="119"/>
      <c r="FYR127" s="119"/>
      <c r="FYS127" s="119"/>
      <c r="FYT127" s="119"/>
      <c r="FYU127" s="119"/>
      <c r="FYV127" s="119"/>
      <c r="FYW127" s="119"/>
      <c r="FYX127" s="119"/>
      <c r="FYY127" s="119"/>
      <c r="FYZ127" s="119"/>
      <c r="FZA127" s="119"/>
      <c r="FZB127" s="119"/>
      <c r="FZC127" s="119"/>
      <c r="FZD127" s="119"/>
      <c r="FZE127" s="119"/>
      <c r="FZF127" s="119"/>
      <c r="FZG127" s="119"/>
      <c r="FZH127" s="119"/>
      <c r="FZI127" s="119"/>
      <c r="FZJ127" s="119"/>
      <c r="FZK127" s="119"/>
      <c r="FZL127" s="119"/>
      <c r="FZM127" s="119"/>
      <c r="FZN127" s="119"/>
      <c r="FZO127" s="119"/>
      <c r="FZP127" s="119"/>
      <c r="FZQ127" s="119"/>
      <c r="FZR127" s="119"/>
      <c r="FZS127" s="119"/>
      <c r="FZT127" s="119"/>
      <c r="FZU127" s="119"/>
      <c r="FZV127" s="119"/>
      <c r="FZW127" s="119"/>
      <c r="FZX127" s="119"/>
      <c r="FZY127" s="119"/>
      <c r="FZZ127" s="119"/>
      <c r="GAA127" s="119"/>
      <c r="GAB127" s="119"/>
      <c r="GAC127" s="119"/>
      <c r="GAD127" s="119"/>
      <c r="GAE127" s="119"/>
      <c r="GAF127" s="119"/>
      <c r="GAG127" s="119"/>
      <c r="GAH127" s="119"/>
      <c r="GAI127" s="119"/>
      <c r="GAJ127" s="119"/>
      <c r="GAK127" s="119"/>
      <c r="GAL127" s="119"/>
      <c r="GAM127" s="119"/>
      <c r="GAN127" s="119"/>
      <c r="GAO127" s="119"/>
      <c r="GAP127" s="119"/>
      <c r="GAQ127" s="119"/>
      <c r="GAR127" s="119"/>
      <c r="GAS127" s="119"/>
      <c r="GAT127" s="119"/>
      <c r="GAU127" s="119"/>
      <c r="GAV127" s="119"/>
      <c r="GAW127" s="119"/>
      <c r="GAX127" s="119"/>
      <c r="GAY127" s="119"/>
      <c r="GAZ127" s="119"/>
      <c r="GBA127" s="119"/>
      <c r="GBB127" s="119"/>
      <c r="GBC127" s="119"/>
      <c r="GBD127" s="119"/>
      <c r="GBE127" s="119"/>
      <c r="GBF127" s="119"/>
      <c r="GBG127" s="119"/>
      <c r="GBH127" s="119"/>
      <c r="GBI127" s="119"/>
      <c r="GBJ127" s="119"/>
      <c r="GBK127" s="119"/>
      <c r="GBL127" s="119"/>
      <c r="GBM127" s="119"/>
      <c r="GBN127" s="119"/>
      <c r="GBO127" s="119"/>
      <c r="GBP127" s="119"/>
      <c r="GBQ127" s="119"/>
      <c r="GBR127" s="119"/>
      <c r="GBS127" s="119"/>
      <c r="GBT127" s="119"/>
      <c r="GBU127" s="119"/>
      <c r="GBV127" s="119"/>
      <c r="GBW127" s="119"/>
      <c r="GBX127" s="119"/>
      <c r="GBY127" s="119"/>
      <c r="GBZ127" s="119"/>
      <c r="GCA127" s="119"/>
      <c r="GCB127" s="119"/>
      <c r="GCC127" s="119"/>
      <c r="GCD127" s="119"/>
      <c r="GCE127" s="119"/>
      <c r="GCF127" s="119"/>
      <c r="GCG127" s="119"/>
      <c r="GCH127" s="119"/>
      <c r="GCI127" s="119"/>
      <c r="GCJ127" s="119"/>
      <c r="GCK127" s="119"/>
      <c r="GCL127" s="119"/>
      <c r="GCM127" s="119"/>
      <c r="GCN127" s="119"/>
      <c r="GCO127" s="119"/>
      <c r="GCP127" s="119"/>
      <c r="GCQ127" s="119"/>
      <c r="GCR127" s="119"/>
      <c r="GCS127" s="119"/>
      <c r="GCT127" s="119"/>
      <c r="GCU127" s="119"/>
      <c r="GCV127" s="119"/>
      <c r="GCW127" s="119"/>
      <c r="GCX127" s="119"/>
      <c r="GCY127" s="119"/>
      <c r="GCZ127" s="119"/>
      <c r="GDA127" s="119"/>
      <c r="GDB127" s="119"/>
      <c r="GDC127" s="119"/>
      <c r="GDD127" s="119"/>
      <c r="GDE127" s="119"/>
      <c r="GDF127" s="119"/>
      <c r="GDG127" s="119"/>
      <c r="GDH127" s="119"/>
      <c r="GDI127" s="119"/>
      <c r="GDJ127" s="119"/>
      <c r="GDK127" s="119"/>
      <c r="GDL127" s="119"/>
      <c r="GDM127" s="119"/>
      <c r="GDN127" s="119"/>
      <c r="GDO127" s="119"/>
      <c r="GDP127" s="119"/>
      <c r="GDQ127" s="119"/>
      <c r="GDR127" s="119"/>
      <c r="GDS127" s="119"/>
      <c r="GDT127" s="119"/>
      <c r="GDU127" s="119"/>
      <c r="GDV127" s="119"/>
      <c r="GDW127" s="119"/>
      <c r="GDX127" s="119"/>
      <c r="GDY127" s="119"/>
      <c r="GDZ127" s="119"/>
      <c r="GEA127" s="119"/>
      <c r="GEB127" s="119"/>
      <c r="GEC127" s="119"/>
      <c r="GED127" s="119"/>
      <c r="GEE127" s="119"/>
      <c r="GEF127" s="119"/>
      <c r="GEG127" s="119"/>
      <c r="GEH127" s="119"/>
      <c r="GEI127" s="119"/>
      <c r="GEJ127" s="119"/>
      <c r="GEK127" s="119"/>
      <c r="GEL127" s="119"/>
      <c r="GEM127" s="119"/>
      <c r="GEN127" s="119"/>
      <c r="GEO127" s="119"/>
      <c r="GEP127" s="119"/>
      <c r="GEQ127" s="119"/>
      <c r="GER127" s="119"/>
      <c r="GES127" s="119"/>
      <c r="GET127" s="119"/>
      <c r="GEU127" s="119"/>
      <c r="GEV127" s="119"/>
      <c r="GEW127" s="119"/>
      <c r="GEX127" s="119"/>
      <c r="GEY127" s="119"/>
      <c r="GEZ127" s="119"/>
      <c r="GFA127" s="119"/>
      <c r="GFB127" s="119"/>
      <c r="GFC127" s="119"/>
      <c r="GFD127" s="119"/>
      <c r="GFE127" s="119"/>
      <c r="GFF127" s="119"/>
      <c r="GFG127" s="119"/>
      <c r="GFH127" s="119"/>
      <c r="GFI127" s="119"/>
      <c r="GFJ127" s="119"/>
      <c r="GFK127" s="119"/>
      <c r="GFL127" s="119"/>
      <c r="GFM127" s="119"/>
      <c r="GFN127" s="119"/>
      <c r="GFO127" s="119"/>
      <c r="GFP127" s="119"/>
      <c r="GFQ127" s="119"/>
      <c r="GFR127" s="119"/>
      <c r="GFS127" s="119"/>
      <c r="GFT127" s="119"/>
      <c r="GFU127" s="119"/>
      <c r="GFV127" s="119"/>
      <c r="GFW127" s="119"/>
      <c r="GFX127" s="119"/>
      <c r="GFY127" s="119"/>
      <c r="GFZ127" s="119"/>
      <c r="GGA127" s="119"/>
      <c r="GGB127" s="119"/>
      <c r="GGC127" s="119"/>
      <c r="GGD127" s="119"/>
      <c r="GGE127" s="119"/>
      <c r="GGF127" s="119"/>
      <c r="GGG127" s="119"/>
      <c r="GGH127" s="119"/>
      <c r="GGI127" s="119"/>
      <c r="GGJ127" s="119"/>
      <c r="GGK127" s="119"/>
      <c r="GGL127" s="119"/>
      <c r="GGM127" s="119"/>
      <c r="GGN127" s="119"/>
      <c r="GGO127" s="119"/>
      <c r="GGP127" s="119"/>
      <c r="GGQ127" s="119"/>
      <c r="GGR127" s="119"/>
      <c r="GGS127" s="119"/>
      <c r="GGT127" s="119"/>
      <c r="GGU127" s="119"/>
      <c r="GGV127" s="119"/>
      <c r="GGW127" s="119"/>
      <c r="GGX127" s="119"/>
      <c r="GGY127" s="119"/>
      <c r="GGZ127" s="119"/>
      <c r="GHA127" s="119"/>
      <c r="GHB127" s="119"/>
      <c r="GHC127" s="119"/>
      <c r="GHD127" s="119"/>
      <c r="GHE127" s="119"/>
      <c r="GHF127" s="119"/>
      <c r="GHG127" s="119"/>
      <c r="GHH127" s="119"/>
      <c r="GHI127" s="119"/>
      <c r="GHJ127" s="119"/>
      <c r="GHK127" s="119"/>
      <c r="GHL127" s="119"/>
      <c r="GHM127" s="119"/>
      <c r="GHN127" s="119"/>
      <c r="GHO127" s="119"/>
      <c r="GHP127" s="119"/>
      <c r="GHQ127" s="119"/>
      <c r="GHR127" s="119"/>
      <c r="GHS127" s="119"/>
      <c r="GHT127" s="119"/>
      <c r="GHU127" s="119"/>
      <c r="GHV127" s="119"/>
      <c r="GHW127" s="119"/>
      <c r="GHX127" s="119"/>
      <c r="GHY127" s="119"/>
      <c r="GHZ127" s="119"/>
      <c r="GIA127" s="119"/>
      <c r="GIB127" s="119"/>
      <c r="GIC127" s="119"/>
      <c r="GID127" s="119"/>
      <c r="GIE127" s="119"/>
      <c r="GIF127" s="119"/>
      <c r="GIG127" s="119"/>
      <c r="GIH127" s="119"/>
      <c r="GII127" s="119"/>
      <c r="GIJ127" s="119"/>
      <c r="GIK127" s="119"/>
      <c r="GIL127" s="119"/>
      <c r="GIM127" s="119"/>
      <c r="GIN127" s="119"/>
      <c r="GIO127" s="119"/>
      <c r="GIP127" s="119"/>
      <c r="GIQ127" s="119"/>
      <c r="GIR127" s="119"/>
      <c r="GIS127" s="119"/>
      <c r="GIT127" s="119"/>
      <c r="GIU127" s="119"/>
      <c r="GIV127" s="119"/>
      <c r="GIW127" s="119"/>
      <c r="GIX127" s="119"/>
      <c r="GIY127" s="119"/>
      <c r="GIZ127" s="119"/>
      <c r="GJA127" s="119"/>
      <c r="GJB127" s="119"/>
      <c r="GJC127" s="119"/>
      <c r="GJD127" s="119"/>
      <c r="GJE127" s="119"/>
      <c r="GJF127" s="119"/>
      <c r="GJG127" s="119"/>
      <c r="GJH127" s="119"/>
      <c r="GJI127" s="119"/>
      <c r="GJJ127" s="119"/>
      <c r="GJK127" s="119"/>
      <c r="GJL127" s="119"/>
      <c r="GJM127" s="119"/>
      <c r="GJN127" s="119"/>
      <c r="GJO127" s="119"/>
      <c r="GJP127" s="119"/>
      <c r="GJQ127" s="119"/>
      <c r="GJR127" s="119"/>
      <c r="GJS127" s="119"/>
      <c r="GJT127" s="119"/>
      <c r="GJU127" s="119"/>
      <c r="GJV127" s="119"/>
      <c r="GJW127" s="119"/>
      <c r="GJX127" s="119"/>
      <c r="GJY127" s="119"/>
      <c r="GJZ127" s="119"/>
      <c r="GKA127" s="119"/>
      <c r="GKB127" s="119"/>
      <c r="GKC127" s="119"/>
      <c r="GKD127" s="119"/>
      <c r="GKE127" s="119"/>
      <c r="GKF127" s="119"/>
      <c r="GKG127" s="119"/>
      <c r="GKH127" s="119"/>
      <c r="GKI127" s="119"/>
      <c r="GKJ127" s="119"/>
      <c r="GKK127" s="119"/>
      <c r="GKL127" s="119"/>
      <c r="GKM127" s="119"/>
      <c r="GKN127" s="119"/>
      <c r="GKO127" s="119"/>
      <c r="GKP127" s="119"/>
      <c r="GKQ127" s="119"/>
      <c r="GKR127" s="119"/>
      <c r="GKS127" s="119"/>
      <c r="GKT127" s="119"/>
      <c r="GKU127" s="119"/>
      <c r="GKV127" s="119"/>
      <c r="GKW127" s="119"/>
      <c r="GKX127" s="119"/>
      <c r="GKY127" s="119"/>
      <c r="GKZ127" s="119"/>
      <c r="GLA127" s="119"/>
      <c r="GLB127" s="119"/>
      <c r="GLC127" s="119"/>
      <c r="GLD127" s="119"/>
      <c r="GLE127" s="119"/>
      <c r="GLF127" s="119"/>
      <c r="GLG127" s="119"/>
      <c r="GLH127" s="119"/>
      <c r="GLI127" s="119"/>
      <c r="GLJ127" s="119"/>
      <c r="GLK127" s="119"/>
      <c r="GLL127" s="119"/>
      <c r="GLM127" s="119"/>
      <c r="GLN127" s="119"/>
      <c r="GLO127" s="119"/>
      <c r="GLP127" s="119"/>
      <c r="GLQ127" s="119"/>
      <c r="GLR127" s="119"/>
      <c r="GLS127" s="119"/>
      <c r="GLT127" s="119"/>
      <c r="GLU127" s="119"/>
      <c r="GLV127" s="119"/>
      <c r="GLW127" s="119"/>
      <c r="GLX127" s="119"/>
      <c r="GLY127" s="119"/>
      <c r="GLZ127" s="119"/>
      <c r="GMA127" s="119"/>
      <c r="GMB127" s="119"/>
      <c r="GMC127" s="119"/>
      <c r="GMD127" s="119"/>
      <c r="GME127" s="119"/>
      <c r="GMF127" s="119"/>
      <c r="GMG127" s="119"/>
      <c r="GMH127" s="119"/>
      <c r="GMI127" s="119"/>
      <c r="GMJ127" s="119"/>
      <c r="GMK127" s="119"/>
      <c r="GML127" s="119"/>
      <c r="GMM127" s="119"/>
      <c r="GMN127" s="119"/>
      <c r="GMO127" s="119"/>
      <c r="GMP127" s="119"/>
      <c r="GMQ127" s="119"/>
      <c r="GMR127" s="119"/>
      <c r="GMS127" s="119"/>
      <c r="GMT127" s="119"/>
      <c r="GMU127" s="119"/>
      <c r="GMV127" s="119"/>
      <c r="GMW127" s="119"/>
      <c r="GMX127" s="119"/>
      <c r="GMY127" s="119"/>
      <c r="GMZ127" s="119"/>
      <c r="GNA127" s="119"/>
      <c r="GNB127" s="119"/>
      <c r="GNC127" s="119"/>
      <c r="GND127" s="119"/>
      <c r="GNE127" s="119"/>
      <c r="GNF127" s="119"/>
      <c r="GNG127" s="119"/>
      <c r="GNH127" s="119"/>
      <c r="GNI127" s="119"/>
      <c r="GNJ127" s="119"/>
      <c r="GNK127" s="119"/>
      <c r="GNL127" s="119"/>
      <c r="GNM127" s="119"/>
      <c r="GNN127" s="119"/>
      <c r="GNO127" s="119"/>
      <c r="GNP127" s="119"/>
      <c r="GNQ127" s="119"/>
      <c r="GNR127" s="119"/>
      <c r="GNS127" s="119"/>
      <c r="GNT127" s="119"/>
      <c r="GNU127" s="119"/>
      <c r="GNV127" s="119"/>
      <c r="GNW127" s="119"/>
      <c r="GNX127" s="119"/>
      <c r="GNY127" s="119"/>
      <c r="GNZ127" s="119"/>
      <c r="GOA127" s="119"/>
      <c r="GOB127" s="119"/>
      <c r="GOC127" s="119"/>
      <c r="GOD127" s="119"/>
      <c r="GOE127" s="119"/>
      <c r="GOF127" s="119"/>
      <c r="GOG127" s="119"/>
      <c r="GOH127" s="119"/>
      <c r="GOI127" s="119"/>
      <c r="GOJ127" s="119"/>
      <c r="GOK127" s="119"/>
      <c r="GOL127" s="119"/>
      <c r="GOM127" s="119"/>
      <c r="GON127" s="119"/>
      <c r="GOO127" s="119"/>
      <c r="GOP127" s="119"/>
      <c r="GOQ127" s="119"/>
      <c r="GOR127" s="119"/>
      <c r="GOS127" s="119"/>
      <c r="GOT127" s="119"/>
      <c r="GOU127" s="119"/>
      <c r="GOV127" s="119"/>
      <c r="GOW127" s="119"/>
      <c r="GOX127" s="119"/>
      <c r="GOY127" s="119"/>
      <c r="GOZ127" s="119"/>
      <c r="GPA127" s="119"/>
      <c r="GPB127" s="119"/>
      <c r="GPC127" s="119"/>
      <c r="GPD127" s="119"/>
      <c r="GPE127" s="119"/>
      <c r="GPF127" s="119"/>
      <c r="GPG127" s="119"/>
      <c r="GPH127" s="119"/>
      <c r="GPI127" s="119"/>
      <c r="GPJ127" s="119"/>
      <c r="GPK127" s="119"/>
      <c r="GPL127" s="119"/>
      <c r="GPM127" s="119"/>
      <c r="GPN127" s="119"/>
      <c r="GPO127" s="119"/>
      <c r="GPP127" s="119"/>
      <c r="GPQ127" s="119"/>
      <c r="GPR127" s="119"/>
      <c r="GPS127" s="119"/>
      <c r="GPT127" s="119"/>
      <c r="GPU127" s="119"/>
      <c r="GPV127" s="119"/>
      <c r="GPW127" s="119"/>
      <c r="GPX127" s="119"/>
      <c r="GPY127" s="119"/>
      <c r="GPZ127" s="119"/>
      <c r="GQA127" s="119"/>
      <c r="GQB127" s="119"/>
      <c r="GQC127" s="119"/>
      <c r="GQD127" s="119"/>
      <c r="GQE127" s="119"/>
      <c r="GQF127" s="119"/>
      <c r="GQG127" s="119"/>
      <c r="GQH127" s="119"/>
      <c r="GQI127" s="119"/>
      <c r="GQJ127" s="119"/>
      <c r="GQK127" s="119"/>
      <c r="GQL127" s="119"/>
      <c r="GQM127" s="119"/>
      <c r="GQN127" s="119"/>
      <c r="GQO127" s="119"/>
      <c r="GQP127" s="119"/>
      <c r="GQQ127" s="119"/>
      <c r="GQR127" s="119"/>
      <c r="GQS127" s="119"/>
      <c r="GQT127" s="119"/>
      <c r="GQU127" s="119"/>
      <c r="GQV127" s="119"/>
      <c r="GQW127" s="119"/>
      <c r="GQX127" s="119"/>
      <c r="GQY127" s="119"/>
      <c r="GQZ127" s="119"/>
      <c r="GRA127" s="119"/>
      <c r="GRB127" s="119"/>
      <c r="GRC127" s="119"/>
      <c r="GRD127" s="119"/>
      <c r="GRE127" s="119"/>
      <c r="GRF127" s="119"/>
      <c r="GRG127" s="119"/>
      <c r="GRH127" s="119"/>
      <c r="GRI127" s="119"/>
      <c r="GRJ127" s="119"/>
      <c r="GRK127" s="119"/>
      <c r="GRL127" s="119"/>
      <c r="GRM127" s="119"/>
      <c r="GRN127" s="119"/>
      <c r="GRO127" s="119"/>
      <c r="GRP127" s="119"/>
      <c r="GRQ127" s="119"/>
      <c r="GRR127" s="119"/>
      <c r="GRS127" s="119"/>
      <c r="GRT127" s="119"/>
      <c r="GRU127" s="119"/>
      <c r="GRV127" s="119"/>
      <c r="GRW127" s="119"/>
      <c r="GRX127" s="119"/>
      <c r="GRY127" s="119"/>
      <c r="GRZ127" s="119"/>
      <c r="GSA127" s="119"/>
      <c r="GSB127" s="119"/>
      <c r="GSC127" s="119"/>
      <c r="GSD127" s="119"/>
      <c r="GSE127" s="119"/>
      <c r="GSF127" s="119"/>
      <c r="GSG127" s="119"/>
      <c r="GSH127" s="119"/>
      <c r="GSI127" s="119"/>
      <c r="GSJ127" s="119"/>
      <c r="GSK127" s="119"/>
      <c r="GSL127" s="119"/>
      <c r="GSM127" s="119"/>
      <c r="GSN127" s="119"/>
      <c r="GSO127" s="119"/>
      <c r="GSP127" s="119"/>
      <c r="GSQ127" s="119"/>
      <c r="GSR127" s="119"/>
      <c r="GSS127" s="119"/>
      <c r="GST127" s="119"/>
      <c r="GSU127" s="119"/>
      <c r="GSV127" s="119"/>
      <c r="GSW127" s="119"/>
      <c r="GSX127" s="119"/>
      <c r="GSY127" s="119"/>
      <c r="GSZ127" s="119"/>
      <c r="GTA127" s="119"/>
      <c r="GTB127" s="119"/>
      <c r="GTC127" s="119"/>
      <c r="GTD127" s="119"/>
      <c r="GTE127" s="119"/>
      <c r="GTF127" s="119"/>
      <c r="GTG127" s="119"/>
      <c r="GTH127" s="119"/>
      <c r="GTI127" s="119"/>
      <c r="GTJ127" s="119"/>
      <c r="GTK127" s="119"/>
      <c r="GTL127" s="119"/>
      <c r="GTM127" s="119"/>
      <c r="GTN127" s="119"/>
      <c r="GTO127" s="119"/>
      <c r="GTP127" s="119"/>
      <c r="GTQ127" s="119"/>
      <c r="GTR127" s="119"/>
      <c r="GTS127" s="119"/>
      <c r="GTT127" s="119"/>
      <c r="GTU127" s="119"/>
      <c r="GTV127" s="119"/>
      <c r="GTW127" s="119"/>
      <c r="GTX127" s="119"/>
      <c r="GTY127" s="119"/>
      <c r="GTZ127" s="119"/>
      <c r="GUA127" s="119"/>
      <c r="GUB127" s="119"/>
      <c r="GUC127" s="119"/>
      <c r="GUD127" s="119"/>
      <c r="GUE127" s="119"/>
      <c r="GUF127" s="119"/>
      <c r="GUG127" s="119"/>
      <c r="GUH127" s="119"/>
      <c r="GUI127" s="119"/>
      <c r="GUJ127" s="119"/>
      <c r="GUK127" s="119"/>
      <c r="GUL127" s="119"/>
      <c r="GUM127" s="119"/>
      <c r="GUN127" s="119"/>
      <c r="GUO127" s="119"/>
      <c r="GUP127" s="119"/>
      <c r="GUQ127" s="119"/>
      <c r="GUR127" s="119"/>
      <c r="GUS127" s="119"/>
      <c r="GUT127" s="119"/>
      <c r="GUU127" s="119"/>
      <c r="GUV127" s="119"/>
      <c r="GUW127" s="119"/>
      <c r="GUX127" s="119"/>
      <c r="GUY127" s="119"/>
      <c r="GUZ127" s="119"/>
      <c r="GVA127" s="119"/>
      <c r="GVB127" s="119"/>
      <c r="GVC127" s="119"/>
      <c r="GVD127" s="119"/>
      <c r="GVE127" s="119"/>
      <c r="GVF127" s="119"/>
      <c r="GVG127" s="119"/>
      <c r="GVH127" s="119"/>
      <c r="GVI127" s="119"/>
      <c r="GVJ127" s="119"/>
      <c r="GVK127" s="119"/>
      <c r="GVL127" s="119"/>
      <c r="GVM127" s="119"/>
      <c r="GVN127" s="119"/>
      <c r="GVO127" s="119"/>
      <c r="GVP127" s="119"/>
      <c r="GVQ127" s="119"/>
      <c r="GVR127" s="119"/>
      <c r="GVS127" s="119"/>
      <c r="GVT127" s="119"/>
      <c r="GVU127" s="119"/>
      <c r="GVV127" s="119"/>
      <c r="GVW127" s="119"/>
      <c r="GVX127" s="119"/>
      <c r="GVY127" s="119"/>
      <c r="GVZ127" s="119"/>
      <c r="GWA127" s="119"/>
      <c r="GWB127" s="119"/>
      <c r="GWC127" s="119"/>
      <c r="GWD127" s="119"/>
      <c r="GWE127" s="119"/>
      <c r="GWF127" s="119"/>
      <c r="GWG127" s="119"/>
      <c r="GWH127" s="119"/>
      <c r="GWI127" s="119"/>
      <c r="GWJ127" s="119"/>
      <c r="GWK127" s="119"/>
      <c r="GWL127" s="119"/>
      <c r="GWM127" s="119"/>
      <c r="GWN127" s="119"/>
      <c r="GWO127" s="119"/>
      <c r="GWP127" s="119"/>
      <c r="GWQ127" s="119"/>
      <c r="GWR127" s="119"/>
      <c r="GWS127" s="119"/>
      <c r="GWT127" s="119"/>
      <c r="GWU127" s="119"/>
      <c r="GWV127" s="119"/>
      <c r="GWW127" s="119"/>
      <c r="GWX127" s="119"/>
      <c r="GWY127" s="119"/>
      <c r="GWZ127" s="119"/>
      <c r="GXA127" s="119"/>
      <c r="GXB127" s="119"/>
      <c r="GXC127" s="119"/>
      <c r="GXD127" s="119"/>
      <c r="GXE127" s="119"/>
      <c r="GXF127" s="119"/>
      <c r="GXG127" s="119"/>
      <c r="GXH127" s="119"/>
      <c r="GXI127" s="119"/>
      <c r="GXJ127" s="119"/>
      <c r="GXK127" s="119"/>
      <c r="GXL127" s="119"/>
      <c r="GXM127" s="119"/>
      <c r="GXN127" s="119"/>
      <c r="GXO127" s="119"/>
      <c r="GXP127" s="119"/>
      <c r="GXQ127" s="119"/>
      <c r="GXR127" s="119"/>
      <c r="GXS127" s="119"/>
      <c r="GXT127" s="119"/>
      <c r="GXU127" s="119"/>
      <c r="GXV127" s="119"/>
      <c r="GXW127" s="119"/>
      <c r="GXX127" s="119"/>
      <c r="GXY127" s="119"/>
      <c r="GXZ127" s="119"/>
      <c r="GYA127" s="119"/>
      <c r="GYB127" s="119"/>
      <c r="GYC127" s="119"/>
      <c r="GYD127" s="119"/>
      <c r="GYE127" s="119"/>
      <c r="GYF127" s="119"/>
      <c r="GYG127" s="119"/>
      <c r="GYH127" s="119"/>
      <c r="GYI127" s="119"/>
      <c r="GYJ127" s="119"/>
      <c r="GYK127" s="119"/>
      <c r="GYL127" s="119"/>
      <c r="GYM127" s="119"/>
      <c r="GYN127" s="119"/>
      <c r="GYO127" s="119"/>
      <c r="GYP127" s="119"/>
      <c r="GYQ127" s="119"/>
      <c r="GYR127" s="119"/>
      <c r="GYS127" s="119"/>
      <c r="GYT127" s="119"/>
      <c r="GYU127" s="119"/>
      <c r="GYV127" s="119"/>
      <c r="GYW127" s="119"/>
      <c r="GYX127" s="119"/>
      <c r="GYY127" s="119"/>
      <c r="GYZ127" s="119"/>
      <c r="GZA127" s="119"/>
      <c r="GZB127" s="119"/>
      <c r="GZC127" s="119"/>
      <c r="GZD127" s="119"/>
      <c r="GZE127" s="119"/>
      <c r="GZF127" s="119"/>
      <c r="GZG127" s="119"/>
      <c r="GZH127" s="119"/>
      <c r="GZI127" s="119"/>
      <c r="GZJ127" s="119"/>
      <c r="GZK127" s="119"/>
      <c r="GZL127" s="119"/>
      <c r="GZM127" s="119"/>
      <c r="GZN127" s="119"/>
      <c r="GZO127" s="119"/>
      <c r="GZP127" s="119"/>
      <c r="GZQ127" s="119"/>
      <c r="GZR127" s="119"/>
      <c r="GZS127" s="119"/>
      <c r="GZT127" s="119"/>
      <c r="GZU127" s="119"/>
      <c r="GZV127" s="119"/>
      <c r="GZW127" s="119"/>
      <c r="GZX127" s="119"/>
      <c r="GZY127" s="119"/>
      <c r="GZZ127" s="119"/>
      <c r="HAA127" s="119"/>
      <c r="HAB127" s="119"/>
      <c r="HAC127" s="119"/>
      <c r="HAD127" s="119"/>
      <c r="HAE127" s="119"/>
      <c r="HAF127" s="119"/>
      <c r="HAG127" s="119"/>
      <c r="HAH127" s="119"/>
      <c r="HAI127" s="119"/>
      <c r="HAJ127" s="119"/>
      <c r="HAK127" s="119"/>
      <c r="HAL127" s="119"/>
      <c r="HAM127" s="119"/>
      <c r="HAN127" s="119"/>
      <c r="HAO127" s="119"/>
      <c r="HAP127" s="119"/>
      <c r="HAQ127" s="119"/>
      <c r="HAR127" s="119"/>
      <c r="HAS127" s="119"/>
      <c r="HAT127" s="119"/>
      <c r="HAU127" s="119"/>
      <c r="HAV127" s="119"/>
      <c r="HAW127" s="119"/>
      <c r="HAX127" s="119"/>
      <c r="HAY127" s="119"/>
      <c r="HAZ127" s="119"/>
      <c r="HBA127" s="119"/>
      <c r="HBB127" s="119"/>
      <c r="HBC127" s="119"/>
      <c r="HBD127" s="119"/>
      <c r="HBE127" s="119"/>
      <c r="HBF127" s="119"/>
      <c r="HBG127" s="119"/>
      <c r="HBH127" s="119"/>
      <c r="HBI127" s="119"/>
      <c r="HBJ127" s="119"/>
      <c r="HBK127" s="119"/>
      <c r="HBL127" s="119"/>
      <c r="HBM127" s="119"/>
      <c r="HBN127" s="119"/>
      <c r="HBO127" s="119"/>
      <c r="HBP127" s="119"/>
      <c r="HBQ127" s="119"/>
      <c r="HBR127" s="119"/>
      <c r="HBS127" s="119"/>
      <c r="HBT127" s="119"/>
      <c r="HBU127" s="119"/>
      <c r="HBV127" s="119"/>
      <c r="HBW127" s="119"/>
      <c r="HBX127" s="119"/>
      <c r="HBY127" s="119"/>
      <c r="HBZ127" s="119"/>
      <c r="HCA127" s="119"/>
      <c r="HCB127" s="119"/>
      <c r="HCC127" s="119"/>
      <c r="HCD127" s="119"/>
      <c r="HCE127" s="119"/>
      <c r="HCF127" s="119"/>
      <c r="HCG127" s="119"/>
      <c r="HCH127" s="119"/>
      <c r="HCI127" s="119"/>
      <c r="HCJ127" s="119"/>
      <c r="HCK127" s="119"/>
      <c r="HCL127" s="119"/>
      <c r="HCM127" s="119"/>
      <c r="HCN127" s="119"/>
      <c r="HCO127" s="119"/>
      <c r="HCP127" s="119"/>
      <c r="HCQ127" s="119"/>
      <c r="HCR127" s="119"/>
      <c r="HCS127" s="119"/>
      <c r="HCT127" s="119"/>
      <c r="HCU127" s="119"/>
      <c r="HCV127" s="119"/>
      <c r="HCW127" s="119"/>
      <c r="HCX127" s="119"/>
      <c r="HCY127" s="119"/>
      <c r="HCZ127" s="119"/>
      <c r="HDA127" s="119"/>
      <c r="HDB127" s="119"/>
      <c r="HDC127" s="119"/>
      <c r="HDD127" s="119"/>
      <c r="HDE127" s="119"/>
      <c r="HDF127" s="119"/>
      <c r="HDG127" s="119"/>
      <c r="HDH127" s="119"/>
      <c r="HDI127" s="119"/>
      <c r="HDJ127" s="119"/>
      <c r="HDK127" s="119"/>
      <c r="HDL127" s="119"/>
      <c r="HDM127" s="119"/>
      <c r="HDN127" s="119"/>
      <c r="HDO127" s="119"/>
      <c r="HDP127" s="119"/>
      <c r="HDQ127" s="119"/>
      <c r="HDR127" s="119"/>
      <c r="HDS127" s="119"/>
      <c r="HDT127" s="119"/>
      <c r="HDU127" s="119"/>
      <c r="HDV127" s="119"/>
      <c r="HDW127" s="119"/>
      <c r="HDX127" s="119"/>
      <c r="HDY127" s="119"/>
      <c r="HDZ127" s="119"/>
      <c r="HEA127" s="119"/>
      <c r="HEB127" s="119"/>
      <c r="HEC127" s="119"/>
      <c r="HED127" s="119"/>
      <c r="HEE127" s="119"/>
      <c r="HEF127" s="119"/>
      <c r="HEG127" s="119"/>
      <c r="HEH127" s="119"/>
      <c r="HEI127" s="119"/>
      <c r="HEJ127" s="119"/>
      <c r="HEK127" s="119"/>
      <c r="HEL127" s="119"/>
      <c r="HEM127" s="119"/>
      <c r="HEN127" s="119"/>
      <c r="HEO127" s="119"/>
      <c r="HEP127" s="119"/>
      <c r="HEQ127" s="119"/>
      <c r="HER127" s="119"/>
      <c r="HES127" s="119"/>
      <c r="HET127" s="119"/>
      <c r="HEU127" s="119"/>
      <c r="HEV127" s="119"/>
      <c r="HEW127" s="119"/>
      <c r="HEX127" s="119"/>
      <c r="HEY127" s="119"/>
      <c r="HEZ127" s="119"/>
      <c r="HFA127" s="119"/>
      <c r="HFB127" s="119"/>
      <c r="HFC127" s="119"/>
      <c r="HFD127" s="119"/>
      <c r="HFE127" s="119"/>
      <c r="HFF127" s="119"/>
      <c r="HFG127" s="119"/>
      <c r="HFH127" s="119"/>
      <c r="HFI127" s="119"/>
      <c r="HFJ127" s="119"/>
      <c r="HFK127" s="119"/>
      <c r="HFL127" s="119"/>
      <c r="HFM127" s="119"/>
      <c r="HFN127" s="119"/>
      <c r="HFO127" s="119"/>
      <c r="HFP127" s="119"/>
      <c r="HFQ127" s="119"/>
      <c r="HFR127" s="119"/>
      <c r="HFS127" s="119"/>
      <c r="HFT127" s="119"/>
      <c r="HFU127" s="119"/>
      <c r="HFV127" s="119"/>
      <c r="HFW127" s="119"/>
      <c r="HFX127" s="119"/>
      <c r="HFY127" s="119"/>
      <c r="HFZ127" s="119"/>
      <c r="HGA127" s="119"/>
      <c r="HGB127" s="119"/>
      <c r="HGC127" s="119"/>
      <c r="HGD127" s="119"/>
      <c r="HGE127" s="119"/>
      <c r="HGF127" s="119"/>
      <c r="HGG127" s="119"/>
      <c r="HGH127" s="119"/>
      <c r="HGI127" s="119"/>
      <c r="HGJ127" s="119"/>
      <c r="HGK127" s="119"/>
      <c r="HGL127" s="119"/>
      <c r="HGM127" s="119"/>
      <c r="HGN127" s="119"/>
      <c r="HGO127" s="119"/>
      <c r="HGP127" s="119"/>
      <c r="HGQ127" s="119"/>
      <c r="HGR127" s="119"/>
      <c r="HGS127" s="119"/>
      <c r="HGT127" s="119"/>
      <c r="HGU127" s="119"/>
      <c r="HGV127" s="119"/>
      <c r="HGW127" s="119"/>
      <c r="HGX127" s="119"/>
      <c r="HGY127" s="119"/>
      <c r="HGZ127" s="119"/>
      <c r="HHA127" s="119"/>
      <c r="HHB127" s="119"/>
      <c r="HHC127" s="119"/>
      <c r="HHD127" s="119"/>
      <c r="HHE127" s="119"/>
      <c r="HHF127" s="119"/>
      <c r="HHG127" s="119"/>
      <c r="HHH127" s="119"/>
      <c r="HHI127" s="119"/>
      <c r="HHJ127" s="119"/>
      <c r="HHK127" s="119"/>
      <c r="HHL127" s="119"/>
      <c r="HHM127" s="119"/>
      <c r="HHN127" s="119"/>
      <c r="HHO127" s="119"/>
      <c r="HHP127" s="119"/>
      <c r="HHQ127" s="119"/>
      <c r="HHR127" s="119"/>
      <c r="HHS127" s="119"/>
      <c r="HHT127" s="119"/>
      <c r="HHU127" s="119"/>
      <c r="HHV127" s="119"/>
      <c r="HHW127" s="119"/>
      <c r="HHX127" s="119"/>
      <c r="HHY127" s="119"/>
      <c r="HHZ127" s="119"/>
      <c r="HIA127" s="119"/>
      <c r="HIB127" s="119"/>
      <c r="HIC127" s="119"/>
      <c r="HID127" s="119"/>
      <c r="HIE127" s="119"/>
      <c r="HIF127" s="119"/>
      <c r="HIG127" s="119"/>
      <c r="HIH127" s="119"/>
      <c r="HII127" s="119"/>
      <c r="HIJ127" s="119"/>
      <c r="HIK127" s="119"/>
      <c r="HIL127" s="119"/>
      <c r="HIM127" s="119"/>
      <c r="HIN127" s="119"/>
      <c r="HIO127" s="119"/>
      <c r="HIP127" s="119"/>
      <c r="HIQ127" s="119"/>
      <c r="HIR127" s="119"/>
      <c r="HIS127" s="119"/>
      <c r="HIT127" s="119"/>
      <c r="HIU127" s="119"/>
      <c r="HIV127" s="119"/>
      <c r="HIW127" s="119"/>
      <c r="HIX127" s="119"/>
      <c r="HIY127" s="119"/>
      <c r="HIZ127" s="119"/>
      <c r="HJA127" s="119"/>
      <c r="HJB127" s="119"/>
      <c r="HJC127" s="119"/>
      <c r="HJD127" s="119"/>
      <c r="HJE127" s="119"/>
      <c r="HJF127" s="119"/>
      <c r="HJG127" s="119"/>
      <c r="HJH127" s="119"/>
      <c r="HJI127" s="119"/>
      <c r="HJJ127" s="119"/>
      <c r="HJK127" s="119"/>
      <c r="HJL127" s="119"/>
      <c r="HJM127" s="119"/>
      <c r="HJN127" s="119"/>
      <c r="HJO127" s="119"/>
      <c r="HJP127" s="119"/>
      <c r="HJQ127" s="119"/>
      <c r="HJR127" s="119"/>
      <c r="HJS127" s="119"/>
      <c r="HJT127" s="119"/>
      <c r="HJU127" s="119"/>
      <c r="HJV127" s="119"/>
      <c r="HJW127" s="119"/>
      <c r="HJX127" s="119"/>
      <c r="HJY127" s="119"/>
      <c r="HJZ127" s="119"/>
      <c r="HKA127" s="119"/>
      <c r="HKB127" s="119"/>
      <c r="HKC127" s="119"/>
      <c r="HKD127" s="119"/>
      <c r="HKE127" s="119"/>
      <c r="HKF127" s="119"/>
      <c r="HKG127" s="119"/>
      <c r="HKH127" s="119"/>
      <c r="HKI127" s="119"/>
      <c r="HKJ127" s="119"/>
      <c r="HKK127" s="119"/>
      <c r="HKL127" s="119"/>
      <c r="HKM127" s="119"/>
      <c r="HKN127" s="119"/>
      <c r="HKO127" s="119"/>
      <c r="HKP127" s="119"/>
      <c r="HKQ127" s="119"/>
      <c r="HKR127" s="119"/>
      <c r="HKS127" s="119"/>
      <c r="HKT127" s="119"/>
      <c r="HKU127" s="119"/>
      <c r="HKV127" s="119"/>
      <c r="HKW127" s="119"/>
      <c r="HKX127" s="119"/>
      <c r="HKY127" s="119"/>
      <c r="HKZ127" s="119"/>
      <c r="HLA127" s="119"/>
      <c r="HLB127" s="119"/>
      <c r="HLC127" s="119"/>
      <c r="HLD127" s="119"/>
      <c r="HLE127" s="119"/>
      <c r="HLF127" s="119"/>
      <c r="HLG127" s="119"/>
      <c r="HLH127" s="119"/>
      <c r="HLI127" s="119"/>
      <c r="HLJ127" s="119"/>
      <c r="HLK127" s="119"/>
      <c r="HLL127" s="119"/>
      <c r="HLM127" s="119"/>
      <c r="HLN127" s="119"/>
      <c r="HLO127" s="119"/>
      <c r="HLP127" s="119"/>
      <c r="HLQ127" s="119"/>
      <c r="HLR127" s="119"/>
      <c r="HLS127" s="119"/>
      <c r="HLT127" s="119"/>
      <c r="HLU127" s="119"/>
      <c r="HLV127" s="119"/>
      <c r="HLW127" s="119"/>
      <c r="HLX127" s="119"/>
      <c r="HLY127" s="119"/>
      <c r="HLZ127" s="119"/>
      <c r="HMA127" s="119"/>
      <c r="HMB127" s="119"/>
      <c r="HMC127" s="119"/>
      <c r="HMD127" s="119"/>
      <c r="HME127" s="119"/>
      <c r="HMF127" s="119"/>
      <c r="HMG127" s="119"/>
      <c r="HMH127" s="119"/>
      <c r="HMI127" s="119"/>
      <c r="HMJ127" s="119"/>
      <c r="HMK127" s="119"/>
      <c r="HML127" s="119"/>
      <c r="HMM127" s="119"/>
      <c r="HMN127" s="119"/>
      <c r="HMO127" s="119"/>
      <c r="HMP127" s="119"/>
      <c r="HMQ127" s="119"/>
      <c r="HMR127" s="119"/>
      <c r="HMS127" s="119"/>
      <c r="HMT127" s="119"/>
      <c r="HMU127" s="119"/>
      <c r="HMV127" s="119"/>
      <c r="HMW127" s="119"/>
      <c r="HMX127" s="119"/>
      <c r="HMY127" s="119"/>
      <c r="HMZ127" s="119"/>
      <c r="HNA127" s="119"/>
      <c r="HNB127" s="119"/>
      <c r="HNC127" s="119"/>
      <c r="HND127" s="119"/>
      <c r="HNE127" s="119"/>
      <c r="HNF127" s="119"/>
      <c r="HNG127" s="119"/>
      <c r="HNH127" s="119"/>
      <c r="HNI127" s="119"/>
      <c r="HNJ127" s="119"/>
      <c r="HNK127" s="119"/>
      <c r="HNL127" s="119"/>
      <c r="HNM127" s="119"/>
      <c r="HNN127" s="119"/>
      <c r="HNO127" s="119"/>
      <c r="HNP127" s="119"/>
      <c r="HNQ127" s="119"/>
      <c r="HNR127" s="119"/>
      <c r="HNS127" s="119"/>
      <c r="HNT127" s="119"/>
      <c r="HNU127" s="119"/>
      <c r="HNV127" s="119"/>
      <c r="HNW127" s="119"/>
      <c r="HNX127" s="119"/>
      <c r="HNY127" s="119"/>
      <c r="HNZ127" s="119"/>
      <c r="HOA127" s="119"/>
      <c r="HOB127" s="119"/>
      <c r="HOC127" s="119"/>
      <c r="HOD127" s="119"/>
      <c r="HOE127" s="119"/>
      <c r="HOF127" s="119"/>
      <c r="HOG127" s="119"/>
      <c r="HOH127" s="119"/>
      <c r="HOI127" s="119"/>
      <c r="HOJ127" s="119"/>
      <c r="HOK127" s="119"/>
      <c r="HOL127" s="119"/>
      <c r="HOM127" s="119"/>
      <c r="HON127" s="119"/>
      <c r="HOO127" s="119"/>
      <c r="HOP127" s="119"/>
      <c r="HOQ127" s="119"/>
      <c r="HOR127" s="119"/>
      <c r="HOS127" s="119"/>
      <c r="HOT127" s="119"/>
      <c r="HOU127" s="119"/>
      <c r="HOV127" s="119"/>
      <c r="HOW127" s="119"/>
      <c r="HOX127" s="119"/>
      <c r="HOY127" s="119"/>
      <c r="HOZ127" s="119"/>
      <c r="HPA127" s="119"/>
      <c r="HPB127" s="119"/>
      <c r="HPC127" s="119"/>
      <c r="HPD127" s="119"/>
      <c r="HPE127" s="119"/>
      <c r="HPF127" s="119"/>
      <c r="HPG127" s="119"/>
      <c r="HPH127" s="119"/>
      <c r="HPI127" s="119"/>
      <c r="HPJ127" s="119"/>
      <c r="HPK127" s="119"/>
      <c r="HPL127" s="119"/>
      <c r="HPM127" s="119"/>
      <c r="HPN127" s="119"/>
      <c r="HPO127" s="119"/>
      <c r="HPP127" s="119"/>
      <c r="HPQ127" s="119"/>
      <c r="HPR127" s="119"/>
      <c r="HPS127" s="119"/>
      <c r="HPT127" s="119"/>
      <c r="HPU127" s="119"/>
      <c r="HPV127" s="119"/>
      <c r="HPW127" s="119"/>
      <c r="HPX127" s="119"/>
      <c r="HPY127" s="119"/>
      <c r="HPZ127" s="119"/>
      <c r="HQA127" s="119"/>
      <c r="HQB127" s="119"/>
      <c r="HQC127" s="119"/>
      <c r="HQD127" s="119"/>
      <c r="HQE127" s="119"/>
      <c r="HQF127" s="119"/>
      <c r="HQG127" s="119"/>
      <c r="HQH127" s="119"/>
      <c r="HQI127" s="119"/>
      <c r="HQJ127" s="119"/>
      <c r="HQK127" s="119"/>
      <c r="HQL127" s="119"/>
      <c r="HQM127" s="119"/>
      <c r="HQN127" s="119"/>
      <c r="HQO127" s="119"/>
      <c r="HQP127" s="119"/>
      <c r="HQQ127" s="119"/>
      <c r="HQR127" s="119"/>
      <c r="HQS127" s="119"/>
      <c r="HQT127" s="119"/>
      <c r="HQU127" s="119"/>
      <c r="HQV127" s="119"/>
      <c r="HQW127" s="119"/>
      <c r="HQX127" s="119"/>
      <c r="HQY127" s="119"/>
      <c r="HQZ127" s="119"/>
      <c r="HRA127" s="119"/>
      <c r="HRB127" s="119"/>
      <c r="HRC127" s="119"/>
      <c r="HRD127" s="119"/>
      <c r="HRE127" s="119"/>
      <c r="HRF127" s="119"/>
      <c r="HRG127" s="119"/>
      <c r="HRH127" s="119"/>
      <c r="HRI127" s="119"/>
      <c r="HRJ127" s="119"/>
      <c r="HRK127" s="119"/>
      <c r="HRL127" s="119"/>
      <c r="HRM127" s="119"/>
      <c r="HRN127" s="119"/>
      <c r="HRO127" s="119"/>
      <c r="HRP127" s="119"/>
      <c r="HRQ127" s="119"/>
      <c r="HRR127" s="119"/>
      <c r="HRS127" s="119"/>
      <c r="HRT127" s="119"/>
      <c r="HRU127" s="119"/>
      <c r="HRV127" s="119"/>
      <c r="HRW127" s="119"/>
      <c r="HRX127" s="119"/>
      <c r="HRY127" s="119"/>
      <c r="HRZ127" s="119"/>
      <c r="HSA127" s="119"/>
      <c r="HSB127" s="119"/>
      <c r="HSC127" s="119"/>
      <c r="HSD127" s="119"/>
      <c r="HSE127" s="119"/>
      <c r="HSF127" s="119"/>
      <c r="HSG127" s="119"/>
      <c r="HSH127" s="119"/>
      <c r="HSI127" s="119"/>
      <c r="HSJ127" s="119"/>
      <c r="HSK127" s="119"/>
      <c r="HSL127" s="119"/>
      <c r="HSM127" s="119"/>
      <c r="HSN127" s="119"/>
      <c r="HSO127" s="119"/>
      <c r="HSP127" s="119"/>
      <c r="HSQ127" s="119"/>
      <c r="HSR127" s="119"/>
      <c r="HSS127" s="119"/>
      <c r="HST127" s="119"/>
      <c r="HSU127" s="119"/>
      <c r="HSV127" s="119"/>
      <c r="HSW127" s="119"/>
      <c r="HSX127" s="119"/>
      <c r="HSY127" s="119"/>
      <c r="HSZ127" s="119"/>
      <c r="HTA127" s="119"/>
      <c r="HTB127" s="119"/>
      <c r="HTC127" s="119"/>
      <c r="HTD127" s="119"/>
      <c r="HTE127" s="119"/>
      <c r="HTF127" s="119"/>
      <c r="HTG127" s="119"/>
      <c r="HTH127" s="119"/>
      <c r="HTI127" s="119"/>
      <c r="HTJ127" s="119"/>
      <c r="HTK127" s="119"/>
      <c r="HTL127" s="119"/>
      <c r="HTM127" s="119"/>
      <c r="HTN127" s="119"/>
      <c r="HTO127" s="119"/>
      <c r="HTP127" s="119"/>
      <c r="HTQ127" s="119"/>
      <c r="HTR127" s="119"/>
      <c r="HTS127" s="119"/>
      <c r="HTT127" s="119"/>
      <c r="HTU127" s="119"/>
      <c r="HTV127" s="119"/>
      <c r="HTW127" s="119"/>
      <c r="HTX127" s="119"/>
      <c r="HTY127" s="119"/>
      <c r="HTZ127" s="119"/>
      <c r="HUA127" s="119"/>
      <c r="HUB127" s="119"/>
      <c r="HUC127" s="119"/>
      <c r="HUD127" s="119"/>
      <c r="HUE127" s="119"/>
      <c r="HUF127" s="119"/>
      <c r="HUG127" s="119"/>
      <c r="HUH127" s="119"/>
      <c r="HUI127" s="119"/>
      <c r="HUJ127" s="119"/>
      <c r="HUK127" s="119"/>
      <c r="HUL127" s="119"/>
      <c r="HUM127" s="119"/>
      <c r="HUN127" s="119"/>
      <c r="HUO127" s="119"/>
      <c r="HUP127" s="119"/>
      <c r="HUQ127" s="119"/>
      <c r="HUR127" s="119"/>
      <c r="HUS127" s="119"/>
      <c r="HUT127" s="119"/>
      <c r="HUU127" s="119"/>
      <c r="HUV127" s="119"/>
      <c r="HUW127" s="119"/>
      <c r="HUX127" s="119"/>
      <c r="HUY127" s="119"/>
      <c r="HUZ127" s="119"/>
      <c r="HVA127" s="119"/>
      <c r="HVB127" s="119"/>
      <c r="HVC127" s="119"/>
      <c r="HVD127" s="119"/>
      <c r="HVE127" s="119"/>
      <c r="HVF127" s="119"/>
      <c r="HVG127" s="119"/>
      <c r="HVH127" s="119"/>
      <c r="HVI127" s="119"/>
      <c r="HVJ127" s="119"/>
      <c r="HVK127" s="119"/>
      <c r="HVL127" s="119"/>
      <c r="HVM127" s="119"/>
      <c r="HVN127" s="119"/>
      <c r="HVO127" s="119"/>
      <c r="HVP127" s="119"/>
      <c r="HVQ127" s="119"/>
      <c r="HVR127" s="119"/>
      <c r="HVS127" s="119"/>
      <c r="HVT127" s="119"/>
      <c r="HVU127" s="119"/>
      <c r="HVV127" s="119"/>
      <c r="HVW127" s="119"/>
      <c r="HVX127" s="119"/>
      <c r="HVY127" s="119"/>
      <c r="HVZ127" s="119"/>
      <c r="HWA127" s="119"/>
      <c r="HWB127" s="119"/>
      <c r="HWC127" s="119"/>
      <c r="HWD127" s="119"/>
      <c r="HWE127" s="119"/>
      <c r="HWF127" s="119"/>
      <c r="HWG127" s="119"/>
      <c r="HWH127" s="119"/>
      <c r="HWI127" s="119"/>
      <c r="HWJ127" s="119"/>
      <c r="HWK127" s="119"/>
      <c r="HWL127" s="119"/>
      <c r="HWM127" s="119"/>
      <c r="HWN127" s="119"/>
      <c r="HWO127" s="119"/>
      <c r="HWP127" s="119"/>
      <c r="HWQ127" s="119"/>
      <c r="HWR127" s="119"/>
      <c r="HWS127" s="119"/>
      <c r="HWT127" s="119"/>
      <c r="HWU127" s="119"/>
      <c r="HWV127" s="119"/>
      <c r="HWW127" s="119"/>
      <c r="HWX127" s="119"/>
      <c r="HWY127" s="119"/>
      <c r="HWZ127" s="119"/>
      <c r="HXA127" s="119"/>
      <c r="HXB127" s="119"/>
      <c r="HXC127" s="119"/>
      <c r="HXD127" s="119"/>
      <c r="HXE127" s="119"/>
      <c r="HXF127" s="119"/>
      <c r="HXG127" s="119"/>
      <c r="HXH127" s="119"/>
      <c r="HXI127" s="119"/>
      <c r="HXJ127" s="119"/>
      <c r="HXK127" s="119"/>
      <c r="HXL127" s="119"/>
      <c r="HXM127" s="119"/>
      <c r="HXN127" s="119"/>
      <c r="HXO127" s="119"/>
      <c r="HXP127" s="119"/>
      <c r="HXQ127" s="119"/>
      <c r="HXR127" s="119"/>
      <c r="HXS127" s="119"/>
      <c r="HXT127" s="119"/>
      <c r="HXU127" s="119"/>
      <c r="HXV127" s="119"/>
      <c r="HXW127" s="119"/>
      <c r="HXX127" s="119"/>
      <c r="HXY127" s="119"/>
      <c r="HXZ127" s="119"/>
      <c r="HYA127" s="119"/>
      <c r="HYB127" s="119"/>
      <c r="HYC127" s="119"/>
      <c r="HYD127" s="119"/>
      <c r="HYE127" s="119"/>
      <c r="HYF127" s="119"/>
      <c r="HYG127" s="119"/>
      <c r="HYH127" s="119"/>
      <c r="HYI127" s="119"/>
      <c r="HYJ127" s="119"/>
      <c r="HYK127" s="119"/>
      <c r="HYL127" s="119"/>
      <c r="HYM127" s="119"/>
      <c r="HYN127" s="119"/>
      <c r="HYO127" s="119"/>
      <c r="HYP127" s="119"/>
      <c r="HYQ127" s="119"/>
      <c r="HYR127" s="119"/>
      <c r="HYS127" s="119"/>
      <c r="HYT127" s="119"/>
      <c r="HYU127" s="119"/>
      <c r="HYV127" s="119"/>
      <c r="HYW127" s="119"/>
      <c r="HYX127" s="119"/>
      <c r="HYY127" s="119"/>
      <c r="HYZ127" s="119"/>
      <c r="HZA127" s="119"/>
      <c r="HZB127" s="119"/>
      <c r="HZC127" s="119"/>
      <c r="HZD127" s="119"/>
      <c r="HZE127" s="119"/>
      <c r="HZF127" s="119"/>
      <c r="HZG127" s="119"/>
      <c r="HZH127" s="119"/>
      <c r="HZI127" s="119"/>
      <c r="HZJ127" s="119"/>
      <c r="HZK127" s="119"/>
      <c r="HZL127" s="119"/>
      <c r="HZM127" s="119"/>
      <c r="HZN127" s="119"/>
      <c r="HZO127" s="119"/>
      <c r="HZP127" s="119"/>
      <c r="HZQ127" s="119"/>
      <c r="HZR127" s="119"/>
      <c r="HZS127" s="119"/>
      <c r="HZT127" s="119"/>
      <c r="HZU127" s="119"/>
      <c r="HZV127" s="119"/>
      <c r="HZW127" s="119"/>
      <c r="HZX127" s="119"/>
      <c r="HZY127" s="119"/>
      <c r="HZZ127" s="119"/>
      <c r="IAA127" s="119"/>
      <c r="IAB127" s="119"/>
      <c r="IAC127" s="119"/>
      <c r="IAD127" s="119"/>
      <c r="IAE127" s="119"/>
      <c r="IAF127" s="119"/>
      <c r="IAG127" s="119"/>
      <c r="IAH127" s="119"/>
      <c r="IAI127" s="119"/>
      <c r="IAJ127" s="119"/>
      <c r="IAK127" s="119"/>
      <c r="IAL127" s="119"/>
      <c r="IAM127" s="119"/>
      <c r="IAN127" s="119"/>
      <c r="IAO127" s="119"/>
      <c r="IAP127" s="119"/>
      <c r="IAQ127" s="119"/>
      <c r="IAR127" s="119"/>
      <c r="IAS127" s="119"/>
      <c r="IAT127" s="119"/>
      <c r="IAU127" s="119"/>
      <c r="IAV127" s="119"/>
      <c r="IAW127" s="119"/>
      <c r="IAX127" s="119"/>
      <c r="IAY127" s="119"/>
      <c r="IAZ127" s="119"/>
      <c r="IBA127" s="119"/>
      <c r="IBB127" s="119"/>
      <c r="IBC127" s="119"/>
      <c r="IBD127" s="119"/>
      <c r="IBE127" s="119"/>
      <c r="IBF127" s="119"/>
      <c r="IBG127" s="119"/>
      <c r="IBH127" s="119"/>
      <c r="IBI127" s="119"/>
      <c r="IBJ127" s="119"/>
      <c r="IBK127" s="119"/>
      <c r="IBL127" s="119"/>
      <c r="IBM127" s="119"/>
      <c r="IBN127" s="119"/>
      <c r="IBO127" s="119"/>
      <c r="IBP127" s="119"/>
      <c r="IBQ127" s="119"/>
      <c r="IBR127" s="119"/>
      <c r="IBS127" s="119"/>
      <c r="IBT127" s="119"/>
      <c r="IBU127" s="119"/>
      <c r="IBV127" s="119"/>
      <c r="IBW127" s="119"/>
      <c r="IBX127" s="119"/>
      <c r="IBY127" s="119"/>
      <c r="IBZ127" s="119"/>
      <c r="ICA127" s="119"/>
      <c r="ICB127" s="119"/>
      <c r="ICC127" s="119"/>
      <c r="ICD127" s="119"/>
      <c r="ICE127" s="119"/>
      <c r="ICF127" s="119"/>
      <c r="ICG127" s="119"/>
      <c r="ICH127" s="119"/>
      <c r="ICI127" s="119"/>
      <c r="ICJ127" s="119"/>
      <c r="ICK127" s="119"/>
      <c r="ICL127" s="119"/>
      <c r="ICM127" s="119"/>
      <c r="ICN127" s="119"/>
      <c r="ICO127" s="119"/>
      <c r="ICP127" s="119"/>
      <c r="ICQ127" s="119"/>
      <c r="ICR127" s="119"/>
      <c r="ICS127" s="119"/>
      <c r="ICT127" s="119"/>
      <c r="ICU127" s="119"/>
      <c r="ICV127" s="119"/>
      <c r="ICW127" s="119"/>
      <c r="ICX127" s="119"/>
      <c r="ICY127" s="119"/>
      <c r="ICZ127" s="119"/>
      <c r="IDA127" s="119"/>
      <c r="IDB127" s="119"/>
      <c r="IDC127" s="119"/>
      <c r="IDD127" s="119"/>
      <c r="IDE127" s="119"/>
      <c r="IDF127" s="119"/>
      <c r="IDG127" s="119"/>
      <c r="IDH127" s="119"/>
      <c r="IDI127" s="119"/>
      <c r="IDJ127" s="119"/>
      <c r="IDK127" s="119"/>
      <c r="IDL127" s="119"/>
      <c r="IDM127" s="119"/>
      <c r="IDN127" s="119"/>
      <c r="IDO127" s="119"/>
      <c r="IDP127" s="119"/>
      <c r="IDQ127" s="119"/>
      <c r="IDR127" s="119"/>
      <c r="IDS127" s="119"/>
      <c r="IDT127" s="119"/>
      <c r="IDU127" s="119"/>
      <c r="IDV127" s="119"/>
      <c r="IDW127" s="119"/>
      <c r="IDX127" s="119"/>
      <c r="IDY127" s="119"/>
      <c r="IDZ127" s="119"/>
      <c r="IEA127" s="119"/>
      <c r="IEB127" s="119"/>
      <c r="IEC127" s="119"/>
      <c r="IED127" s="119"/>
      <c r="IEE127" s="119"/>
      <c r="IEF127" s="119"/>
      <c r="IEG127" s="119"/>
      <c r="IEH127" s="119"/>
      <c r="IEI127" s="119"/>
      <c r="IEJ127" s="119"/>
      <c r="IEK127" s="119"/>
      <c r="IEL127" s="119"/>
      <c r="IEM127" s="119"/>
      <c r="IEN127" s="119"/>
      <c r="IEO127" s="119"/>
      <c r="IEP127" s="119"/>
      <c r="IEQ127" s="119"/>
      <c r="IER127" s="119"/>
      <c r="IES127" s="119"/>
      <c r="IET127" s="119"/>
      <c r="IEU127" s="119"/>
      <c r="IEV127" s="119"/>
      <c r="IEW127" s="119"/>
      <c r="IEX127" s="119"/>
      <c r="IEY127" s="119"/>
      <c r="IEZ127" s="119"/>
      <c r="IFA127" s="119"/>
      <c r="IFB127" s="119"/>
      <c r="IFC127" s="119"/>
      <c r="IFD127" s="119"/>
      <c r="IFE127" s="119"/>
      <c r="IFF127" s="119"/>
      <c r="IFG127" s="119"/>
      <c r="IFH127" s="119"/>
      <c r="IFI127" s="119"/>
      <c r="IFJ127" s="119"/>
      <c r="IFK127" s="119"/>
      <c r="IFL127" s="119"/>
      <c r="IFM127" s="119"/>
      <c r="IFN127" s="119"/>
      <c r="IFO127" s="119"/>
      <c r="IFP127" s="119"/>
      <c r="IFQ127" s="119"/>
      <c r="IFR127" s="119"/>
      <c r="IFS127" s="119"/>
      <c r="IFT127" s="119"/>
      <c r="IFU127" s="119"/>
      <c r="IFV127" s="119"/>
      <c r="IFW127" s="119"/>
      <c r="IFX127" s="119"/>
      <c r="IFY127" s="119"/>
      <c r="IFZ127" s="119"/>
      <c r="IGA127" s="119"/>
      <c r="IGB127" s="119"/>
      <c r="IGC127" s="119"/>
      <c r="IGD127" s="119"/>
      <c r="IGE127" s="119"/>
      <c r="IGF127" s="119"/>
      <c r="IGG127" s="119"/>
      <c r="IGH127" s="119"/>
      <c r="IGI127" s="119"/>
      <c r="IGJ127" s="119"/>
      <c r="IGK127" s="119"/>
      <c r="IGL127" s="119"/>
      <c r="IGM127" s="119"/>
      <c r="IGN127" s="119"/>
      <c r="IGO127" s="119"/>
      <c r="IGP127" s="119"/>
      <c r="IGQ127" s="119"/>
      <c r="IGR127" s="119"/>
      <c r="IGS127" s="119"/>
      <c r="IGT127" s="119"/>
      <c r="IGU127" s="119"/>
      <c r="IGV127" s="119"/>
      <c r="IGW127" s="119"/>
      <c r="IGX127" s="119"/>
      <c r="IGY127" s="119"/>
      <c r="IGZ127" s="119"/>
      <c r="IHA127" s="119"/>
      <c r="IHB127" s="119"/>
      <c r="IHC127" s="119"/>
      <c r="IHD127" s="119"/>
      <c r="IHE127" s="119"/>
      <c r="IHF127" s="119"/>
      <c r="IHG127" s="119"/>
      <c r="IHH127" s="119"/>
      <c r="IHI127" s="119"/>
      <c r="IHJ127" s="119"/>
      <c r="IHK127" s="119"/>
      <c r="IHL127" s="119"/>
      <c r="IHM127" s="119"/>
      <c r="IHN127" s="119"/>
      <c r="IHO127" s="119"/>
      <c r="IHP127" s="119"/>
      <c r="IHQ127" s="119"/>
      <c r="IHR127" s="119"/>
      <c r="IHS127" s="119"/>
      <c r="IHT127" s="119"/>
      <c r="IHU127" s="119"/>
      <c r="IHV127" s="119"/>
      <c r="IHW127" s="119"/>
      <c r="IHX127" s="119"/>
      <c r="IHY127" s="119"/>
      <c r="IHZ127" s="119"/>
      <c r="IIA127" s="119"/>
      <c r="IIB127" s="119"/>
      <c r="IIC127" s="119"/>
      <c r="IID127" s="119"/>
      <c r="IIE127" s="119"/>
      <c r="IIF127" s="119"/>
      <c r="IIG127" s="119"/>
      <c r="IIH127" s="119"/>
      <c r="III127" s="119"/>
      <c r="IIJ127" s="119"/>
      <c r="IIK127" s="119"/>
      <c r="IIL127" s="119"/>
      <c r="IIM127" s="119"/>
      <c r="IIN127" s="119"/>
      <c r="IIO127" s="119"/>
      <c r="IIP127" s="119"/>
      <c r="IIQ127" s="119"/>
      <c r="IIR127" s="119"/>
      <c r="IIS127" s="119"/>
      <c r="IIT127" s="119"/>
      <c r="IIU127" s="119"/>
      <c r="IIV127" s="119"/>
      <c r="IIW127" s="119"/>
      <c r="IIX127" s="119"/>
      <c r="IIY127" s="119"/>
      <c r="IIZ127" s="119"/>
      <c r="IJA127" s="119"/>
      <c r="IJB127" s="119"/>
      <c r="IJC127" s="119"/>
      <c r="IJD127" s="119"/>
      <c r="IJE127" s="119"/>
      <c r="IJF127" s="119"/>
      <c r="IJG127" s="119"/>
      <c r="IJH127" s="119"/>
      <c r="IJI127" s="119"/>
      <c r="IJJ127" s="119"/>
      <c r="IJK127" s="119"/>
      <c r="IJL127" s="119"/>
      <c r="IJM127" s="119"/>
      <c r="IJN127" s="119"/>
      <c r="IJO127" s="119"/>
      <c r="IJP127" s="119"/>
      <c r="IJQ127" s="119"/>
      <c r="IJR127" s="119"/>
      <c r="IJS127" s="119"/>
      <c r="IJT127" s="119"/>
      <c r="IJU127" s="119"/>
      <c r="IJV127" s="119"/>
      <c r="IJW127" s="119"/>
      <c r="IJX127" s="119"/>
      <c r="IJY127" s="119"/>
      <c r="IJZ127" s="119"/>
      <c r="IKA127" s="119"/>
      <c r="IKB127" s="119"/>
      <c r="IKC127" s="119"/>
      <c r="IKD127" s="119"/>
      <c r="IKE127" s="119"/>
      <c r="IKF127" s="119"/>
      <c r="IKG127" s="119"/>
      <c r="IKH127" s="119"/>
      <c r="IKI127" s="119"/>
      <c r="IKJ127" s="119"/>
      <c r="IKK127" s="119"/>
      <c r="IKL127" s="119"/>
      <c r="IKM127" s="119"/>
      <c r="IKN127" s="119"/>
      <c r="IKO127" s="119"/>
      <c r="IKP127" s="119"/>
      <c r="IKQ127" s="119"/>
      <c r="IKR127" s="119"/>
      <c r="IKS127" s="119"/>
      <c r="IKT127" s="119"/>
      <c r="IKU127" s="119"/>
      <c r="IKV127" s="119"/>
      <c r="IKW127" s="119"/>
      <c r="IKX127" s="119"/>
      <c r="IKY127" s="119"/>
      <c r="IKZ127" s="119"/>
      <c r="ILA127" s="119"/>
      <c r="ILB127" s="119"/>
      <c r="ILC127" s="119"/>
      <c r="ILD127" s="119"/>
      <c r="ILE127" s="119"/>
      <c r="ILF127" s="119"/>
      <c r="ILG127" s="119"/>
      <c r="ILH127" s="119"/>
      <c r="ILI127" s="119"/>
      <c r="ILJ127" s="119"/>
      <c r="ILK127" s="119"/>
      <c r="ILL127" s="119"/>
      <c r="ILM127" s="119"/>
      <c r="ILN127" s="119"/>
      <c r="ILO127" s="119"/>
      <c r="ILP127" s="119"/>
      <c r="ILQ127" s="119"/>
      <c r="ILR127" s="119"/>
      <c r="ILS127" s="119"/>
      <c r="ILT127" s="119"/>
      <c r="ILU127" s="119"/>
      <c r="ILV127" s="119"/>
      <c r="ILW127" s="119"/>
      <c r="ILX127" s="119"/>
      <c r="ILY127" s="119"/>
      <c r="ILZ127" s="119"/>
      <c r="IMA127" s="119"/>
      <c r="IMB127" s="119"/>
      <c r="IMC127" s="119"/>
      <c r="IMD127" s="119"/>
      <c r="IME127" s="119"/>
      <c r="IMF127" s="119"/>
      <c r="IMG127" s="119"/>
      <c r="IMH127" s="119"/>
      <c r="IMI127" s="119"/>
      <c r="IMJ127" s="119"/>
      <c r="IMK127" s="119"/>
      <c r="IML127" s="119"/>
      <c r="IMM127" s="119"/>
      <c r="IMN127" s="119"/>
      <c r="IMO127" s="119"/>
      <c r="IMP127" s="119"/>
      <c r="IMQ127" s="119"/>
      <c r="IMR127" s="119"/>
      <c r="IMS127" s="119"/>
      <c r="IMT127" s="119"/>
      <c r="IMU127" s="119"/>
      <c r="IMV127" s="119"/>
      <c r="IMW127" s="119"/>
      <c r="IMX127" s="119"/>
      <c r="IMY127" s="119"/>
      <c r="IMZ127" s="119"/>
      <c r="INA127" s="119"/>
      <c r="INB127" s="119"/>
      <c r="INC127" s="119"/>
      <c r="IND127" s="119"/>
      <c r="INE127" s="119"/>
      <c r="INF127" s="119"/>
      <c r="ING127" s="119"/>
      <c r="INH127" s="119"/>
      <c r="INI127" s="119"/>
      <c r="INJ127" s="119"/>
      <c r="INK127" s="119"/>
      <c r="INL127" s="119"/>
      <c r="INM127" s="119"/>
      <c r="INN127" s="119"/>
      <c r="INO127" s="119"/>
      <c r="INP127" s="119"/>
      <c r="INQ127" s="119"/>
      <c r="INR127" s="119"/>
      <c r="INS127" s="119"/>
      <c r="INT127" s="119"/>
      <c r="INU127" s="119"/>
      <c r="INV127" s="119"/>
      <c r="INW127" s="119"/>
      <c r="INX127" s="119"/>
      <c r="INY127" s="119"/>
      <c r="INZ127" s="119"/>
      <c r="IOA127" s="119"/>
      <c r="IOB127" s="119"/>
      <c r="IOC127" s="119"/>
      <c r="IOD127" s="119"/>
      <c r="IOE127" s="119"/>
      <c r="IOF127" s="119"/>
      <c r="IOG127" s="119"/>
      <c r="IOH127" s="119"/>
      <c r="IOI127" s="119"/>
      <c r="IOJ127" s="119"/>
      <c r="IOK127" s="119"/>
      <c r="IOL127" s="119"/>
      <c r="IOM127" s="119"/>
      <c r="ION127" s="119"/>
      <c r="IOO127" s="119"/>
      <c r="IOP127" s="119"/>
      <c r="IOQ127" s="119"/>
      <c r="IOR127" s="119"/>
      <c r="IOS127" s="119"/>
      <c r="IOT127" s="119"/>
      <c r="IOU127" s="119"/>
      <c r="IOV127" s="119"/>
      <c r="IOW127" s="119"/>
      <c r="IOX127" s="119"/>
      <c r="IOY127" s="119"/>
      <c r="IOZ127" s="119"/>
      <c r="IPA127" s="119"/>
      <c r="IPB127" s="119"/>
      <c r="IPC127" s="119"/>
      <c r="IPD127" s="119"/>
      <c r="IPE127" s="119"/>
      <c r="IPF127" s="119"/>
      <c r="IPG127" s="119"/>
      <c r="IPH127" s="119"/>
      <c r="IPI127" s="119"/>
      <c r="IPJ127" s="119"/>
      <c r="IPK127" s="119"/>
      <c r="IPL127" s="119"/>
      <c r="IPM127" s="119"/>
      <c r="IPN127" s="119"/>
      <c r="IPO127" s="119"/>
      <c r="IPP127" s="119"/>
      <c r="IPQ127" s="119"/>
      <c r="IPR127" s="119"/>
      <c r="IPS127" s="119"/>
      <c r="IPT127" s="119"/>
      <c r="IPU127" s="119"/>
      <c r="IPV127" s="119"/>
      <c r="IPW127" s="119"/>
      <c r="IPX127" s="119"/>
      <c r="IPY127" s="119"/>
      <c r="IPZ127" s="119"/>
      <c r="IQA127" s="119"/>
      <c r="IQB127" s="119"/>
      <c r="IQC127" s="119"/>
      <c r="IQD127" s="119"/>
      <c r="IQE127" s="119"/>
      <c r="IQF127" s="119"/>
      <c r="IQG127" s="119"/>
      <c r="IQH127" s="119"/>
      <c r="IQI127" s="119"/>
      <c r="IQJ127" s="119"/>
      <c r="IQK127" s="119"/>
      <c r="IQL127" s="119"/>
      <c r="IQM127" s="119"/>
      <c r="IQN127" s="119"/>
      <c r="IQO127" s="119"/>
      <c r="IQP127" s="119"/>
      <c r="IQQ127" s="119"/>
      <c r="IQR127" s="119"/>
      <c r="IQS127" s="119"/>
      <c r="IQT127" s="119"/>
      <c r="IQU127" s="119"/>
      <c r="IQV127" s="119"/>
      <c r="IQW127" s="119"/>
      <c r="IQX127" s="119"/>
      <c r="IQY127" s="119"/>
      <c r="IQZ127" s="119"/>
      <c r="IRA127" s="119"/>
      <c r="IRB127" s="119"/>
      <c r="IRC127" s="119"/>
      <c r="IRD127" s="119"/>
      <c r="IRE127" s="119"/>
      <c r="IRF127" s="119"/>
      <c r="IRG127" s="119"/>
      <c r="IRH127" s="119"/>
      <c r="IRI127" s="119"/>
      <c r="IRJ127" s="119"/>
      <c r="IRK127" s="119"/>
      <c r="IRL127" s="119"/>
      <c r="IRM127" s="119"/>
      <c r="IRN127" s="119"/>
      <c r="IRO127" s="119"/>
      <c r="IRP127" s="119"/>
      <c r="IRQ127" s="119"/>
      <c r="IRR127" s="119"/>
      <c r="IRS127" s="119"/>
      <c r="IRT127" s="119"/>
      <c r="IRU127" s="119"/>
      <c r="IRV127" s="119"/>
      <c r="IRW127" s="119"/>
      <c r="IRX127" s="119"/>
      <c r="IRY127" s="119"/>
      <c r="IRZ127" s="119"/>
      <c r="ISA127" s="119"/>
      <c r="ISB127" s="119"/>
      <c r="ISC127" s="119"/>
      <c r="ISD127" s="119"/>
      <c r="ISE127" s="119"/>
      <c r="ISF127" s="119"/>
      <c r="ISG127" s="119"/>
      <c r="ISH127" s="119"/>
      <c r="ISI127" s="119"/>
      <c r="ISJ127" s="119"/>
      <c r="ISK127" s="119"/>
      <c r="ISL127" s="119"/>
      <c r="ISM127" s="119"/>
      <c r="ISN127" s="119"/>
      <c r="ISO127" s="119"/>
      <c r="ISP127" s="119"/>
      <c r="ISQ127" s="119"/>
      <c r="ISR127" s="119"/>
      <c r="ISS127" s="119"/>
      <c r="IST127" s="119"/>
      <c r="ISU127" s="119"/>
      <c r="ISV127" s="119"/>
      <c r="ISW127" s="119"/>
      <c r="ISX127" s="119"/>
      <c r="ISY127" s="119"/>
      <c r="ISZ127" s="119"/>
      <c r="ITA127" s="119"/>
      <c r="ITB127" s="119"/>
      <c r="ITC127" s="119"/>
      <c r="ITD127" s="119"/>
      <c r="ITE127" s="119"/>
      <c r="ITF127" s="119"/>
      <c r="ITG127" s="119"/>
      <c r="ITH127" s="119"/>
      <c r="ITI127" s="119"/>
      <c r="ITJ127" s="119"/>
      <c r="ITK127" s="119"/>
      <c r="ITL127" s="119"/>
      <c r="ITM127" s="119"/>
      <c r="ITN127" s="119"/>
      <c r="ITO127" s="119"/>
      <c r="ITP127" s="119"/>
      <c r="ITQ127" s="119"/>
      <c r="ITR127" s="119"/>
      <c r="ITS127" s="119"/>
      <c r="ITT127" s="119"/>
      <c r="ITU127" s="119"/>
      <c r="ITV127" s="119"/>
      <c r="ITW127" s="119"/>
      <c r="ITX127" s="119"/>
      <c r="ITY127" s="119"/>
      <c r="ITZ127" s="119"/>
      <c r="IUA127" s="119"/>
      <c r="IUB127" s="119"/>
      <c r="IUC127" s="119"/>
      <c r="IUD127" s="119"/>
      <c r="IUE127" s="119"/>
      <c r="IUF127" s="119"/>
      <c r="IUG127" s="119"/>
      <c r="IUH127" s="119"/>
      <c r="IUI127" s="119"/>
      <c r="IUJ127" s="119"/>
      <c r="IUK127" s="119"/>
      <c r="IUL127" s="119"/>
      <c r="IUM127" s="119"/>
      <c r="IUN127" s="119"/>
      <c r="IUO127" s="119"/>
      <c r="IUP127" s="119"/>
      <c r="IUQ127" s="119"/>
      <c r="IUR127" s="119"/>
      <c r="IUS127" s="119"/>
      <c r="IUT127" s="119"/>
      <c r="IUU127" s="119"/>
      <c r="IUV127" s="119"/>
      <c r="IUW127" s="119"/>
      <c r="IUX127" s="119"/>
      <c r="IUY127" s="119"/>
      <c r="IUZ127" s="119"/>
      <c r="IVA127" s="119"/>
      <c r="IVB127" s="119"/>
      <c r="IVC127" s="119"/>
      <c r="IVD127" s="119"/>
      <c r="IVE127" s="119"/>
      <c r="IVF127" s="119"/>
      <c r="IVG127" s="119"/>
      <c r="IVH127" s="119"/>
      <c r="IVI127" s="119"/>
      <c r="IVJ127" s="119"/>
      <c r="IVK127" s="119"/>
      <c r="IVL127" s="119"/>
      <c r="IVM127" s="119"/>
      <c r="IVN127" s="119"/>
      <c r="IVO127" s="119"/>
      <c r="IVP127" s="119"/>
      <c r="IVQ127" s="119"/>
      <c r="IVR127" s="119"/>
      <c r="IVS127" s="119"/>
      <c r="IVT127" s="119"/>
      <c r="IVU127" s="119"/>
      <c r="IVV127" s="119"/>
      <c r="IVW127" s="119"/>
      <c r="IVX127" s="119"/>
      <c r="IVY127" s="119"/>
      <c r="IVZ127" s="119"/>
      <c r="IWA127" s="119"/>
      <c r="IWB127" s="119"/>
      <c r="IWC127" s="119"/>
      <c r="IWD127" s="119"/>
      <c r="IWE127" s="119"/>
      <c r="IWF127" s="119"/>
      <c r="IWG127" s="119"/>
      <c r="IWH127" s="119"/>
      <c r="IWI127" s="119"/>
      <c r="IWJ127" s="119"/>
      <c r="IWK127" s="119"/>
      <c r="IWL127" s="119"/>
      <c r="IWM127" s="119"/>
      <c r="IWN127" s="119"/>
      <c r="IWO127" s="119"/>
      <c r="IWP127" s="119"/>
      <c r="IWQ127" s="119"/>
      <c r="IWR127" s="119"/>
      <c r="IWS127" s="119"/>
      <c r="IWT127" s="119"/>
      <c r="IWU127" s="119"/>
      <c r="IWV127" s="119"/>
      <c r="IWW127" s="119"/>
      <c r="IWX127" s="119"/>
      <c r="IWY127" s="119"/>
      <c r="IWZ127" s="119"/>
      <c r="IXA127" s="119"/>
      <c r="IXB127" s="119"/>
      <c r="IXC127" s="119"/>
      <c r="IXD127" s="119"/>
      <c r="IXE127" s="119"/>
      <c r="IXF127" s="119"/>
      <c r="IXG127" s="119"/>
      <c r="IXH127" s="119"/>
      <c r="IXI127" s="119"/>
      <c r="IXJ127" s="119"/>
      <c r="IXK127" s="119"/>
      <c r="IXL127" s="119"/>
      <c r="IXM127" s="119"/>
      <c r="IXN127" s="119"/>
      <c r="IXO127" s="119"/>
      <c r="IXP127" s="119"/>
      <c r="IXQ127" s="119"/>
      <c r="IXR127" s="119"/>
      <c r="IXS127" s="119"/>
      <c r="IXT127" s="119"/>
      <c r="IXU127" s="119"/>
      <c r="IXV127" s="119"/>
      <c r="IXW127" s="119"/>
      <c r="IXX127" s="119"/>
      <c r="IXY127" s="119"/>
      <c r="IXZ127" s="119"/>
      <c r="IYA127" s="119"/>
      <c r="IYB127" s="119"/>
      <c r="IYC127" s="119"/>
      <c r="IYD127" s="119"/>
      <c r="IYE127" s="119"/>
      <c r="IYF127" s="119"/>
      <c r="IYG127" s="119"/>
      <c r="IYH127" s="119"/>
      <c r="IYI127" s="119"/>
      <c r="IYJ127" s="119"/>
      <c r="IYK127" s="119"/>
      <c r="IYL127" s="119"/>
      <c r="IYM127" s="119"/>
      <c r="IYN127" s="119"/>
      <c r="IYO127" s="119"/>
      <c r="IYP127" s="119"/>
      <c r="IYQ127" s="119"/>
      <c r="IYR127" s="119"/>
      <c r="IYS127" s="119"/>
      <c r="IYT127" s="119"/>
      <c r="IYU127" s="119"/>
      <c r="IYV127" s="119"/>
      <c r="IYW127" s="119"/>
      <c r="IYX127" s="119"/>
      <c r="IYY127" s="119"/>
      <c r="IYZ127" s="119"/>
      <c r="IZA127" s="119"/>
      <c r="IZB127" s="119"/>
      <c r="IZC127" s="119"/>
      <c r="IZD127" s="119"/>
      <c r="IZE127" s="119"/>
      <c r="IZF127" s="119"/>
      <c r="IZG127" s="119"/>
      <c r="IZH127" s="119"/>
      <c r="IZI127" s="119"/>
      <c r="IZJ127" s="119"/>
      <c r="IZK127" s="119"/>
      <c r="IZL127" s="119"/>
      <c r="IZM127" s="119"/>
      <c r="IZN127" s="119"/>
      <c r="IZO127" s="119"/>
      <c r="IZP127" s="119"/>
      <c r="IZQ127" s="119"/>
      <c r="IZR127" s="119"/>
      <c r="IZS127" s="119"/>
      <c r="IZT127" s="119"/>
      <c r="IZU127" s="119"/>
      <c r="IZV127" s="119"/>
      <c r="IZW127" s="119"/>
      <c r="IZX127" s="119"/>
      <c r="IZY127" s="119"/>
      <c r="IZZ127" s="119"/>
      <c r="JAA127" s="119"/>
      <c r="JAB127" s="119"/>
      <c r="JAC127" s="119"/>
      <c r="JAD127" s="119"/>
      <c r="JAE127" s="119"/>
      <c r="JAF127" s="119"/>
      <c r="JAG127" s="119"/>
      <c r="JAH127" s="119"/>
      <c r="JAI127" s="119"/>
      <c r="JAJ127" s="119"/>
      <c r="JAK127" s="119"/>
      <c r="JAL127" s="119"/>
      <c r="JAM127" s="119"/>
      <c r="JAN127" s="119"/>
      <c r="JAO127" s="119"/>
      <c r="JAP127" s="119"/>
      <c r="JAQ127" s="119"/>
      <c r="JAR127" s="119"/>
      <c r="JAS127" s="119"/>
      <c r="JAT127" s="119"/>
      <c r="JAU127" s="119"/>
      <c r="JAV127" s="119"/>
      <c r="JAW127" s="119"/>
      <c r="JAX127" s="119"/>
      <c r="JAY127" s="119"/>
      <c r="JAZ127" s="119"/>
      <c r="JBA127" s="119"/>
      <c r="JBB127" s="119"/>
      <c r="JBC127" s="119"/>
      <c r="JBD127" s="119"/>
      <c r="JBE127" s="119"/>
      <c r="JBF127" s="119"/>
      <c r="JBG127" s="119"/>
      <c r="JBH127" s="119"/>
      <c r="JBI127" s="119"/>
      <c r="JBJ127" s="119"/>
      <c r="JBK127" s="119"/>
      <c r="JBL127" s="119"/>
      <c r="JBM127" s="119"/>
      <c r="JBN127" s="119"/>
      <c r="JBO127" s="119"/>
      <c r="JBP127" s="119"/>
      <c r="JBQ127" s="119"/>
      <c r="JBR127" s="119"/>
      <c r="JBS127" s="119"/>
      <c r="JBT127" s="119"/>
      <c r="JBU127" s="119"/>
      <c r="JBV127" s="119"/>
      <c r="JBW127" s="119"/>
      <c r="JBX127" s="119"/>
      <c r="JBY127" s="119"/>
      <c r="JBZ127" s="119"/>
      <c r="JCA127" s="119"/>
      <c r="JCB127" s="119"/>
      <c r="JCC127" s="119"/>
      <c r="JCD127" s="119"/>
      <c r="JCE127" s="119"/>
      <c r="JCF127" s="119"/>
      <c r="JCG127" s="119"/>
      <c r="JCH127" s="119"/>
      <c r="JCI127" s="119"/>
      <c r="JCJ127" s="119"/>
      <c r="JCK127" s="119"/>
      <c r="JCL127" s="119"/>
      <c r="JCM127" s="119"/>
      <c r="JCN127" s="119"/>
      <c r="JCO127" s="119"/>
      <c r="JCP127" s="119"/>
      <c r="JCQ127" s="119"/>
      <c r="JCR127" s="119"/>
      <c r="JCS127" s="119"/>
      <c r="JCT127" s="119"/>
      <c r="JCU127" s="119"/>
      <c r="JCV127" s="119"/>
      <c r="JCW127" s="119"/>
      <c r="JCX127" s="119"/>
      <c r="JCY127" s="119"/>
      <c r="JCZ127" s="119"/>
      <c r="JDA127" s="119"/>
      <c r="JDB127" s="119"/>
      <c r="JDC127" s="119"/>
      <c r="JDD127" s="119"/>
      <c r="JDE127" s="119"/>
      <c r="JDF127" s="119"/>
      <c r="JDG127" s="119"/>
      <c r="JDH127" s="119"/>
      <c r="JDI127" s="119"/>
      <c r="JDJ127" s="119"/>
      <c r="JDK127" s="119"/>
      <c r="JDL127" s="119"/>
      <c r="JDM127" s="119"/>
      <c r="JDN127" s="119"/>
      <c r="JDO127" s="119"/>
      <c r="JDP127" s="119"/>
      <c r="JDQ127" s="119"/>
      <c r="JDR127" s="119"/>
      <c r="JDS127" s="119"/>
      <c r="JDT127" s="119"/>
      <c r="JDU127" s="119"/>
      <c r="JDV127" s="119"/>
      <c r="JDW127" s="119"/>
      <c r="JDX127" s="119"/>
      <c r="JDY127" s="119"/>
      <c r="JDZ127" s="119"/>
      <c r="JEA127" s="119"/>
      <c r="JEB127" s="119"/>
      <c r="JEC127" s="119"/>
      <c r="JED127" s="119"/>
      <c r="JEE127" s="119"/>
      <c r="JEF127" s="119"/>
      <c r="JEG127" s="119"/>
      <c r="JEH127" s="119"/>
      <c r="JEI127" s="119"/>
      <c r="JEJ127" s="119"/>
      <c r="JEK127" s="119"/>
      <c r="JEL127" s="119"/>
      <c r="JEM127" s="119"/>
      <c r="JEN127" s="119"/>
      <c r="JEO127" s="119"/>
      <c r="JEP127" s="119"/>
      <c r="JEQ127" s="119"/>
      <c r="JER127" s="119"/>
      <c r="JES127" s="119"/>
      <c r="JET127" s="119"/>
      <c r="JEU127" s="119"/>
      <c r="JEV127" s="119"/>
      <c r="JEW127" s="119"/>
      <c r="JEX127" s="119"/>
      <c r="JEY127" s="119"/>
      <c r="JEZ127" s="119"/>
      <c r="JFA127" s="119"/>
      <c r="JFB127" s="119"/>
      <c r="JFC127" s="119"/>
      <c r="JFD127" s="119"/>
      <c r="JFE127" s="119"/>
      <c r="JFF127" s="119"/>
      <c r="JFG127" s="119"/>
      <c r="JFH127" s="119"/>
      <c r="JFI127" s="119"/>
      <c r="JFJ127" s="119"/>
      <c r="JFK127" s="119"/>
      <c r="JFL127" s="119"/>
      <c r="JFM127" s="119"/>
      <c r="JFN127" s="119"/>
      <c r="JFO127" s="119"/>
      <c r="JFP127" s="119"/>
      <c r="JFQ127" s="119"/>
      <c r="JFR127" s="119"/>
      <c r="JFS127" s="119"/>
      <c r="JFT127" s="119"/>
      <c r="JFU127" s="119"/>
      <c r="JFV127" s="119"/>
      <c r="JFW127" s="119"/>
      <c r="JFX127" s="119"/>
      <c r="JFY127" s="119"/>
      <c r="JFZ127" s="119"/>
      <c r="JGA127" s="119"/>
      <c r="JGB127" s="119"/>
      <c r="JGC127" s="119"/>
      <c r="JGD127" s="119"/>
      <c r="JGE127" s="119"/>
      <c r="JGF127" s="119"/>
      <c r="JGG127" s="119"/>
      <c r="JGH127" s="119"/>
      <c r="JGI127" s="119"/>
      <c r="JGJ127" s="119"/>
      <c r="JGK127" s="119"/>
      <c r="JGL127" s="119"/>
      <c r="JGM127" s="119"/>
      <c r="JGN127" s="119"/>
      <c r="JGO127" s="119"/>
      <c r="JGP127" s="119"/>
      <c r="JGQ127" s="119"/>
      <c r="JGR127" s="119"/>
      <c r="JGS127" s="119"/>
      <c r="JGT127" s="119"/>
      <c r="JGU127" s="119"/>
      <c r="JGV127" s="119"/>
      <c r="JGW127" s="119"/>
      <c r="JGX127" s="119"/>
      <c r="JGY127" s="119"/>
      <c r="JGZ127" s="119"/>
      <c r="JHA127" s="119"/>
      <c r="JHB127" s="119"/>
      <c r="JHC127" s="119"/>
      <c r="JHD127" s="119"/>
      <c r="JHE127" s="119"/>
      <c r="JHF127" s="119"/>
      <c r="JHG127" s="119"/>
      <c r="JHH127" s="119"/>
      <c r="JHI127" s="119"/>
      <c r="JHJ127" s="119"/>
      <c r="JHK127" s="119"/>
      <c r="JHL127" s="119"/>
      <c r="JHM127" s="119"/>
      <c r="JHN127" s="119"/>
      <c r="JHO127" s="119"/>
      <c r="JHP127" s="119"/>
      <c r="JHQ127" s="119"/>
      <c r="JHR127" s="119"/>
      <c r="JHS127" s="119"/>
      <c r="JHT127" s="119"/>
      <c r="JHU127" s="119"/>
      <c r="JHV127" s="119"/>
      <c r="JHW127" s="119"/>
      <c r="JHX127" s="119"/>
      <c r="JHY127" s="119"/>
      <c r="JHZ127" s="119"/>
      <c r="JIA127" s="119"/>
      <c r="JIB127" s="119"/>
      <c r="JIC127" s="119"/>
      <c r="JID127" s="119"/>
      <c r="JIE127" s="119"/>
      <c r="JIF127" s="119"/>
      <c r="JIG127" s="119"/>
      <c r="JIH127" s="119"/>
      <c r="JII127" s="119"/>
      <c r="JIJ127" s="119"/>
      <c r="JIK127" s="119"/>
      <c r="JIL127" s="119"/>
      <c r="JIM127" s="119"/>
      <c r="JIN127" s="119"/>
      <c r="JIO127" s="119"/>
      <c r="JIP127" s="119"/>
      <c r="JIQ127" s="119"/>
      <c r="JIR127" s="119"/>
      <c r="JIS127" s="119"/>
      <c r="JIT127" s="119"/>
      <c r="JIU127" s="119"/>
      <c r="JIV127" s="119"/>
      <c r="JIW127" s="119"/>
      <c r="JIX127" s="119"/>
      <c r="JIY127" s="119"/>
      <c r="JIZ127" s="119"/>
      <c r="JJA127" s="119"/>
      <c r="JJB127" s="119"/>
      <c r="JJC127" s="119"/>
      <c r="JJD127" s="119"/>
      <c r="JJE127" s="119"/>
      <c r="JJF127" s="119"/>
      <c r="JJG127" s="119"/>
      <c r="JJH127" s="119"/>
      <c r="JJI127" s="119"/>
      <c r="JJJ127" s="119"/>
      <c r="JJK127" s="119"/>
      <c r="JJL127" s="119"/>
      <c r="JJM127" s="119"/>
      <c r="JJN127" s="119"/>
      <c r="JJO127" s="119"/>
      <c r="JJP127" s="119"/>
      <c r="JJQ127" s="119"/>
      <c r="JJR127" s="119"/>
      <c r="JJS127" s="119"/>
      <c r="JJT127" s="119"/>
      <c r="JJU127" s="119"/>
      <c r="JJV127" s="119"/>
      <c r="JJW127" s="119"/>
      <c r="JJX127" s="119"/>
      <c r="JJY127" s="119"/>
      <c r="JJZ127" s="119"/>
      <c r="JKA127" s="119"/>
      <c r="JKB127" s="119"/>
      <c r="JKC127" s="119"/>
      <c r="JKD127" s="119"/>
      <c r="JKE127" s="119"/>
      <c r="JKF127" s="119"/>
      <c r="JKG127" s="119"/>
      <c r="JKH127" s="119"/>
      <c r="JKI127" s="119"/>
      <c r="JKJ127" s="119"/>
      <c r="JKK127" s="119"/>
      <c r="JKL127" s="119"/>
      <c r="JKM127" s="119"/>
      <c r="JKN127" s="119"/>
      <c r="JKO127" s="119"/>
      <c r="JKP127" s="119"/>
      <c r="JKQ127" s="119"/>
      <c r="JKR127" s="119"/>
      <c r="JKS127" s="119"/>
      <c r="JKT127" s="119"/>
      <c r="JKU127" s="119"/>
      <c r="JKV127" s="119"/>
      <c r="JKW127" s="119"/>
      <c r="JKX127" s="119"/>
      <c r="JKY127" s="119"/>
      <c r="JKZ127" s="119"/>
      <c r="JLA127" s="119"/>
      <c r="JLB127" s="119"/>
      <c r="JLC127" s="119"/>
      <c r="JLD127" s="119"/>
      <c r="JLE127" s="119"/>
      <c r="JLF127" s="119"/>
      <c r="JLG127" s="119"/>
      <c r="JLH127" s="119"/>
      <c r="JLI127" s="119"/>
      <c r="JLJ127" s="119"/>
      <c r="JLK127" s="119"/>
      <c r="JLL127" s="119"/>
      <c r="JLM127" s="119"/>
      <c r="JLN127" s="119"/>
      <c r="JLO127" s="119"/>
      <c r="JLP127" s="119"/>
      <c r="JLQ127" s="119"/>
      <c r="JLR127" s="119"/>
      <c r="JLS127" s="119"/>
      <c r="JLT127" s="119"/>
      <c r="JLU127" s="119"/>
      <c r="JLV127" s="119"/>
      <c r="JLW127" s="119"/>
      <c r="JLX127" s="119"/>
      <c r="JLY127" s="119"/>
      <c r="JLZ127" s="119"/>
      <c r="JMA127" s="119"/>
      <c r="JMB127" s="119"/>
      <c r="JMC127" s="119"/>
      <c r="JMD127" s="119"/>
      <c r="JME127" s="119"/>
      <c r="JMF127" s="119"/>
      <c r="JMG127" s="119"/>
      <c r="JMH127" s="119"/>
      <c r="JMI127" s="119"/>
      <c r="JMJ127" s="119"/>
      <c r="JMK127" s="119"/>
      <c r="JML127" s="119"/>
      <c r="JMM127" s="119"/>
      <c r="JMN127" s="119"/>
      <c r="JMO127" s="119"/>
      <c r="JMP127" s="119"/>
      <c r="JMQ127" s="119"/>
      <c r="JMR127" s="119"/>
      <c r="JMS127" s="119"/>
      <c r="JMT127" s="119"/>
      <c r="JMU127" s="119"/>
      <c r="JMV127" s="119"/>
      <c r="JMW127" s="119"/>
      <c r="JMX127" s="119"/>
      <c r="JMY127" s="119"/>
      <c r="JMZ127" s="119"/>
      <c r="JNA127" s="119"/>
      <c r="JNB127" s="119"/>
      <c r="JNC127" s="119"/>
      <c r="JND127" s="119"/>
      <c r="JNE127" s="119"/>
      <c r="JNF127" s="119"/>
      <c r="JNG127" s="119"/>
      <c r="JNH127" s="119"/>
      <c r="JNI127" s="119"/>
      <c r="JNJ127" s="119"/>
      <c r="JNK127" s="119"/>
      <c r="JNL127" s="119"/>
      <c r="JNM127" s="119"/>
      <c r="JNN127" s="119"/>
      <c r="JNO127" s="119"/>
      <c r="JNP127" s="119"/>
      <c r="JNQ127" s="119"/>
      <c r="JNR127" s="119"/>
      <c r="JNS127" s="119"/>
      <c r="JNT127" s="119"/>
      <c r="JNU127" s="119"/>
      <c r="JNV127" s="119"/>
      <c r="JNW127" s="119"/>
      <c r="JNX127" s="119"/>
      <c r="JNY127" s="119"/>
      <c r="JNZ127" s="119"/>
      <c r="JOA127" s="119"/>
      <c r="JOB127" s="119"/>
      <c r="JOC127" s="119"/>
      <c r="JOD127" s="119"/>
      <c r="JOE127" s="119"/>
      <c r="JOF127" s="119"/>
      <c r="JOG127" s="119"/>
      <c r="JOH127" s="119"/>
      <c r="JOI127" s="119"/>
      <c r="JOJ127" s="119"/>
      <c r="JOK127" s="119"/>
      <c r="JOL127" s="119"/>
      <c r="JOM127" s="119"/>
      <c r="JON127" s="119"/>
      <c r="JOO127" s="119"/>
      <c r="JOP127" s="119"/>
      <c r="JOQ127" s="119"/>
      <c r="JOR127" s="119"/>
      <c r="JOS127" s="119"/>
      <c r="JOT127" s="119"/>
      <c r="JOU127" s="119"/>
      <c r="JOV127" s="119"/>
      <c r="JOW127" s="119"/>
      <c r="JOX127" s="119"/>
      <c r="JOY127" s="119"/>
      <c r="JOZ127" s="119"/>
      <c r="JPA127" s="119"/>
      <c r="JPB127" s="119"/>
      <c r="JPC127" s="119"/>
      <c r="JPD127" s="119"/>
      <c r="JPE127" s="119"/>
      <c r="JPF127" s="119"/>
      <c r="JPG127" s="119"/>
      <c r="JPH127" s="119"/>
      <c r="JPI127" s="119"/>
      <c r="JPJ127" s="119"/>
      <c r="JPK127" s="119"/>
      <c r="JPL127" s="119"/>
      <c r="JPM127" s="119"/>
      <c r="JPN127" s="119"/>
      <c r="JPO127" s="119"/>
      <c r="JPP127" s="119"/>
      <c r="JPQ127" s="119"/>
      <c r="JPR127" s="119"/>
      <c r="JPS127" s="119"/>
      <c r="JPT127" s="119"/>
      <c r="JPU127" s="119"/>
      <c r="JPV127" s="119"/>
      <c r="JPW127" s="119"/>
      <c r="JPX127" s="119"/>
      <c r="JPY127" s="119"/>
      <c r="JPZ127" s="119"/>
      <c r="JQA127" s="119"/>
      <c r="JQB127" s="119"/>
      <c r="JQC127" s="119"/>
      <c r="JQD127" s="119"/>
      <c r="JQE127" s="119"/>
      <c r="JQF127" s="119"/>
      <c r="JQG127" s="119"/>
      <c r="JQH127" s="119"/>
      <c r="JQI127" s="119"/>
      <c r="JQJ127" s="119"/>
      <c r="JQK127" s="119"/>
      <c r="JQL127" s="119"/>
      <c r="JQM127" s="119"/>
      <c r="JQN127" s="119"/>
      <c r="JQO127" s="119"/>
      <c r="JQP127" s="119"/>
      <c r="JQQ127" s="119"/>
      <c r="JQR127" s="119"/>
      <c r="JQS127" s="119"/>
      <c r="JQT127" s="119"/>
      <c r="JQU127" s="119"/>
      <c r="JQV127" s="119"/>
      <c r="JQW127" s="119"/>
      <c r="JQX127" s="119"/>
      <c r="JQY127" s="119"/>
      <c r="JQZ127" s="119"/>
      <c r="JRA127" s="119"/>
      <c r="JRB127" s="119"/>
      <c r="JRC127" s="119"/>
      <c r="JRD127" s="119"/>
      <c r="JRE127" s="119"/>
      <c r="JRF127" s="119"/>
      <c r="JRG127" s="119"/>
      <c r="JRH127" s="119"/>
      <c r="JRI127" s="119"/>
      <c r="JRJ127" s="119"/>
      <c r="JRK127" s="119"/>
      <c r="JRL127" s="119"/>
      <c r="JRM127" s="119"/>
      <c r="JRN127" s="119"/>
      <c r="JRO127" s="119"/>
      <c r="JRP127" s="119"/>
      <c r="JRQ127" s="119"/>
      <c r="JRR127" s="119"/>
      <c r="JRS127" s="119"/>
      <c r="JRT127" s="119"/>
      <c r="JRU127" s="119"/>
      <c r="JRV127" s="119"/>
      <c r="JRW127" s="119"/>
      <c r="JRX127" s="119"/>
      <c r="JRY127" s="119"/>
      <c r="JRZ127" s="119"/>
      <c r="JSA127" s="119"/>
      <c r="JSB127" s="119"/>
      <c r="JSC127" s="119"/>
      <c r="JSD127" s="119"/>
      <c r="JSE127" s="119"/>
      <c r="JSF127" s="119"/>
      <c r="JSG127" s="119"/>
      <c r="JSH127" s="119"/>
      <c r="JSI127" s="119"/>
      <c r="JSJ127" s="119"/>
      <c r="JSK127" s="119"/>
      <c r="JSL127" s="119"/>
      <c r="JSM127" s="119"/>
      <c r="JSN127" s="119"/>
      <c r="JSO127" s="119"/>
      <c r="JSP127" s="119"/>
      <c r="JSQ127" s="119"/>
      <c r="JSR127" s="119"/>
      <c r="JSS127" s="119"/>
      <c r="JST127" s="119"/>
      <c r="JSU127" s="119"/>
      <c r="JSV127" s="119"/>
      <c r="JSW127" s="119"/>
      <c r="JSX127" s="119"/>
      <c r="JSY127" s="119"/>
      <c r="JSZ127" s="119"/>
      <c r="JTA127" s="119"/>
      <c r="JTB127" s="119"/>
      <c r="JTC127" s="119"/>
      <c r="JTD127" s="119"/>
      <c r="JTE127" s="119"/>
      <c r="JTF127" s="119"/>
      <c r="JTG127" s="119"/>
      <c r="JTH127" s="119"/>
      <c r="JTI127" s="119"/>
      <c r="JTJ127" s="119"/>
      <c r="JTK127" s="119"/>
      <c r="JTL127" s="119"/>
      <c r="JTM127" s="119"/>
      <c r="JTN127" s="119"/>
      <c r="JTO127" s="119"/>
      <c r="JTP127" s="119"/>
      <c r="JTQ127" s="119"/>
      <c r="JTR127" s="119"/>
      <c r="JTS127" s="119"/>
      <c r="JTT127" s="119"/>
      <c r="JTU127" s="119"/>
      <c r="JTV127" s="119"/>
      <c r="JTW127" s="119"/>
      <c r="JTX127" s="119"/>
      <c r="JTY127" s="119"/>
      <c r="JTZ127" s="119"/>
      <c r="JUA127" s="119"/>
      <c r="JUB127" s="119"/>
      <c r="JUC127" s="119"/>
      <c r="JUD127" s="119"/>
      <c r="JUE127" s="119"/>
      <c r="JUF127" s="119"/>
      <c r="JUG127" s="119"/>
      <c r="JUH127" s="119"/>
      <c r="JUI127" s="119"/>
      <c r="JUJ127" s="119"/>
      <c r="JUK127" s="119"/>
      <c r="JUL127" s="119"/>
      <c r="JUM127" s="119"/>
      <c r="JUN127" s="119"/>
      <c r="JUO127" s="119"/>
      <c r="JUP127" s="119"/>
      <c r="JUQ127" s="119"/>
      <c r="JUR127" s="119"/>
      <c r="JUS127" s="119"/>
      <c r="JUT127" s="119"/>
      <c r="JUU127" s="119"/>
      <c r="JUV127" s="119"/>
      <c r="JUW127" s="119"/>
      <c r="JUX127" s="119"/>
      <c r="JUY127" s="119"/>
      <c r="JUZ127" s="119"/>
      <c r="JVA127" s="119"/>
      <c r="JVB127" s="119"/>
      <c r="JVC127" s="119"/>
      <c r="JVD127" s="119"/>
      <c r="JVE127" s="119"/>
      <c r="JVF127" s="119"/>
      <c r="JVG127" s="119"/>
      <c r="JVH127" s="119"/>
      <c r="JVI127" s="119"/>
      <c r="JVJ127" s="119"/>
      <c r="JVK127" s="119"/>
      <c r="JVL127" s="119"/>
      <c r="JVM127" s="119"/>
      <c r="JVN127" s="119"/>
      <c r="JVO127" s="119"/>
      <c r="JVP127" s="119"/>
      <c r="JVQ127" s="119"/>
      <c r="JVR127" s="119"/>
      <c r="JVS127" s="119"/>
      <c r="JVT127" s="119"/>
      <c r="JVU127" s="119"/>
      <c r="JVV127" s="119"/>
      <c r="JVW127" s="119"/>
      <c r="JVX127" s="119"/>
      <c r="JVY127" s="119"/>
      <c r="JVZ127" s="119"/>
      <c r="JWA127" s="119"/>
      <c r="JWB127" s="119"/>
      <c r="JWC127" s="119"/>
      <c r="JWD127" s="119"/>
      <c r="JWE127" s="119"/>
      <c r="JWF127" s="119"/>
      <c r="JWG127" s="119"/>
      <c r="JWH127" s="119"/>
      <c r="JWI127" s="119"/>
      <c r="JWJ127" s="119"/>
      <c r="JWK127" s="119"/>
      <c r="JWL127" s="119"/>
      <c r="JWM127" s="119"/>
      <c r="JWN127" s="119"/>
      <c r="JWO127" s="119"/>
      <c r="JWP127" s="119"/>
      <c r="JWQ127" s="119"/>
      <c r="JWR127" s="119"/>
      <c r="JWS127" s="119"/>
      <c r="JWT127" s="119"/>
      <c r="JWU127" s="119"/>
      <c r="JWV127" s="119"/>
      <c r="JWW127" s="119"/>
      <c r="JWX127" s="119"/>
      <c r="JWY127" s="119"/>
      <c r="JWZ127" s="119"/>
      <c r="JXA127" s="119"/>
      <c r="JXB127" s="119"/>
      <c r="JXC127" s="119"/>
      <c r="JXD127" s="119"/>
      <c r="JXE127" s="119"/>
      <c r="JXF127" s="119"/>
      <c r="JXG127" s="119"/>
      <c r="JXH127" s="119"/>
      <c r="JXI127" s="119"/>
      <c r="JXJ127" s="119"/>
      <c r="JXK127" s="119"/>
      <c r="JXL127" s="119"/>
      <c r="JXM127" s="119"/>
      <c r="JXN127" s="119"/>
      <c r="JXO127" s="119"/>
      <c r="JXP127" s="119"/>
      <c r="JXQ127" s="119"/>
      <c r="JXR127" s="119"/>
      <c r="JXS127" s="119"/>
      <c r="JXT127" s="119"/>
      <c r="JXU127" s="119"/>
      <c r="JXV127" s="119"/>
      <c r="JXW127" s="119"/>
      <c r="JXX127" s="119"/>
      <c r="JXY127" s="119"/>
      <c r="JXZ127" s="119"/>
      <c r="JYA127" s="119"/>
      <c r="JYB127" s="119"/>
      <c r="JYC127" s="119"/>
      <c r="JYD127" s="119"/>
      <c r="JYE127" s="119"/>
      <c r="JYF127" s="119"/>
      <c r="JYG127" s="119"/>
      <c r="JYH127" s="119"/>
      <c r="JYI127" s="119"/>
      <c r="JYJ127" s="119"/>
      <c r="JYK127" s="119"/>
      <c r="JYL127" s="119"/>
      <c r="JYM127" s="119"/>
      <c r="JYN127" s="119"/>
      <c r="JYO127" s="119"/>
      <c r="JYP127" s="119"/>
      <c r="JYQ127" s="119"/>
      <c r="JYR127" s="119"/>
      <c r="JYS127" s="119"/>
      <c r="JYT127" s="119"/>
      <c r="JYU127" s="119"/>
      <c r="JYV127" s="119"/>
      <c r="JYW127" s="119"/>
      <c r="JYX127" s="119"/>
      <c r="JYY127" s="119"/>
      <c r="JYZ127" s="119"/>
      <c r="JZA127" s="119"/>
      <c r="JZB127" s="119"/>
      <c r="JZC127" s="119"/>
      <c r="JZD127" s="119"/>
      <c r="JZE127" s="119"/>
      <c r="JZF127" s="119"/>
      <c r="JZG127" s="119"/>
      <c r="JZH127" s="119"/>
      <c r="JZI127" s="119"/>
      <c r="JZJ127" s="119"/>
      <c r="JZK127" s="119"/>
      <c r="JZL127" s="119"/>
      <c r="JZM127" s="119"/>
      <c r="JZN127" s="119"/>
      <c r="JZO127" s="119"/>
      <c r="JZP127" s="119"/>
      <c r="JZQ127" s="119"/>
      <c r="JZR127" s="119"/>
      <c r="JZS127" s="119"/>
      <c r="JZT127" s="119"/>
      <c r="JZU127" s="119"/>
      <c r="JZV127" s="119"/>
      <c r="JZW127" s="119"/>
      <c r="JZX127" s="119"/>
      <c r="JZY127" s="119"/>
      <c r="JZZ127" s="119"/>
      <c r="KAA127" s="119"/>
      <c r="KAB127" s="119"/>
      <c r="KAC127" s="119"/>
      <c r="KAD127" s="119"/>
      <c r="KAE127" s="119"/>
      <c r="KAF127" s="119"/>
      <c r="KAG127" s="119"/>
      <c r="KAH127" s="119"/>
      <c r="KAI127" s="119"/>
      <c r="KAJ127" s="119"/>
      <c r="KAK127" s="119"/>
      <c r="KAL127" s="119"/>
      <c r="KAM127" s="119"/>
      <c r="KAN127" s="119"/>
      <c r="KAO127" s="119"/>
      <c r="KAP127" s="119"/>
      <c r="KAQ127" s="119"/>
      <c r="KAR127" s="119"/>
      <c r="KAS127" s="119"/>
      <c r="KAT127" s="119"/>
      <c r="KAU127" s="119"/>
      <c r="KAV127" s="119"/>
      <c r="KAW127" s="119"/>
      <c r="KAX127" s="119"/>
      <c r="KAY127" s="119"/>
      <c r="KAZ127" s="119"/>
      <c r="KBA127" s="119"/>
      <c r="KBB127" s="119"/>
      <c r="KBC127" s="119"/>
      <c r="KBD127" s="119"/>
      <c r="KBE127" s="119"/>
      <c r="KBF127" s="119"/>
      <c r="KBG127" s="119"/>
      <c r="KBH127" s="119"/>
      <c r="KBI127" s="119"/>
      <c r="KBJ127" s="119"/>
      <c r="KBK127" s="119"/>
      <c r="KBL127" s="119"/>
      <c r="KBM127" s="119"/>
      <c r="KBN127" s="119"/>
      <c r="KBO127" s="119"/>
      <c r="KBP127" s="119"/>
      <c r="KBQ127" s="119"/>
      <c r="KBR127" s="119"/>
      <c r="KBS127" s="119"/>
      <c r="KBT127" s="119"/>
      <c r="KBU127" s="119"/>
      <c r="KBV127" s="119"/>
      <c r="KBW127" s="119"/>
      <c r="KBX127" s="119"/>
      <c r="KBY127" s="119"/>
      <c r="KBZ127" s="119"/>
      <c r="KCA127" s="119"/>
      <c r="KCB127" s="119"/>
      <c r="KCC127" s="119"/>
      <c r="KCD127" s="119"/>
      <c r="KCE127" s="119"/>
      <c r="KCF127" s="119"/>
      <c r="KCG127" s="119"/>
      <c r="KCH127" s="119"/>
      <c r="KCI127" s="119"/>
      <c r="KCJ127" s="119"/>
      <c r="KCK127" s="119"/>
      <c r="KCL127" s="119"/>
      <c r="KCM127" s="119"/>
      <c r="KCN127" s="119"/>
      <c r="KCO127" s="119"/>
      <c r="KCP127" s="119"/>
      <c r="KCQ127" s="119"/>
      <c r="KCR127" s="119"/>
      <c r="KCS127" s="119"/>
      <c r="KCT127" s="119"/>
      <c r="KCU127" s="119"/>
      <c r="KCV127" s="119"/>
      <c r="KCW127" s="119"/>
      <c r="KCX127" s="119"/>
      <c r="KCY127" s="119"/>
      <c r="KCZ127" s="119"/>
      <c r="KDA127" s="119"/>
      <c r="KDB127" s="119"/>
      <c r="KDC127" s="119"/>
      <c r="KDD127" s="119"/>
      <c r="KDE127" s="119"/>
      <c r="KDF127" s="119"/>
      <c r="KDG127" s="119"/>
      <c r="KDH127" s="119"/>
      <c r="KDI127" s="119"/>
      <c r="KDJ127" s="119"/>
      <c r="KDK127" s="119"/>
      <c r="KDL127" s="119"/>
      <c r="KDM127" s="119"/>
      <c r="KDN127" s="119"/>
      <c r="KDO127" s="119"/>
      <c r="KDP127" s="119"/>
      <c r="KDQ127" s="119"/>
      <c r="KDR127" s="119"/>
      <c r="KDS127" s="119"/>
      <c r="KDT127" s="119"/>
      <c r="KDU127" s="119"/>
      <c r="KDV127" s="119"/>
      <c r="KDW127" s="119"/>
      <c r="KDX127" s="119"/>
      <c r="KDY127" s="119"/>
      <c r="KDZ127" s="119"/>
      <c r="KEA127" s="119"/>
      <c r="KEB127" s="119"/>
      <c r="KEC127" s="119"/>
      <c r="KED127" s="119"/>
      <c r="KEE127" s="119"/>
      <c r="KEF127" s="119"/>
      <c r="KEG127" s="119"/>
      <c r="KEH127" s="119"/>
      <c r="KEI127" s="119"/>
      <c r="KEJ127" s="119"/>
      <c r="KEK127" s="119"/>
      <c r="KEL127" s="119"/>
      <c r="KEM127" s="119"/>
      <c r="KEN127" s="119"/>
      <c r="KEO127" s="119"/>
      <c r="KEP127" s="119"/>
      <c r="KEQ127" s="119"/>
      <c r="KER127" s="119"/>
      <c r="KES127" s="119"/>
      <c r="KET127" s="119"/>
      <c r="KEU127" s="119"/>
      <c r="KEV127" s="119"/>
      <c r="KEW127" s="119"/>
      <c r="KEX127" s="119"/>
      <c r="KEY127" s="119"/>
      <c r="KEZ127" s="119"/>
      <c r="KFA127" s="119"/>
      <c r="KFB127" s="119"/>
      <c r="KFC127" s="119"/>
      <c r="KFD127" s="119"/>
      <c r="KFE127" s="119"/>
      <c r="KFF127" s="119"/>
      <c r="KFG127" s="119"/>
      <c r="KFH127" s="119"/>
      <c r="KFI127" s="119"/>
      <c r="KFJ127" s="119"/>
      <c r="KFK127" s="119"/>
      <c r="KFL127" s="119"/>
      <c r="KFM127" s="119"/>
      <c r="KFN127" s="119"/>
      <c r="KFO127" s="119"/>
      <c r="KFP127" s="119"/>
      <c r="KFQ127" s="119"/>
      <c r="KFR127" s="119"/>
      <c r="KFS127" s="119"/>
      <c r="KFT127" s="119"/>
      <c r="KFU127" s="119"/>
      <c r="KFV127" s="119"/>
      <c r="KFW127" s="119"/>
      <c r="KFX127" s="119"/>
      <c r="KFY127" s="119"/>
      <c r="KFZ127" s="119"/>
      <c r="KGA127" s="119"/>
      <c r="KGB127" s="119"/>
      <c r="KGC127" s="119"/>
      <c r="KGD127" s="119"/>
      <c r="KGE127" s="119"/>
      <c r="KGF127" s="119"/>
      <c r="KGG127" s="119"/>
      <c r="KGH127" s="119"/>
      <c r="KGI127" s="119"/>
      <c r="KGJ127" s="119"/>
      <c r="KGK127" s="119"/>
      <c r="KGL127" s="119"/>
      <c r="KGM127" s="119"/>
      <c r="KGN127" s="119"/>
      <c r="KGO127" s="119"/>
      <c r="KGP127" s="119"/>
      <c r="KGQ127" s="119"/>
      <c r="KGR127" s="119"/>
      <c r="KGS127" s="119"/>
      <c r="KGT127" s="119"/>
      <c r="KGU127" s="119"/>
      <c r="KGV127" s="119"/>
      <c r="KGW127" s="119"/>
      <c r="KGX127" s="119"/>
      <c r="KGY127" s="119"/>
      <c r="KGZ127" s="119"/>
      <c r="KHA127" s="119"/>
      <c r="KHB127" s="119"/>
      <c r="KHC127" s="119"/>
      <c r="KHD127" s="119"/>
      <c r="KHE127" s="119"/>
      <c r="KHF127" s="119"/>
      <c r="KHG127" s="119"/>
      <c r="KHH127" s="119"/>
      <c r="KHI127" s="119"/>
      <c r="KHJ127" s="119"/>
      <c r="KHK127" s="119"/>
      <c r="KHL127" s="119"/>
      <c r="KHM127" s="119"/>
      <c r="KHN127" s="119"/>
      <c r="KHO127" s="119"/>
      <c r="KHP127" s="119"/>
      <c r="KHQ127" s="119"/>
      <c r="KHR127" s="119"/>
      <c r="KHS127" s="119"/>
      <c r="KHT127" s="119"/>
      <c r="KHU127" s="119"/>
      <c r="KHV127" s="119"/>
      <c r="KHW127" s="119"/>
      <c r="KHX127" s="119"/>
      <c r="KHY127" s="119"/>
      <c r="KHZ127" s="119"/>
      <c r="KIA127" s="119"/>
      <c r="KIB127" s="119"/>
      <c r="KIC127" s="119"/>
      <c r="KID127" s="119"/>
      <c r="KIE127" s="119"/>
      <c r="KIF127" s="119"/>
      <c r="KIG127" s="119"/>
      <c r="KIH127" s="119"/>
      <c r="KII127" s="119"/>
      <c r="KIJ127" s="119"/>
      <c r="KIK127" s="119"/>
      <c r="KIL127" s="119"/>
      <c r="KIM127" s="119"/>
      <c r="KIN127" s="119"/>
      <c r="KIO127" s="119"/>
      <c r="KIP127" s="119"/>
      <c r="KIQ127" s="119"/>
      <c r="KIR127" s="119"/>
      <c r="KIS127" s="119"/>
      <c r="KIT127" s="119"/>
      <c r="KIU127" s="119"/>
      <c r="KIV127" s="119"/>
      <c r="KIW127" s="119"/>
      <c r="KIX127" s="119"/>
      <c r="KIY127" s="119"/>
      <c r="KIZ127" s="119"/>
      <c r="KJA127" s="119"/>
      <c r="KJB127" s="119"/>
      <c r="KJC127" s="119"/>
      <c r="KJD127" s="119"/>
      <c r="KJE127" s="119"/>
      <c r="KJF127" s="119"/>
      <c r="KJG127" s="119"/>
      <c r="KJH127" s="119"/>
      <c r="KJI127" s="119"/>
      <c r="KJJ127" s="119"/>
      <c r="KJK127" s="119"/>
      <c r="KJL127" s="119"/>
      <c r="KJM127" s="119"/>
      <c r="KJN127" s="119"/>
      <c r="KJO127" s="119"/>
      <c r="KJP127" s="119"/>
      <c r="KJQ127" s="119"/>
      <c r="KJR127" s="119"/>
      <c r="KJS127" s="119"/>
      <c r="KJT127" s="119"/>
      <c r="KJU127" s="119"/>
      <c r="KJV127" s="119"/>
      <c r="KJW127" s="119"/>
      <c r="KJX127" s="119"/>
      <c r="KJY127" s="119"/>
      <c r="KJZ127" s="119"/>
      <c r="KKA127" s="119"/>
      <c r="KKB127" s="119"/>
      <c r="KKC127" s="119"/>
      <c r="KKD127" s="119"/>
      <c r="KKE127" s="119"/>
      <c r="KKF127" s="119"/>
      <c r="KKG127" s="119"/>
      <c r="KKH127" s="119"/>
      <c r="KKI127" s="119"/>
      <c r="KKJ127" s="119"/>
      <c r="KKK127" s="119"/>
      <c r="KKL127" s="119"/>
      <c r="KKM127" s="119"/>
      <c r="KKN127" s="119"/>
      <c r="KKO127" s="119"/>
      <c r="KKP127" s="119"/>
      <c r="KKQ127" s="119"/>
      <c r="KKR127" s="119"/>
      <c r="KKS127" s="119"/>
      <c r="KKT127" s="119"/>
      <c r="KKU127" s="119"/>
      <c r="KKV127" s="119"/>
      <c r="KKW127" s="119"/>
      <c r="KKX127" s="119"/>
      <c r="KKY127" s="119"/>
      <c r="KKZ127" s="119"/>
      <c r="KLA127" s="119"/>
      <c r="KLB127" s="119"/>
      <c r="KLC127" s="119"/>
      <c r="KLD127" s="119"/>
      <c r="KLE127" s="119"/>
      <c r="KLF127" s="119"/>
      <c r="KLG127" s="119"/>
      <c r="KLH127" s="119"/>
      <c r="KLI127" s="119"/>
      <c r="KLJ127" s="119"/>
      <c r="KLK127" s="119"/>
      <c r="KLL127" s="119"/>
      <c r="KLM127" s="119"/>
      <c r="KLN127" s="119"/>
      <c r="KLO127" s="119"/>
      <c r="KLP127" s="119"/>
      <c r="KLQ127" s="119"/>
      <c r="KLR127" s="119"/>
      <c r="KLS127" s="119"/>
      <c r="KLT127" s="119"/>
      <c r="KLU127" s="119"/>
      <c r="KLV127" s="119"/>
      <c r="KLW127" s="119"/>
      <c r="KLX127" s="119"/>
      <c r="KLY127" s="119"/>
      <c r="KLZ127" s="119"/>
      <c r="KMA127" s="119"/>
      <c r="KMB127" s="119"/>
      <c r="KMC127" s="119"/>
      <c r="KMD127" s="119"/>
      <c r="KME127" s="119"/>
      <c r="KMF127" s="119"/>
      <c r="KMG127" s="119"/>
      <c r="KMH127" s="119"/>
      <c r="KMI127" s="119"/>
      <c r="KMJ127" s="119"/>
      <c r="KMK127" s="119"/>
      <c r="KML127" s="119"/>
      <c r="KMM127" s="119"/>
      <c r="KMN127" s="119"/>
      <c r="KMO127" s="119"/>
      <c r="KMP127" s="119"/>
      <c r="KMQ127" s="119"/>
      <c r="KMR127" s="119"/>
      <c r="KMS127" s="119"/>
      <c r="KMT127" s="119"/>
      <c r="KMU127" s="119"/>
      <c r="KMV127" s="119"/>
      <c r="KMW127" s="119"/>
      <c r="KMX127" s="119"/>
      <c r="KMY127" s="119"/>
      <c r="KMZ127" s="119"/>
      <c r="KNA127" s="119"/>
      <c r="KNB127" s="119"/>
      <c r="KNC127" s="119"/>
      <c r="KND127" s="119"/>
      <c r="KNE127" s="119"/>
      <c r="KNF127" s="119"/>
      <c r="KNG127" s="119"/>
      <c r="KNH127" s="119"/>
      <c r="KNI127" s="119"/>
      <c r="KNJ127" s="119"/>
      <c r="KNK127" s="119"/>
      <c r="KNL127" s="119"/>
      <c r="KNM127" s="119"/>
      <c r="KNN127" s="119"/>
      <c r="KNO127" s="119"/>
      <c r="KNP127" s="119"/>
      <c r="KNQ127" s="119"/>
      <c r="KNR127" s="119"/>
      <c r="KNS127" s="119"/>
      <c r="KNT127" s="119"/>
      <c r="KNU127" s="119"/>
      <c r="KNV127" s="119"/>
      <c r="KNW127" s="119"/>
      <c r="KNX127" s="119"/>
      <c r="KNY127" s="119"/>
      <c r="KNZ127" s="119"/>
      <c r="KOA127" s="119"/>
      <c r="KOB127" s="119"/>
      <c r="KOC127" s="119"/>
      <c r="KOD127" s="119"/>
      <c r="KOE127" s="119"/>
      <c r="KOF127" s="119"/>
      <c r="KOG127" s="119"/>
      <c r="KOH127" s="119"/>
      <c r="KOI127" s="119"/>
      <c r="KOJ127" s="119"/>
      <c r="KOK127" s="119"/>
      <c r="KOL127" s="119"/>
      <c r="KOM127" s="119"/>
      <c r="KON127" s="119"/>
      <c r="KOO127" s="119"/>
      <c r="KOP127" s="119"/>
      <c r="KOQ127" s="119"/>
      <c r="KOR127" s="119"/>
      <c r="KOS127" s="119"/>
      <c r="KOT127" s="119"/>
      <c r="KOU127" s="119"/>
      <c r="KOV127" s="119"/>
      <c r="KOW127" s="119"/>
      <c r="KOX127" s="119"/>
      <c r="KOY127" s="119"/>
      <c r="KOZ127" s="119"/>
      <c r="KPA127" s="119"/>
      <c r="KPB127" s="119"/>
      <c r="KPC127" s="119"/>
      <c r="KPD127" s="119"/>
      <c r="KPE127" s="119"/>
      <c r="KPF127" s="119"/>
      <c r="KPG127" s="119"/>
      <c r="KPH127" s="119"/>
      <c r="KPI127" s="119"/>
      <c r="KPJ127" s="119"/>
      <c r="KPK127" s="119"/>
      <c r="KPL127" s="119"/>
      <c r="KPM127" s="119"/>
      <c r="KPN127" s="119"/>
      <c r="KPO127" s="119"/>
      <c r="KPP127" s="119"/>
      <c r="KPQ127" s="119"/>
      <c r="KPR127" s="119"/>
      <c r="KPS127" s="119"/>
      <c r="KPT127" s="119"/>
      <c r="KPU127" s="119"/>
      <c r="KPV127" s="119"/>
      <c r="KPW127" s="119"/>
      <c r="KPX127" s="119"/>
      <c r="KPY127" s="119"/>
      <c r="KPZ127" s="119"/>
      <c r="KQA127" s="119"/>
      <c r="KQB127" s="119"/>
      <c r="KQC127" s="119"/>
      <c r="KQD127" s="119"/>
      <c r="KQE127" s="119"/>
      <c r="KQF127" s="119"/>
      <c r="KQG127" s="119"/>
      <c r="KQH127" s="119"/>
      <c r="KQI127" s="119"/>
      <c r="KQJ127" s="119"/>
      <c r="KQK127" s="119"/>
      <c r="KQL127" s="119"/>
      <c r="KQM127" s="119"/>
      <c r="KQN127" s="119"/>
      <c r="KQO127" s="119"/>
      <c r="KQP127" s="119"/>
      <c r="KQQ127" s="119"/>
      <c r="KQR127" s="119"/>
      <c r="KQS127" s="119"/>
      <c r="KQT127" s="119"/>
      <c r="KQU127" s="119"/>
      <c r="KQV127" s="119"/>
      <c r="KQW127" s="119"/>
      <c r="KQX127" s="119"/>
      <c r="KQY127" s="119"/>
      <c r="KQZ127" s="119"/>
      <c r="KRA127" s="119"/>
      <c r="KRB127" s="119"/>
      <c r="KRC127" s="119"/>
      <c r="KRD127" s="119"/>
      <c r="KRE127" s="119"/>
      <c r="KRF127" s="119"/>
      <c r="KRG127" s="119"/>
      <c r="KRH127" s="119"/>
      <c r="KRI127" s="119"/>
      <c r="KRJ127" s="119"/>
      <c r="KRK127" s="119"/>
      <c r="KRL127" s="119"/>
      <c r="KRM127" s="119"/>
      <c r="KRN127" s="119"/>
      <c r="KRO127" s="119"/>
      <c r="KRP127" s="119"/>
      <c r="KRQ127" s="119"/>
      <c r="KRR127" s="119"/>
      <c r="KRS127" s="119"/>
      <c r="KRT127" s="119"/>
      <c r="KRU127" s="119"/>
      <c r="KRV127" s="119"/>
      <c r="KRW127" s="119"/>
      <c r="KRX127" s="119"/>
      <c r="KRY127" s="119"/>
      <c r="KRZ127" s="119"/>
      <c r="KSA127" s="119"/>
      <c r="KSB127" s="119"/>
      <c r="KSC127" s="119"/>
      <c r="KSD127" s="119"/>
      <c r="KSE127" s="119"/>
      <c r="KSF127" s="119"/>
      <c r="KSG127" s="119"/>
      <c r="KSH127" s="119"/>
      <c r="KSI127" s="119"/>
      <c r="KSJ127" s="119"/>
      <c r="KSK127" s="119"/>
      <c r="KSL127" s="119"/>
      <c r="KSM127" s="119"/>
      <c r="KSN127" s="119"/>
      <c r="KSO127" s="119"/>
      <c r="KSP127" s="119"/>
      <c r="KSQ127" s="119"/>
      <c r="KSR127" s="119"/>
      <c r="KSS127" s="119"/>
      <c r="KST127" s="119"/>
      <c r="KSU127" s="119"/>
      <c r="KSV127" s="119"/>
      <c r="KSW127" s="119"/>
      <c r="KSX127" s="119"/>
      <c r="KSY127" s="119"/>
      <c r="KSZ127" s="119"/>
      <c r="KTA127" s="119"/>
      <c r="KTB127" s="119"/>
      <c r="KTC127" s="119"/>
      <c r="KTD127" s="119"/>
      <c r="KTE127" s="119"/>
      <c r="KTF127" s="119"/>
      <c r="KTG127" s="119"/>
      <c r="KTH127" s="119"/>
      <c r="KTI127" s="119"/>
      <c r="KTJ127" s="119"/>
      <c r="KTK127" s="119"/>
      <c r="KTL127" s="119"/>
      <c r="KTM127" s="119"/>
      <c r="KTN127" s="119"/>
      <c r="KTO127" s="119"/>
      <c r="KTP127" s="119"/>
      <c r="KTQ127" s="119"/>
      <c r="KTR127" s="119"/>
      <c r="KTS127" s="119"/>
      <c r="KTT127" s="119"/>
      <c r="KTU127" s="119"/>
      <c r="KTV127" s="119"/>
      <c r="KTW127" s="119"/>
      <c r="KTX127" s="119"/>
      <c r="KTY127" s="119"/>
      <c r="KTZ127" s="119"/>
      <c r="KUA127" s="119"/>
      <c r="KUB127" s="119"/>
      <c r="KUC127" s="119"/>
      <c r="KUD127" s="119"/>
      <c r="KUE127" s="119"/>
      <c r="KUF127" s="119"/>
      <c r="KUG127" s="119"/>
      <c r="KUH127" s="119"/>
      <c r="KUI127" s="119"/>
      <c r="KUJ127" s="119"/>
      <c r="KUK127" s="119"/>
      <c r="KUL127" s="119"/>
      <c r="KUM127" s="119"/>
      <c r="KUN127" s="119"/>
      <c r="KUO127" s="119"/>
      <c r="KUP127" s="119"/>
      <c r="KUQ127" s="119"/>
      <c r="KUR127" s="119"/>
      <c r="KUS127" s="119"/>
      <c r="KUT127" s="119"/>
      <c r="KUU127" s="119"/>
      <c r="KUV127" s="119"/>
      <c r="KUW127" s="119"/>
      <c r="KUX127" s="119"/>
      <c r="KUY127" s="119"/>
      <c r="KUZ127" s="119"/>
      <c r="KVA127" s="119"/>
      <c r="KVB127" s="119"/>
      <c r="KVC127" s="119"/>
      <c r="KVD127" s="119"/>
      <c r="KVE127" s="119"/>
      <c r="KVF127" s="119"/>
      <c r="KVG127" s="119"/>
      <c r="KVH127" s="119"/>
      <c r="KVI127" s="119"/>
      <c r="KVJ127" s="119"/>
      <c r="KVK127" s="119"/>
      <c r="KVL127" s="119"/>
      <c r="KVM127" s="119"/>
      <c r="KVN127" s="119"/>
      <c r="KVO127" s="119"/>
      <c r="KVP127" s="119"/>
      <c r="KVQ127" s="119"/>
      <c r="KVR127" s="119"/>
      <c r="KVS127" s="119"/>
      <c r="KVT127" s="119"/>
      <c r="KVU127" s="119"/>
      <c r="KVV127" s="119"/>
      <c r="KVW127" s="119"/>
      <c r="KVX127" s="119"/>
      <c r="KVY127" s="119"/>
      <c r="KVZ127" s="119"/>
      <c r="KWA127" s="119"/>
      <c r="KWB127" s="119"/>
      <c r="KWC127" s="119"/>
      <c r="KWD127" s="119"/>
      <c r="KWE127" s="119"/>
      <c r="KWF127" s="119"/>
      <c r="KWG127" s="119"/>
      <c r="KWH127" s="119"/>
      <c r="KWI127" s="119"/>
      <c r="KWJ127" s="119"/>
      <c r="KWK127" s="119"/>
      <c r="KWL127" s="119"/>
      <c r="KWM127" s="119"/>
      <c r="KWN127" s="119"/>
      <c r="KWO127" s="119"/>
      <c r="KWP127" s="119"/>
      <c r="KWQ127" s="119"/>
      <c r="KWR127" s="119"/>
      <c r="KWS127" s="119"/>
      <c r="KWT127" s="119"/>
      <c r="KWU127" s="119"/>
      <c r="KWV127" s="119"/>
      <c r="KWW127" s="119"/>
      <c r="KWX127" s="119"/>
      <c r="KWY127" s="119"/>
      <c r="KWZ127" s="119"/>
      <c r="KXA127" s="119"/>
      <c r="KXB127" s="119"/>
      <c r="KXC127" s="119"/>
      <c r="KXD127" s="119"/>
      <c r="KXE127" s="119"/>
      <c r="KXF127" s="119"/>
      <c r="KXG127" s="119"/>
      <c r="KXH127" s="119"/>
      <c r="KXI127" s="119"/>
      <c r="KXJ127" s="119"/>
      <c r="KXK127" s="119"/>
      <c r="KXL127" s="119"/>
      <c r="KXM127" s="119"/>
      <c r="KXN127" s="119"/>
      <c r="KXO127" s="119"/>
      <c r="KXP127" s="119"/>
      <c r="KXQ127" s="119"/>
      <c r="KXR127" s="119"/>
      <c r="KXS127" s="119"/>
      <c r="KXT127" s="119"/>
      <c r="KXU127" s="119"/>
      <c r="KXV127" s="119"/>
      <c r="KXW127" s="119"/>
      <c r="KXX127" s="119"/>
      <c r="KXY127" s="119"/>
      <c r="KXZ127" s="119"/>
      <c r="KYA127" s="119"/>
      <c r="KYB127" s="119"/>
      <c r="KYC127" s="119"/>
      <c r="KYD127" s="119"/>
      <c r="KYE127" s="119"/>
      <c r="KYF127" s="119"/>
      <c r="KYG127" s="119"/>
      <c r="KYH127" s="119"/>
      <c r="KYI127" s="119"/>
      <c r="KYJ127" s="119"/>
      <c r="KYK127" s="119"/>
      <c r="KYL127" s="119"/>
      <c r="KYM127" s="119"/>
      <c r="KYN127" s="119"/>
      <c r="KYO127" s="119"/>
      <c r="KYP127" s="119"/>
      <c r="KYQ127" s="119"/>
      <c r="KYR127" s="119"/>
      <c r="KYS127" s="119"/>
      <c r="KYT127" s="119"/>
      <c r="KYU127" s="119"/>
      <c r="KYV127" s="119"/>
      <c r="KYW127" s="119"/>
      <c r="KYX127" s="119"/>
      <c r="KYY127" s="119"/>
      <c r="KYZ127" s="119"/>
      <c r="KZA127" s="119"/>
      <c r="KZB127" s="119"/>
      <c r="KZC127" s="119"/>
      <c r="KZD127" s="119"/>
      <c r="KZE127" s="119"/>
      <c r="KZF127" s="119"/>
      <c r="KZG127" s="119"/>
      <c r="KZH127" s="119"/>
      <c r="KZI127" s="119"/>
      <c r="KZJ127" s="119"/>
      <c r="KZK127" s="119"/>
      <c r="KZL127" s="119"/>
      <c r="KZM127" s="119"/>
      <c r="KZN127" s="119"/>
      <c r="KZO127" s="119"/>
      <c r="KZP127" s="119"/>
      <c r="KZQ127" s="119"/>
      <c r="KZR127" s="119"/>
      <c r="KZS127" s="119"/>
      <c r="KZT127" s="119"/>
      <c r="KZU127" s="119"/>
      <c r="KZV127" s="119"/>
      <c r="KZW127" s="119"/>
      <c r="KZX127" s="119"/>
      <c r="KZY127" s="119"/>
      <c r="KZZ127" s="119"/>
      <c r="LAA127" s="119"/>
      <c r="LAB127" s="119"/>
      <c r="LAC127" s="119"/>
      <c r="LAD127" s="119"/>
      <c r="LAE127" s="119"/>
      <c r="LAF127" s="119"/>
      <c r="LAG127" s="119"/>
      <c r="LAH127" s="119"/>
      <c r="LAI127" s="119"/>
      <c r="LAJ127" s="119"/>
      <c r="LAK127" s="119"/>
      <c r="LAL127" s="119"/>
      <c r="LAM127" s="119"/>
      <c r="LAN127" s="119"/>
      <c r="LAO127" s="119"/>
      <c r="LAP127" s="119"/>
      <c r="LAQ127" s="119"/>
      <c r="LAR127" s="119"/>
      <c r="LAS127" s="119"/>
      <c r="LAT127" s="119"/>
      <c r="LAU127" s="119"/>
      <c r="LAV127" s="119"/>
      <c r="LAW127" s="119"/>
      <c r="LAX127" s="119"/>
      <c r="LAY127" s="119"/>
      <c r="LAZ127" s="119"/>
      <c r="LBA127" s="119"/>
      <c r="LBB127" s="119"/>
      <c r="LBC127" s="119"/>
      <c r="LBD127" s="119"/>
      <c r="LBE127" s="119"/>
      <c r="LBF127" s="119"/>
      <c r="LBG127" s="119"/>
      <c r="LBH127" s="119"/>
      <c r="LBI127" s="119"/>
      <c r="LBJ127" s="119"/>
      <c r="LBK127" s="119"/>
      <c r="LBL127" s="119"/>
      <c r="LBM127" s="119"/>
      <c r="LBN127" s="119"/>
      <c r="LBO127" s="119"/>
      <c r="LBP127" s="119"/>
      <c r="LBQ127" s="119"/>
      <c r="LBR127" s="119"/>
      <c r="LBS127" s="119"/>
      <c r="LBT127" s="119"/>
      <c r="LBU127" s="119"/>
      <c r="LBV127" s="119"/>
      <c r="LBW127" s="119"/>
      <c r="LBX127" s="119"/>
      <c r="LBY127" s="119"/>
      <c r="LBZ127" s="119"/>
      <c r="LCA127" s="119"/>
      <c r="LCB127" s="119"/>
      <c r="LCC127" s="119"/>
      <c r="LCD127" s="119"/>
      <c r="LCE127" s="119"/>
      <c r="LCF127" s="119"/>
      <c r="LCG127" s="119"/>
      <c r="LCH127" s="119"/>
      <c r="LCI127" s="119"/>
      <c r="LCJ127" s="119"/>
      <c r="LCK127" s="119"/>
      <c r="LCL127" s="119"/>
      <c r="LCM127" s="119"/>
      <c r="LCN127" s="119"/>
      <c r="LCO127" s="119"/>
      <c r="LCP127" s="119"/>
      <c r="LCQ127" s="119"/>
      <c r="LCR127" s="119"/>
      <c r="LCS127" s="119"/>
      <c r="LCT127" s="119"/>
      <c r="LCU127" s="119"/>
      <c r="LCV127" s="119"/>
      <c r="LCW127" s="119"/>
      <c r="LCX127" s="119"/>
      <c r="LCY127" s="119"/>
      <c r="LCZ127" s="119"/>
      <c r="LDA127" s="119"/>
      <c r="LDB127" s="119"/>
      <c r="LDC127" s="119"/>
      <c r="LDD127" s="119"/>
      <c r="LDE127" s="119"/>
      <c r="LDF127" s="119"/>
      <c r="LDG127" s="119"/>
      <c r="LDH127" s="119"/>
      <c r="LDI127" s="119"/>
      <c r="LDJ127" s="119"/>
      <c r="LDK127" s="119"/>
      <c r="LDL127" s="119"/>
      <c r="LDM127" s="119"/>
      <c r="LDN127" s="119"/>
      <c r="LDO127" s="119"/>
      <c r="LDP127" s="119"/>
      <c r="LDQ127" s="119"/>
      <c r="LDR127" s="119"/>
      <c r="LDS127" s="119"/>
      <c r="LDT127" s="119"/>
      <c r="LDU127" s="119"/>
      <c r="LDV127" s="119"/>
      <c r="LDW127" s="119"/>
      <c r="LDX127" s="119"/>
      <c r="LDY127" s="119"/>
      <c r="LDZ127" s="119"/>
      <c r="LEA127" s="119"/>
      <c r="LEB127" s="119"/>
      <c r="LEC127" s="119"/>
      <c r="LED127" s="119"/>
      <c r="LEE127" s="119"/>
      <c r="LEF127" s="119"/>
      <c r="LEG127" s="119"/>
      <c r="LEH127" s="119"/>
      <c r="LEI127" s="119"/>
      <c r="LEJ127" s="119"/>
      <c r="LEK127" s="119"/>
      <c r="LEL127" s="119"/>
      <c r="LEM127" s="119"/>
      <c r="LEN127" s="119"/>
      <c r="LEO127" s="119"/>
      <c r="LEP127" s="119"/>
      <c r="LEQ127" s="119"/>
      <c r="LER127" s="119"/>
      <c r="LES127" s="119"/>
      <c r="LET127" s="119"/>
      <c r="LEU127" s="119"/>
      <c r="LEV127" s="119"/>
      <c r="LEW127" s="119"/>
      <c r="LEX127" s="119"/>
      <c r="LEY127" s="119"/>
      <c r="LEZ127" s="119"/>
      <c r="LFA127" s="119"/>
      <c r="LFB127" s="119"/>
      <c r="LFC127" s="119"/>
      <c r="LFD127" s="119"/>
      <c r="LFE127" s="119"/>
      <c r="LFF127" s="119"/>
      <c r="LFG127" s="119"/>
      <c r="LFH127" s="119"/>
      <c r="LFI127" s="119"/>
      <c r="LFJ127" s="119"/>
      <c r="LFK127" s="119"/>
      <c r="LFL127" s="119"/>
      <c r="LFM127" s="119"/>
      <c r="LFN127" s="119"/>
      <c r="LFO127" s="119"/>
      <c r="LFP127" s="119"/>
      <c r="LFQ127" s="119"/>
      <c r="LFR127" s="119"/>
      <c r="LFS127" s="119"/>
      <c r="LFT127" s="119"/>
      <c r="LFU127" s="119"/>
      <c r="LFV127" s="119"/>
      <c r="LFW127" s="119"/>
      <c r="LFX127" s="119"/>
      <c r="LFY127" s="119"/>
      <c r="LFZ127" s="119"/>
      <c r="LGA127" s="119"/>
      <c r="LGB127" s="119"/>
      <c r="LGC127" s="119"/>
      <c r="LGD127" s="119"/>
      <c r="LGE127" s="119"/>
      <c r="LGF127" s="119"/>
      <c r="LGG127" s="119"/>
      <c r="LGH127" s="119"/>
      <c r="LGI127" s="119"/>
      <c r="LGJ127" s="119"/>
      <c r="LGK127" s="119"/>
      <c r="LGL127" s="119"/>
      <c r="LGM127" s="119"/>
      <c r="LGN127" s="119"/>
      <c r="LGO127" s="119"/>
      <c r="LGP127" s="119"/>
      <c r="LGQ127" s="119"/>
      <c r="LGR127" s="119"/>
      <c r="LGS127" s="119"/>
      <c r="LGT127" s="119"/>
      <c r="LGU127" s="119"/>
      <c r="LGV127" s="119"/>
      <c r="LGW127" s="119"/>
      <c r="LGX127" s="119"/>
      <c r="LGY127" s="119"/>
      <c r="LGZ127" s="119"/>
      <c r="LHA127" s="119"/>
      <c r="LHB127" s="119"/>
      <c r="LHC127" s="119"/>
      <c r="LHD127" s="119"/>
      <c r="LHE127" s="119"/>
      <c r="LHF127" s="119"/>
      <c r="LHG127" s="119"/>
      <c r="LHH127" s="119"/>
      <c r="LHI127" s="119"/>
      <c r="LHJ127" s="119"/>
      <c r="LHK127" s="119"/>
      <c r="LHL127" s="119"/>
      <c r="LHM127" s="119"/>
      <c r="LHN127" s="119"/>
      <c r="LHO127" s="119"/>
      <c r="LHP127" s="119"/>
      <c r="LHQ127" s="119"/>
      <c r="LHR127" s="119"/>
      <c r="LHS127" s="119"/>
      <c r="LHT127" s="119"/>
      <c r="LHU127" s="119"/>
      <c r="LHV127" s="119"/>
      <c r="LHW127" s="119"/>
      <c r="LHX127" s="119"/>
      <c r="LHY127" s="119"/>
      <c r="LHZ127" s="119"/>
      <c r="LIA127" s="119"/>
      <c r="LIB127" s="119"/>
      <c r="LIC127" s="119"/>
      <c r="LID127" s="119"/>
      <c r="LIE127" s="119"/>
      <c r="LIF127" s="119"/>
      <c r="LIG127" s="119"/>
      <c r="LIH127" s="119"/>
      <c r="LII127" s="119"/>
      <c r="LIJ127" s="119"/>
      <c r="LIK127" s="119"/>
      <c r="LIL127" s="119"/>
      <c r="LIM127" s="119"/>
      <c r="LIN127" s="119"/>
      <c r="LIO127" s="119"/>
      <c r="LIP127" s="119"/>
      <c r="LIQ127" s="119"/>
      <c r="LIR127" s="119"/>
      <c r="LIS127" s="119"/>
      <c r="LIT127" s="119"/>
      <c r="LIU127" s="119"/>
      <c r="LIV127" s="119"/>
      <c r="LIW127" s="119"/>
      <c r="LIX127" s="119"/>
      <c r="LIY127" s="119"/>
      <c r="LIZ127" s="119"/>
      <c r="LJA127" s="119"/>
      <c r="LJB127" s="119"/>
      <c r="LJC127" s="119"/>
      <c r="LJD127" s="119"/>
      <c r="LJE127" s="119"/>
      <c r="LJF127" s="119"/>
      <c r="LJG127" s="119"/>
      <c r="LJH127" s="119"/>
      <c r="LJI127" s="119"/>
      <c r="LJJ127" s="119"/>
      <c r="LJK127" s="119"/>
      <c r="LJL127" s="119"/>
      <c r="LJM127" s="119"/>
      <c r="LJN127" s="119"/>
      <c r="LJO127" s="119"/>
      <c r="LJP127" s="119"/>
      <c r="LJQ127" s="119"/>
      <c r="LJR127" s="119"/>
      <c r="LJS127" s="119"/>
      <c r="LJT127" s="119"/>
      <c r="LJU127" s="119"/>
      <c r="LJV127" s="119"/>
      <c r="LJW127" s="119"/>
      <c r="LJX127" s="119"/>
      <c r="LJY127" s="119"/>
      <c r="LJZ127" s="119"/>
      <c r="LKA127" s="119"/>
      <c r="LKB127" s="119"/>
      <c r="LKC127" s="119"/>
      <c r="LKD127" s="119"/>
      <c r="LKE127" s="119"/>
      <c r="LKF127" s="119"/>
      <c r="LKG127" s="119"/>
      <c r="LKH127" s="119"/>
      <c r="LKI127" s="119"/>
      <c r="LKJ127" s="119"/>
      <c r="LKK127" s="119"/>
      <c r="LKL127" s="119"/>
      <c r="LKM127" s="119"/>
      <c r="LKN127" s="119"/>
      <c r="LKO127" s="119"/>
      <c r="LKP127" s="119"/>
      <c r="LKQ127" s="119"/>
      <c r="LKR127" s="119"/>
      <c r="LKS127" s="119"/>
      <c r="LKT127" s="119"/>
      <c r="LKU127" s="119"/>
      <c r="LKV127" s="119"/>
      <c r="LKW127" s="119"/>
      <c r="LKX127" s="119"/>
      <c r="LKY127" s="119"/>
      <c r="LKZ127" s="119"/>
      <c r="LLA127" s="119"/>
      <c r="LLB127" s="119"/>
      <c r="LLC127" s="119"/>
      <c r="LLD127" s="119"/>
      <c r="LLE127" s="119"/>
      <c r="LLF127" s="119"/>
      <c r="LLG127" s="119"/>
      <c r="LLH127" s="119"/>
      <c r="LLI127" s="119"/>
      <c r="LLJ127" s="119"/>
      <c r="LLK127" s="119"/>
      <c r="LLL127" s="119"/>
      <c r="LLM127" s="119"/>
      <c r="LLN127" s="119"/>
      <c r="LLO127" s="119"/>
      <c r="LLP127" s="119"/>
      <c r="LLQ127" s="119"/>
      <c r="LLR127" s="119"/>
      <c r="LLS127" s="119"/>
      <c r="LLT127" s="119"/>
      <c r="LLU127" s="119"/>
      <c r="LLV127" s="119"/>
      <c r="LLW127" s="119"/>
      <c r="LLX127" s="119"/>
      <c r="LLY127" s="119"/>
      <c r="LLZ127" s="119"/>
      <c r="LMA127" s="119"/>
      <c r="LMB127" s="119"/>
      <c r="LMC127" s="119"/>
      <c r="LMD127" s="119"/>
      <c r="LME127" s="119"/>
      <c r="LMF127" s="119"/>
      <c r="LMG127" s="119"/>
      <c r="LMH127" s="119"/>
      <c r="LMI127" s="119"/>
      <c r="LMJ127" s="119"/>
      <c r="LMK127" s="119"/>
      <c r="LML127" s="119"/>
      <c r="LMM127" s="119"/>
      <c r="LMN127" s="119"/>
      <c r="LMO127" s="119"/>
      <c r="LMP127" s="119"/>
      <c r="LMQ127" s="119"/>
      <c r="LMR127" s="119"/>
      <c r="LMS127" s="119"/>
      <c r="LMT127" s="119"/>
      <c r="LMU127" s="119"/>
      <c r="LMV127" s="119"/>
      <c r="LMW127" s="119"/>
      <c r="LMX127" s="119"/>
      <c r="LMY127" s="119"/>
      <c r="LMZ127" s="119"/>
      <c r="LNA127" s="119"/>
      <c r="LNB127" s="119"/>
      <c r="LNC127" s="119"/>
      <c r="LND127" s="119"/>
      <c r="LNE127" s="119"/>
      <c r="LNF127" s="119"/>
      <c r="LNG127" s="119"/>
      <c r="LNH127" s="119"/>
      <c r="LNI127" s="119"/>
      <c r="LNJ127" s="119"/>
      <c r="LNK127" s="119"/>
      <c r="LNL127" s="119"/>
      <c r="LNM127" s="119"/>
      <c r="LNN127" s="119"/>
      <c r="LNO127" s="119"/>
      <c r="LNP127" s="119"/>
      <c r="LNQ127" s="119"/>
      <c r="LNR127" s="119"/>
      <c r="LNS127" s="119"/>
      <c r="LNT127" s="119"/>
      <c r="LNU127" s="119"/>
      <c r="LNV127" s="119"/>
      <c r="LNW127" s="119"/>
      <c r="LNX127" s="119"/>
      <c r="LNY127" s="119"/>
      <c r="LNZ127" s="119"/>
      <c r="LOA127" s="119"/>
      <c r="LOB127" s="119"/>
      <c r="LOC127" s="119"/>
      <c r="LOD127" s="119"/>
      <c r="LOE127" s="119"/>
      <c r="LOF127" s="119"/>
      <c r="LOG127" s="119"/>
      <c r="LOH127" s="119"/>
      <c r="LOI127" s="119"/>
      <c r="LOJ127" s="119"/>
      <c r="LOK127" s="119"/>
      <c r="LOL127" s="119"/>
      <c r="LOM127" s="119"/>
      <c r="LON127" s="119"/>
      <c r="LOO127" s="119"/>
      <c r="LOP127" s="119"/>
      <c r="LOQ127" s="119"/>
      <c r="LOR127" s="119"/>
      <c r="LOS127" s="119"/>
      <c r="LOT127" s="119"/>
      <c r="LOU127" s="119"/>
      <c r="LOV127" s="119"/>
      <c r="LOW127" s="119"/>
      <c r="LOX127" s="119"/>
      <c r="LOY127" s="119"/>
      <c r="LOZ127" s="119"/>
      <c r="LPA127" s="119"/>
      <c r="LPB127" s="119"/>
      <c r="LPC127" s="119"/>
      <c r="LPD127" s="119"/>
      <c r="LPE127" s="119"/>
      <c r="LPF127" s="119"/>
      <c r="LPG127" s="119"/>
      <c r="LPH127" s="119"/>
      <c r="LPI127" s="119"/>
      <c r="LPJ127" s="119"/>
      <c r="LPK127" s="119"/>
      <c r="LPL127" s="119"/>
      <c r="LPM127" s="119"/>
      <c r="LPN127" s="119"/>
      <c r="LPO127" s="119"/>
      <c r="LPP127" s="119"/>
      <c r="LPQ127" s="119"/>
      <c r="LPR127" s="119"/>
      <c r="LPS127" s="119"/>
      <c r="LPT127" s="119"/>
      <c r="LPU127" s="119"/>
      <c r="LPV127" s="119"/>
      <c r="LPW127" s="119"/>
      <c r="LPX127" s="119"/>
      <c r="LPY127" s="119"/>
      <c r="LPZ127" s="119"/>
      <c r="LQA127" s="119"/>
      <c r="LQB127" s="119"/>
      <c r="LQC127" s="119"/>
      <c r="LQD127" s="119"/>
      <c r="LQE127" s="119"/>
      <c r="LQF127" s="119"/>
      <c r="LQG127" s="119"/>
      <c r="LQH127" s="119"/>
      <c r="LQI127" s="119"/>
      <c r="LQJ127" s="119"/>
      <c r="LQK127" s="119"/>
      <c r="LQL127" s="119"/>
      <c r="LQM127" s="119"/>
      <c r="LQN127" s="119"/>
      <c r="LQO127" s="119"/>
      <c r="LQP127" s="119"/>
      <c r="LQQ127" s="119"/>
      <c r="LQR127" s="119"/>
      <c r="LQS127" s="119"/>
      <c r="LQT127" s="119"/>
      <c r="LQU127" s="119"/>
      <c r="LQV127" s="119"/>
      <c r="LQW127" s="119"/>
      <c r="LQX127" s="119"/>
      <c r="LQY127" s="119"/>
      <c r="LQZ127" s="119"/>
      <c r="LRA127" s="119"/>
      <c r="LRB127" s="119"/>
      <c r="LRC127" s="119"/>
      <c r="LRD127" s="119"/>
      <c r="LRE127" s="119"/>
      <c r="LRF127" s="119"/>
      <c r="LRG127" s="119"/>
      <c r="LRH127" s="119"/>
      <c r="LRI127" s="119"/>
      <c r="LRJ127" s="119"/>
      <c r="LRK127" s="119"/>
      <c r="LRL127" s="119"/>
      <c r="LRM127" s="119"/>
      <c r="LRN127" s="119"/>
      <c r="LRO127" s="119"/>
      <c r="LRP127" s="119"/>
      <c r="LRQ127" s="119"/>
      <c r="LRR127" s="119"/>
      <c r="LRS127" s="119"/>
      <c r="LRT127" s="119"/>
      <c r="LRU127" s="119"/>
      <c r="LRV127" s="119"/>
      <c r="LRW127" s="119"/>
      <c r="LRX127" s="119"/>
      <c r="LRY127" s="119"/>
      <c r="LRZ127" s="119"/>
      <c r="LSA127" s="119"/>
      <c r="LSB127" s="119"/>
      <c r="LSC127" s="119"/>
      <c r="LSD127" s="119"/>
      <c r="LSE127" s="119"/>
      <c r="LSF127" s="119"/>
      <c r="LSG127" s="119"/>
      <c r="LSH127" s="119"/>
      <c r="LSI127" s="119"/>
      <c r="LSJ127" s="119"/>
      <c r="LSK127" s="119"/>
      <c r="LSL127" s="119"/>
      <c r="LSM127" s="119"/>
      <c r="LSN127" s="119"/>
      <c r="LSO127" s="119"/>
      <c r="LSP127" s="119"/>
      <c r="LSQ127" s="119"/>
      <c r="LSR127" s="119"/>
      <c r="LSS127" s="119"/>
      <c r="LST127" s="119"/>
      <c r="LSU127" s="119"/>
      <c r="LSV127" s="119"/>
      <c r="LSW127" s="119"/>
      <c r="LSX127" s="119"/>
      <c r="LSY127" s="119"/>
      <c r="LSZ127" s="119"/>
      <c r="LTA127" s="119"/>
      <c r="LTB127" s="119"/>
      <c r="LTC127" s="119"/>
      <c r="LTD127" s="119"/>
      <c r="LTE127" s="119"/>
      <c r="LTF127" s="119"/>
      <c r="LTG127" s="119"/>
      <c r="LTH127" s="119"/>
      <c r="LTI127" s="119"/>
      <c r="LTJ127" s="119"/>
      <c r="LTK127" s="119"/>
      <c r="LTL127" s="119"/>
      <c r="LTM127" s="119"/>
      <c r="LTN127" s="119"/>
      <c r="LTO127" s="119"/>
      <c r="LTP127" s="119"/>
      <c r="LTQ127" s="119"/>
      <c r="LTR127" s="119"/>
      <c r="LTS127" s="119"/>
      <c r="LTT127" s="119"/>
      <c r="LTU127" s="119"/>
      <c r="LTV127" s="119"/>
      <c r="LTW127" s="119"/>
      <c r="LTX127" s="119"/>
      <c r="LTY127" s="119"/>
      <c r="LTZ127" s="119"/>
      <c r="LUA127" s="119"/>
      <c r="LUB127" s="119"/>
      <c r="LUC127" s="119"/>
      <c r="LUD127" s="119"/>
      <c r="LUE127" s="119"/>
      <c r="LUF127" s="119"/>
      <c r="LUG127" s="119"/>
      <c r="LUH127" s="119"/>
      <c r="LUI127" s="119"/>
      <c r="LUJ127" s="119"/>
      <c r="LUK127" s="119"/>
      <c r="LUL127" s="119"/>
      <c r="LUM127" s="119"/>
      <c r="LUN127" s="119"/>
      <c r="LUO127" s="119"/>
      <c r="LUP127" s="119"/>
      <c r="LUQ127" s="119"/>
      <c r="LUR127" s="119"/>
      <c r="LUS127" s="119"/>
      <c r="LUT127" s="119"/>
      <c r="LUU127" s="119"/>
      <c r="LUV127" s="119"/>
      <c r="LUW127" s="119"/>
      <c r="LUX127" s="119"/>
      <c r="LUY127" s="119"/>
      <c r="LUZ127" s="119"/>
      <c r="LVA127" s="119"/>
      <c r="LVB127" s="119"/>
      <c r="LVC127" s="119"/>
      <c r="LVD127" s="119"/>
      <c r="LVE127" s="119"/>
      <c r="LVF127" s="119"/>
      <c r="LVG127" s="119"/>
      <c r="LVH127" s="119"/>
      <c r="LVI127" s="119"/>
      <c r="LVJ127" s="119"/>
      <c r="LVK127" s="119"/>
      <c r="LVL127" s="119"/>
      <c r="LVM127" s="119"/>
      <c r="LVN127" s="119"/>
      <c r="LVO127" s="119"/>
      <c r="LVP127" s="119"/>
      <c r="LVQ127" s="119"/>
      <c r="LVR127" s="119"/>
      <c r="LVS127" s="119"/>
      <c r="LVT127" s="119"/>
      <c r="LVU127" s="119"/>
      <c r="LVV127" s="119"/>
      <c r="LVW127" s="119"/>
      <c r="LVX127" s="119"/>
      <c r="LVY127" s="119"/>
      <c r="LVZ127" s="119"/>
      <c r="LWA127" s="119"/>
      <c r="LWB127" s="119"/>
      <c r="LWC127" s="119"/>
      <c r="LWD127" s="119"/>
      <c r="LWE127" s="119"/>
      <c r="LWF127" s="119"/>
      <c r="LWG127" s="119"/>
      <c r="LWH127" s="119"/>
      <c r="LWI127" s="119"/>
      <c r="LWJ127" s="119"/>
      <c r="LWK127" s="119"/>
      <c r="LWL127" s="119"/>
      <c r="LWM127" s="119"/>
      <c r="LWN127" s="119"/>
      <c r="LWO127" s="119"/>
      <c r="LWP127" s="119"/>
      <c r="LWQ127" s="119"/>
      <c r="LWR127" s="119"/>
      <c r="LWS127" s="119"/>
      <c r="LWT127" s="119"/>
      <c r="LWU127" s="119"/>
      <c r="LWV127" s="119"/>
      <c r="LWW127" s="119"/>
      <c r="LWX127" s="119"/>
      <c r="LWY127" s="119"/>
      <c r="LWZ127" s="119"/>
      <c r="LXA127" s="119"/>
      <c r="LXB127" s="119"/>
      <c r="LXC127" s="119"/>
      <c r="LXD127" s="119"/>
      <c r="LXE127" s="119"/>
      <c r="LXF127" s="119"/>
      <c r="LXG127" s="119"/>
      <c r="LXH127" s="119"/>
      <c r="LXI127" s="119"/>
      <c r="LXJ127" s="119"/>
      <c r="LXK127" s="119"/>
      <c r="LXL127" s="119"/>
      <c r="LXM127" s="119"/>
      <c r="LXN127" s="119"/>
      <c r="LXO127" s="119"/>
      <c r="LXP127" s="119"/>
      <c r="LXQ127" s="119"/>
      <c r="LXR127" s="119"/>
      <c r="LXS127" s="119"/>
      <c r="LXT127" s="119"/>
      <c r="LXU127" s="119"/>
      <c r="LXV127" s="119"/>
      <c r="LXW127" s="119"/>
      <c r="LXX127" s="119"/>
      <c r="LXY127" s="119"/>
      <c r="LXZ127" s="119"/>
      <c r="LYA127" s="119"/>
      <c r="LYB127" s="119"/>
      <c r="LYC127" s="119"/>
      <c r="LYD127" s="119"/>
      <c r="LYE127" s="119"/>
      <c r="LYF127" s="119"/>
      <c r="LYG127" s="119"/>
      <c r="LYH127" s="119"/>
      <c r="LYI127" s="119"/>
      <c r="LYJ127" s="119"/>
      <c r="LYK127" s="119"/>
      <c r="LYL127" s="119"/>
      <c r="LYM127" s="119"/>
      <c r="LYN127" s="119"/>
      <c r="LYO127" s="119"/>
      <c r="LYP127" s="119"/>
      <c r="LYQ127" s="119"/>
      <c r="LYR127" s="119"/>
      <c r="LYS127" s="119"/>
      <c r="LYT127" s="119"/>
      <c r="LYU127" s="119"/>
      <c r="LYV127" s="119"/>
      <c r="LYW127" s="119"/>
      <c r="LYX127" s="119"/>
      <c r="LYY127" s="119"/>
      <c r="LYZ127" s="119"/>
      <c r="LZA127" s="119"/>
      <c r="LZB127" s="119"/>
      <c r="LZC127" s="119"/>
      <c r="LZD127" s="119"/>
      <c r="LZE127" s="119"/>
      <c r="LZF127" s="119"/>
      <c r="LZG127" s="119"/>
      <c r="LZH127" s="119"/>
      <c r="LZI127" s="119"/>
      <c r="LZJ127" s="119"/>
      <c r="LZK127" s="119"/>
      <c r="LZL127" s="119"/>
      <c r="LZM127" s="119"/>
      <c r="LZN127" s="119"/>
      <c r="LZO127" s="119"/>
      <c r="LZP127" s="119"/>
      <c r="LZQ127" s="119"/>
      <c r="LZR127" s="119"/>
      <c r="LZS127" s="119"/>
      <c r="LZT127" s="119"/>
      <c r="LZU127" s="119"/>
      <c r="LZV127" s="119"/>
      <c r="LZW127" s="119"/>
      <c r="LZX127" s="119"/>
      <c r="LZY127" s="119"/>
      <c r="LZZ127" s="119"/>
      <c r="MAA127" s="119"/>
      <c r="MAB127" s="119"/>
      <c r="MAC127" s="119"/>
      <c r="MAD127" s="119"/>
      <c r="MAE127" s="119"/>
      <c r="MAF127" s="119"/>
      <c r="MAG127" s="119"/>
      <c r="MAH127" s="119"/>
      <c r="MAI127" s="119"/>
      <c r="MAJ127" s="119"/>
      <c r="MAK127" s="119"/>
      <c r="MAL127" s="119"/>
      <c r="MAM127" s="119"/>
      <c r="MAN127" s="119"/>
      <c r="MAO127" s="119"/>
      <c r="MAP127" s="119"/>
      <c r="MAQ127" s="119"/>
      <c r="MAR127" s="119"/>
      <c r="MAS127" s="119"/>
      <c r="MAT127" s="119"/>
      <c r="MAU127" s="119"/>
      <c r="MAV127" s="119"/>
      <c r="MAW127" s="119"/>
      <c r="MAX127" s="119"/>
      <c r="MAY127" s="119"/>
      <c r="MAZ127" s="119"/>
      <c r="MBA127" s="119"/>
      <c r="MBB127" s="119"/>
      <c r="MBC127" s="119"/>
      <c r="MBD127" s="119"/>
      <c r="MBE127" s="119"/>
      <c r="MBF127" s="119"/>
      <c r="MBG127" s="119"/>
      <c r="MBH127" s="119"/>
      <c r="MBI127" s="119"/>
      <c r="MBJ127" s="119"/>
      <c r="MBK127" s="119"/>
      <c r="MBL127" s="119"/>
      <c r="MBM127" s="119"/>
      <c r="MBN127" s="119"/>
      <c r="MBO127" s="119"/>
      <c r="MBP127" s="119"/>
      <c r="MBQ127" s="119"/>
      <c r="MBR127" s="119"/>
      <c r="MBS127" s="119"/>
      <c r="MBT127" s="119"/>
      <c r="MBU127" s="119"/>
      <c r="MBV127" s="119"/>
      <c r="MBW127" s="119"/>
      <c r="MBX127" s="119"/>
      <c r="MBY127" s="119"/>
      <c r="MBZ127" s="119"/>
      <c r="MCA127" s="119"/>
      <c r="MCB127" s="119"/>
      <c r="MCC127" s="119"/>
      <c r="MCD127" s="119"/>
      <c r="MCE127" s="119"/>
      <c r="MCF127" s="119"/>
      <c r="MCG127" s="119"/>
      <c r="MCH127" s="119"/>
      <c r="MCI127" s="119"/>
      <c r="MCJ127" s="119"/>
      <c r="MCK127" s="119"/>
      <c r="MCL127" s="119"/>
      <c r="MCM127" s="119"/>
      <c r="MCN127" s="119"/>
      <c r="MCO127" s="119"/>
      <c r="MCP127" s="119"/>
      <c r="MCQ127" s="119"/>
      <c r="MCR127" s="119"/>
      <c r="MCS127" s="119"/>
      <c r="MCT127" s="119"/>
      <c r="MCU127" s="119"/>
      <c r="MCV127" s="119"/>
      <c r="MCW127" s="119"/>
      <c r="MCX127" s="119"/>
      <c r="MCY127" s="119"/>
      <c r="MCZ127" s="119"/>
      <c r="MDA127" s="119"/>
      <c r="MDB127" s="119"/>
      <c r="MDC127" s="119"/>
      <c r="MDD127" s="119"/>
      <c r="MDE127" s="119"/>
      <c r="MDF127" s="119"/>
      <c r="MDG127" s="119"/>
      <c r="MDH127" s="119"/>
      <c r="MDI127" s="119"/>
      <c r="MDJ127" s="119"/>
      <c r="MDK127" s="119"/>
      <c r="MDL127" s="119"/>
      <c r="MDM127" s="119"/>
      <c r="MDN127" s="119"/>
      <c r="MDO127" s="119"/>
      <c r="MDP127" s="119"/>
      <c r="MDQ127" s="119"/>
      <c r="MDR127" s="119"/>
      <c r="MDS127" s="119"/>
      <c r="MDT127" s="119"/>
      <c r="MDU127" s="119"/>
      <c r="MDV127" s="119"/>
      <c r="MDW127" s="119"/>
      <c r="MDX127" s="119"/>
      <c r="MDY127" s="119"/>
      <c r="MDZ127" s="119"/>
      <c r="MEA127" s="119"/>
      <c r="MEB127" s="119"/>
      <c r="MEC127" s="119"/>
      <c r="MED127" s="119"/>
      <c r="MEE127" s="119"/>
      <c r="MEF127" s="119"/>
      <c r="MEG127" s="119"/>
      <c r="MEH127" s="119"/>
      <c r="MEI127" s="119"/>
      <c r="MEJ127" s="119"/>
      <c r="MEK127" s="119"/>
      <c r="MEL127" s="119"/>
      <c r="MEM127" s="119"/>
      <c r="MEN127" s="119"/>
      <c r="MEO127" s="119"/>
      <c r="MEP127" s="119"/>
      <c r="MEQ127" s="119"/>
      <c r="MER127" s="119"/>
      <c r="MES127" s="119"/>
      <c r="MET127" s="119"/>
      <c r="MEU127" s="119"/>
      <c r="MEV127" s="119"/>
      <c r="MEW127" s="119"/>
      <c r="MEX127" s="119"/>
      <c r="MEY127" s="119"/>
      <c r="MEZ127" s="119"/>
      <c r="MFA127" s="119"/>
      <c r="MFB127" s="119"/>
      <c r="MFC127" s="119"/>
      <c r="MFD127" s="119"/>
      <c r="MFE127" s="119"/>
      <c r="MFF127" s="119"/>
      <c r="MFG127" s="119"/>
      <c r="MFH127" s="119"/>
      <c r="MFI127" s="119"/>
      <c r="MFJ127" s="119"/>
      <c r="MFK127" s="119"/>
      <c r="MFL127" s="119"/>
      <c r="MFM127" s="119"/>
      <c r="MFN127" s="119"/>
      <c r="MFO127" s="119"/>
      <c r="MFP127" s="119"/>
      <c r="MFQ127" s="119"/>
      <c r="MFR127" s="119"/>
      <c r="MFS127" s="119"/>
      <c r="MFT127" s="119"/>
      <c r="MFU127" s="119"/>
      <c r="MFV127" s="119"/>
      <c r="MFW127" s="119"/>
      <c r="MFX127" s="119"/>
      <c r="MFY127" s="119"/>
      <c r="MFZ127" s="119"/>
      <c r="MGA127" s="119"/>
      <c r="MGB127" s="119"/>
      <c r="MGC127" s="119"/>
      <c r="MGD127" s="119"/>
      <c r="MGE127" s="119"/>
      <c r="MGF127" s="119"/>
      <c r="MGG127" s="119"/>
      <c r="MGH127" s="119"/>
      <c r="MGI127" s="119"/>
      <c r="MGJ127" s="119"/>
      <c r="MGK127" s="119"/>
      <c r="MGL127" s="119"/>
      <c r="MGM127" s="119"/>
      <c r="MGN127" s="119"/>
      <c r="MGO127" s="119"/>
      <c r="MGP127" s="119"/>
      <c r="MGQ127" s="119"/>
      <c r="MGR127" s="119"/>
      <c r="MGS127" s="119"/>
      <c r="MGT127" s="119"/>
      <c r="MGU127" s="119"/>
      <c r="MGV127" s="119"/>
      <c r="MGW127" s="119"/>
      <c r="MGX127" s="119"/>
      <c r="MGY127" s="119"/>
      <c r="MGZ127" s="119"/>
      <c r="MHA127" s="119"/>
      <c r="MHB127" s="119"/>
      <c r="MHC127" s="119"/>
      <c r="MHD127" s="119"/>
      <c r="MHE127" s="119"/>
      <c r="MHF127" s="119"/>
      <c r="MHG127" s="119"/>
      <c r="MHH127" s="119"/>
      <c r="MHI127" s="119"/>
      <c r="MHJ127" s="119"/>
      <c r="MHK127" s="119"/>
      <c r="MHL127" s="119"/>
      <c r="MHM127" s="119"/>
      <c r="MHN127" s="119"/>
      <c r="MHO127" s="119"/>
      <c r="MHP127" s="119"/>
      <c r="MHQ127" s="119"/>
      <c r="MHR127" s="119"/>
      <c r="MHS127" s="119"/>
      <c r="MHT127" s="119"/>
      <c r="MHU127" s="119"/>
      <c r="MHV127" s="119"/>
      <c r="MHW127" s="119"/>
      <c r="MHX127" s="119"/>
      <c r="MHY127" s="119"/>
      <c r="MHZ127" s="119"/>
      <c r="MIA127" s="119"/>
      <c r="MIB127" s="119"/>
      <c r="MIC127" s="119"/>
      <c r="MID127" s="119"/>
      <c r="MIE127" s="119"/>
      <c r="MIF127" s="119"/>
      <c r="MIG127" s="119"/>
      <c r="MIH127" s="119"/>
      <c r="MII127" s="119"/>
      <c r="MIJ127" s="119"/>
      <c r="MIK127" s="119"/>
      <c r="MIL127" s="119"/>
      <c r="MIM127" s="119"/>
      <c r="MIN127" s="119"/>
      <c r="MIO127" s="119"/>
      <c r="MIP127" s="119"/>
      <c r="MIQ127" s="119"/>
      <c r="MIR127" s="119"/>
      <c r="MIS127" s="119"/>
      <c r="MIT127" s="119"/>
      <c r="MIU127" s="119"/>
      <c r="MIV127" s="119"/>
      <c r="MIW127" s="119"/>
      <c r="MIX127" s="119"/>
      <c r="MIY127" s="119"/>
      <c r="MIZ127" s="119"/>
      <c r="MJA127" s="119"/>
      <c r="MJB127" s="119"/>
      <c r="MJC127" s="119"/>
      <c r="MJD127" s="119"/>
      <c r="MJE127" s="119"/>
      <c r="MJF127" s="119"/>
      <c r="MJG127" s="119"/>
      <c r="MJH127" s="119"/>
      <c r="MJI127" s="119"/>
      <c r="MJJ127" s="119"/>
      <c r="MJK127" s="119"/>
      <c r="MJL127" s="119"/>
      <c r="MJM127" s="119"/>
      <c r="MJN127" s="119"/>
      <c r="MJO127" s="119"/>
      <c r="MJP127" s="119"/>
      <c r="MJQ127" s="119"/>
      <c r="MJR127" s="119"/>
      <c r="MJS127" s="119"/>
      <c r="MJT127" s="119"/>
      <c r="MJU127" s="119"/>
      <c r="MJV127" s="119"/>
      <c r="MJW127" s="119"/>
      <c r="MJX127" s="119"/>
      <c r="MJY127" s="119"/>
      <c r="MJZ127" s="119"/>
      <c r="MKA127" s="119"/>
      <c r="MKB127" s="119"/>
      <c r="MKC127" s="119"/>
      <c r="MKD127" s="119"/>
      <c r="MKE127" s="119"/>
      <c r="MKF127" s="119"/>
      <c r="MKG127" s="119"/>
      <c r="MKH127" s="119"/>
      <c r="MKI127" s="119"/>
      <c r="MKJ127" s="119"/>
      <c r="MKK127" s="119"/>
      <c r="MKL127" s="119"/>
      <c r="MKM127" s="119"/>
      <c r="MKN127" s="119"/>
      <c r="MKO127" s="119"/>
      <c r="MKP127" s="119"/>
      <c r="MKQ127" s="119"/>
      <c r="MKR127" s="119"/>
      <c r="MKS127" s="119"/>
      <c r="MKT127" s="119"/>
      <c r="MKU127" s="119"/>
      <c r="MKV127" s="119"/>
      <c r="MKW127" s="119"/>
      <c r="MKX127" s="119"/>
      <c r="MKY127" s="119"/>
      <c r="MKZ127" s="119"/>
      <c r="MLA127" s="119"/>
      <c r="MLB127" s="119"/>
      <c r="MLC127" s="119"/>
      <c r="MLD127" s="119"/>
      <c r="MLE127" s="119"/>
      <c r="MLF127" s="119"/>
      <c r="MLG127" s="119"/>
      <c r="MLH127" s="119"/>
      <c r="MLI127" s="119"/>
      <c r="MLJ127" s="119"/>
      <c r="MLK127" s="119"/>
      <c r="MLL127" s="119"/>
      <c r="MLM127" s="119"/>
      <c r="MLN127" s="119"/>
      <c r="MLO127" s="119"/>
      <c r="MLP127" s="119"/>
      <c r="MLQ127" s="119"/>
      <c r="MLR127" s="119"/>
      <c r="MLS127" s="119"/>
      <c r="MLT127" s="119"/>
      <c r="MLU127" s="119"/>
      <c r="MLV127" s="119"/>
      <c r="MLW127" s="119"/>
      <c r="MLX127" s="119"/>
      <c r="MLY127" s="119"/>
      <c r="MLZ127" s="119"/>
      <c r="MMA127" s="119"/>
      <c r="MMB127" s="119"/>
      <c r="MMC127" s="119"/>
      <c r="MMD127" s="119"/>
      <c r="MME127" s="119"/>
      <c r="MMF127" s="119"/>
      <c r="MMG127" s="119"/>
      <c r="MMH127" s="119"/>
      <c r="MMI127" s="119"/>
      <c r="MMJ127" s="119"/>
      <c r="MMK127" s="119"/>
      <c r="MML127" s="119"/>
      <c r="MMM127" s="119"/>
      <c r="MMN127" s="119"/>
      <c r="MMO127" s="119"/>
      <c r="MMP127" s="119"/>
      <c r="MMQ127" s="119"/>
      <c r="MMR127" s="119"/>
      <c r="MMS127" s="119"/>
      <c r="MMT127" s="119"/>
      <c r="MMU127" s="119"/>
      <c r="MMV127" s="119"/>
      <c r="MMW127" s="119"/>
      <c r="MMX127" s="119"/>
      <c r="MMY127" s="119"/>
      <c r="MMZ127" s="119"/>
      <c r="MNA127" s="119"/>
      <c r="MNB127" s="119"/>
      <c r="MNC127" s="119"/>
      <c r="MND127" s="119"/>
      <c r="MNE127" s="119"/>
      <c r="MNF127" s="119"/>
      <c r="MNG127" s="119"/>
      <c r="MNH127" s="119"/>
      <c r="MNI127" s="119"/>
      <c r="MNJ127" s="119"/>
      <c r="MNK127" s="119"/>
      <c r="MNL127" s="119"/>
      <c r="MNM127" s="119"/>
      <c r="MNN127" s="119"/>
      <c r="MNO127" s="119"/>
      <c r="MNP127" s="119"/>
      <c r="MNQ127" s="119"/>
      <c r="MNR127" s="119"/>
      <c r="MNS127" s="119"/>
      <c r="MNT127" s="119"/>
      <c r="MNU127" s="119"/>
      <c r="MNV127" s="119"/>
      <c r="MNW127" s="119"/>
      <c r="MNX127" s="119"/>
      <c r="MNY127" s="119"/>
      <c r="MNZ127" s="119"/>
      <c r="MOA127" s="119"/>
      <c r="MOB127" s="119"/>
      <c r="MOC127" s="119"/>
      <c r="MOD127" s="119"/>
      <c r="MOE127" s="119"/>
      <c r="MOF127" s="119"/>
      <c r="MOG127" s="119"/>
      <c r="MOH127" s="119"/>
      <c r="MOI127" s="119"/>
      <c r="MOJ127" s="119"/>
      <c r="MOK127" s="119"/>
      <c r="MOL127" s="119"/>
      <c r="MOM127" s="119"/>
      <c r="MON127" s="119"/>
      <c r="MOO127" s="119"/>
      <c r="MOP127" s="119"/>
      <c r="MOQ127" s="119"/>
      <c r="MOR127" s="119"/>
      <c r="MOS127" s="119"/>
      <c r="MOT127" s="119"/>
      <c r="MOU127" s="119"/>
      <c r="MOV127" s="119"/>
      <c r="MOW127" s="119"/>
      <c r="MOX127" s="119"/>
      <c r="MOY127" s="119"/>
      <c r="MOZ127" s="119"/>
      <c r="MPA127" s="119"/>
      <c r="MPB127" s="119"/>
      <c r="MPC127" s="119"/>
      <c r="MPD127" s="119"/>
      <c r="MPE127" s="119"/>
      <c r="MPF127" s="119"/>
      <c r="MPG127" s="119"/>
      <c r="MPH127" s="119"/>
      <c r="MPI127" s="119"/>
      <c r="MPJ127" s="119"/>
      <c r="MPK127" s="119"/>
      <c r="MPL127" s="119"/>
      <c r="MPM127" s="119"/>
      <c r="MPN127" s="119"/>
      <c r="MPO127" s="119"/>
      <c r="MPP127" s="119"/>
      <c r="MPQ127" s="119"/>
      <c r="MPR127" s="119"/>
      <c r="MPS127" s="119"/>
      <c r="MPT127" s="119"/>
      <c r="MPU127" s="119"/>
      <c r="MPV127" s="119"/>
      <c r="MPW127" s="119"/>
      <c r="MPX127" s="119"/>
      <c r="MPY127" s="119"/>
      <c r="MPZ127" s="119"/>
      <c r="MQA127" s="119"/>
      <c r="MQB127" s="119"/>
      <c r="MQC127" s="119"/>
      <c r="MQD127" s="119"/>
      <c r="MQE127" s="119"/>
      <c r="MQF127" s="119"/>
      <c r="MQG127" s="119"/>
      <c r="MQH127" s="119"/>
      <c r="MQI127" s="119"/>
      <c r="MQJ127" s="119"/>
      <c r="MQK127" s="119"/>
      <c r="MQL127" s="119"/>
      <c r="MQM127" s="119"/>
      <c r="MQN127" s="119"/>
      <c r="MQO127" s="119"/>
      <c r="MQP127" s="119"/>
      <c r="MQQ127" s="119"/>
      <c r="MQR127" s="119"/>
      <c r="MQS127" s="119"/>
      <c r="MQT127" s="119"/>
      <c r="MQU127" s="119"/>
      <c r="MQV127" s="119"/>
      <c r="MQW127" s="119"/>
      <c r="MQX127" s="119"/>
      <c r="MQY127" s="119"/>
      <c r="MQZ127" s="119"/>
      <c r="MRA127" s="119"/>
      <c r="MRB127" s="119"/>
      <c r="MRC127" s="119"/>
      <c r="MRD127" s="119"/>
      <c r="MRE127" s="119"/>
      <c r="MRF127" s="119"/>
      <c r="MRG127" s="119"/>
      <c r="MRH127" s="119"/>
      <c r="MRI127" s="119"/>
      <c r="MRJ127" s="119"/>
      <c r="MRK127" s="119"/>
      <c r="MRL127" s="119"/>
      <c r="MRM127" s="119"/>
      <c r="MRN127" s="119"/>
      <c r="MRO127" s="119"/>
      <c r="MRP127" s="119"/>
      <c r="MRQ127" s="119"/>
      <c r="MRR127" s="119"/>
      <c r="MRS127" s="119"/>
      <c r="MRT127" s="119"/>
      <c r="MRU127" s="119"/>
      <c r="MRV127" s="119"/>
      <c r="MRW127" s="119"/>
      <c r="MRX127" s="119"/>
      <c r="MRY127" s="119"/>
      <c r="MRZ127" s="119"/>
      <c r="MSA127" s="119"/>
      <c r="MSB127" s="119"/>
      <c r="MSC127" s="119"/>
      <c r="MSD127" s="119"/>
      <c r="MSE127" s="119"/>
      <c r="MSF127" s="119"/>
      <c r="MSG127" s="119"/>
      <c r="MSH127" s="119"/>
      <c r="MSI127" s="119"/>
      <c r="MSJ127" s="119"/>
      <c r="MSK127" s="119"/>
      <c r="MSL127" s="119"/>
      <c r="MSM127" s="119"/>
      <c r="MSN127" s="119"/>
      <c r="MSO127" s="119"/>
      <c r="MSP127" s="119"/>
      <c r="MSQ127" s="119"/>
      <c r="MSR127" s="119"/>
      <c r="MSS127" s="119"/>
      <c r="MST127" s="119"/>
      <c r="MSU127" s="119"/>
      <c r="MSV127" s="119"/>
      <c r="MSW127" s="119"/>
      <c r="MSX127" s="119"/>
      <c r="MSY127" s="119"/>
      <c r="MSZ127" s="119"/>
      <c r="MTA127" s="119"/>
      <c r="MTB127" s="119"/>
      <c r="MTC127" s="119"/>
      <c r="MTD127" s="119"/>
      <c r="MTE127" s="119"/>
      <c r="MTF127" s="119"/>
      <c r="MTG127" s="119"/>
      <c r="MTH127" s="119"/>
      <c r="MTI127" s="119"/>
      <c r="MTJ127" s="119"/>
      <c r="MTK127" s="119"/>
      <c r="MTL127" s="119"/>
      <c r="MTM127" s="119"/>
      <c r="MTN127" s="119"/>
      <c r="MTO127" s="119"/>
      <c r="MTP127" s="119"/>
      <c r="MTQ127" s="119"/>
      <c r="MTR127" s="119"/>
      <c r="MTS127" s="119"/>
      <c r="MTT127" s="119"/>
      <c r="MTU127" s="119"/>
      <c r="MTV127" s="119"/>
      <c r="MTW127" s="119"/>
      <c r="MTX127" s="119"/>
      <c r="MTY127" s="119"/>
      <c r="MTZ127" s="119"/>
      <c r="MUA127" s="119"/>
      <c r="MUB127" s="119"/>
      <c r="MUC127" s="119"/>
      <c r="MUD127" s="119"/>
      <c r="MUE127" s="119"/>
      <c r="MUF127" s="119"/>
      <c r="MUG127" s="119"/>
      <c r="MUH127" s="119"/>
      <c r="MUI127" s="119"/>
      <c r="MUJ127" s="119"/>
      <c r="MUK127" s="119"/>
      <c r="MUL127" s="119"/>
      <c r="MUM127" s="119"/>
      <c r="MUN127" s="119"/>
      <c r="MUO127" s="119"/>
      <c r="MUP127" s="119"/>
      <c r="MUQ127" s="119"/>
      <c r="MUR127" s="119"/>
      <c r="MUS127" s="119"/>
      <c r="MUT127" s="119"/>
      <c r="MUU127" s="119"/>
      <c r="MUV127" s="119"/>
      <c r="MUW127" s="119"/>
      <c r="MUX127" s="119"/>
      <c r="MUY127" s="119"/>
      <c r="MUZ127" s="119"/>
      <c r="MVA127" s="119"/>
      <c r="MVB127" s="119"/>
      <c r="MVC127" s="119"/>
      <c r="MVD127" s="119"/>
      <c r="MVE127" s="119"/>
      <c r="MVF127" s="119"/>
      <c r="MVG127" s="119"/>
      <c r="MVH127" s="119"/>
      <c r="MVI127" s="119"/>
      <c r="MVJ127" s="119"/>
      <c r="MVK127" s="119"/>
      <c r="MVL127" s="119"/>
      <c r="MVM127" s="119"/>
      <c r="MVN127" s="119"/>
      <c r="MVO127" s="119"/>
      <c r="MVP127" s="119"/>
      <c r="MVQ127" s="119"/>
      <c r="MVR127" s="119"/>
      <c r="MVS127" s="119"/>
      <c r="MVT127" s="119"/>
      <c r="MVU127" s="119"/>
      <c r="MVV127" s="119"/>
      <c r="MVW127" s="119"/>
      <c r="MVX127" s="119"/>
      <c r="MVY127" s="119"/>
      <c r="MVZ127" s="119"/>
      <c r="MWA127" s="119"/>
      <c r="MWB127" s="119"/>
      <c r="MWC127" s="119"/>
      <c r="MWD127" s="119"/>
      <c r="MWE127" s="119"/>
      <c r="MWF127" s="119"/>
      <c r="MWG127" s="119"/>
      <c r="MWH127" s="119"/>
      <c r="MWI127" s="119"/>
      <c r="MWJ127" s="119"/>
      <c r="MWK127" s="119"/>
      <c r="MWL127" s="119"/>
      <c r="MWM127" s="119"/>
      <c r="MWN127" s="119"/>
      <c r="MWO127" s="119"/>
      <c r="MWP127" s="119"/>
      <c r="MWQ127" s="119"/>
      <c r="MWR127" s="119"/>
      <c r="MWS127" s="119"/>
      <c r="MWT127" s="119"/>
      <c r="MWU127" s="119"/>
      <c r="MWV127" s="119"/>
      <c r="MWW127" s="119"/>
      <c r="MWX127" s="119"/>
      <c r="MWY127" s="119"/>
      <c r="MWZ127" s="119"/>
      <c r="MXA127" s="119"/>
      <c r="MXB127" s="119"/>
      <c r="MXC127" s="119"/>
      <c r="MXD127" s="119"/>
      <c r="MXE127" s="119"/>
      <c r="MXF127" s="119"/>
      <c r="MXG127" s="119"/>
      <c r="MXH127" s="119"/>
      <c r="MXI127" s="119"/>
      <c r="MXJ127" s="119"/>
      <c r="MXK127" s="119"/>
      <c r="MXL127" s="119"/>
      <c r="MXM127" s="119"/>
      <c r="MXN127" s="119"/>
      <c r="MXO127" s="119"/>
      <c r="MXP127" s="119"/>
      <c r="MXQ127" s="119"/>
      <c r="MXR127" s="119"/>
      <c r="MXS127" s="119"/>
      <c r="MXT127" s="119"/>
      <c r="MXU127" s="119"/>
      <c r="MXV127" s="119"/>
      <c r="MXW127" s="119"/>
      <c r="MXX127" s="119"/>
      <c r="MXY127" s="119"/>
      <c r="MXZ127" s="119"/>
      <c r="MYA127" s="119"/>
      <c r="MYB127" s="119"/>
      <c r="MYC127" s="119"/>
      <c r="MYD127" s="119"/>
      <c r="MYE127" s="119"/>
      <c r="MYF127" s="119"/>
      <c r="MYG127" s="119"/>
      <c r="MYH127" s="119"/>
      <c r="MYI127" s="119"/>
      <c r="MYJ127" s="119"/>
      <c r="MYK127" s="119"/>
      <c r="MYL127" s="119"/>
      <c r="MYM127" s="119"/>
      <c r="MYN127" s="119"/>
      <c r="MYO127" s="119"/>
      <c r="MYP127" s="119"/>
      <c r="MYQ127" s="119"/>
      <c r="MYR127" s="119"/>
      <c r="MYS127" s="119"/>
      <c r="MYT127" s="119"/>
      <c r="MYU127" s="119"/>
      <c r="MYV127" s="119"/>
      <c r="MYW127" s="119"/>
      <c r="MYX127" s="119"/>
      <c r="MYY127" s="119"/>
      <c r="MYZ127" s="119"/>
      <c r="MZA127" s="119"/>
      <c r="MZB127" s="119"/>
      <c r="MZC127" s="119"/>
      <c r="MZD127" s="119"/>
      <c r="MZE127" s="119"/>
      <c r="MZF127" s="119"/>
      <c r="MZG127" s="119"/>
      <c r="MZH127" s="119"/>
      <c r="MZI127" s="119"/>
      <c r="MZJ127" s="119"/>
      <c r="MZK127" s="119"/>
      <c r="MZL127" s="119"/>
      <c r="MZM127" s="119"/>
      <c r="MZN127" s="119"/>
      <c r="MZO127" s="119"/>
      <c r="MZP127" s="119"/>
      <c r="MZQ127" s="119"/>
      <c r="MZR127" s="119"/>
      <c r="MZS127" s="119"/>
      <c r="MZT127" s="119"/>
      <c r="MZU127" s="119"/>
      <c r="MZV127" s="119"/>
      <c r="MZW127" s="119"/>
      <c r="MZX127" s="119"/>
      <c r="MZY127" s="119"/>
      <c r="MZZ127" s="119"/>
      <c r="NAA127" s="119"/>
      <c r="NAB127" s="119"/>
      <c r="NAC127" s="119"/>
      <c r="NAD127" s="119"/>
      <c r="NAE127" s="119"/>
      <c r="NAF127" s="119"/>
      <c r="NAG127" s="119"/>
      <c r="NAH127" s="119"/>
      <c r="NAI127" s="119"/>
      <c r="NAJ127" s="119"/>
      <c r="NAK127" s="119"/>
      <c r="NAL127" s="119"/>
      <c r="NAM127" s="119"/>
      <c r="NAN127" s="119"/>
      <c r="NAO127" s="119"/>
      <c r="NAP127" s="119"/>
      <c r="NAQ127" s="119"/>
      <c r="NAR127" s="119"/>
      <c r="NAS127" s="119"/>
      <c r="NAT127" s="119"/>
      <c r="NAU127" s="119"/>
      <c r="NAV127" s="119"/>
      <c r="NAW127" s="119"/>
      <c r="NAX127" s="119"/>
      <c r="NAY127" s="119"/>
      <c r="NAZ127" s="119"/>
      <c r="NBA127" s="119"/>
      <c r="NBB127" s="119"/>
      <c r="NBC127" s="119"/>
      <c r="NBD127" s="119"/>
      <c r="NBE127" s="119"/>
      <c r="NBF127" s="119"/>
      <c r="NBG127" s="119"/>
      <c r="NBH127" s="119"/>
      <c r="NBI127" s="119"/>
      <c r="NBJ127" s="119"/>
      <c r="NBK127" s="119"/>
      <c r="NBL127" s="119"/>
      <c r="NBM127" s="119"/>
      <c r="NBN127" s="119"/>
      <c r="NBO127" s="119"/>
      <c r="NBP127" s="119"/>
      <c r="NBQ127" s="119"/>
      <c r="NBR127" s="119"/>
      <c r="NBS127" s="119"/>
      <c r="NBT127" s="119"/>
      <c r="NBU127" s="119"/>
      <c r="NBV127" s="119"/>
      <c r="NBW127" s="119"/>
      <c r="NBX127" s="119"/>
      <c r="NBY127" s="119"/>
      <c r="NBZ127" s="119"/>
      <c r="NCA127" s="119"/>
      <c r="NCB127" s="119"/>
      <c r="NCC127" s="119"/>
      <c r="NCD127" s="119"/>
      <c r="NCE127" s="119"/>
      <c r="NCF127" s="119"/>
      <c r="NCG127" s="119"/>
      <c r="NCH127" s="119"/>
      <c r="NCI127" s="119"/>
      <c r="NCJ127" s="119"/>
      <c r="NCK127" s="119"/>
      <c r="NCL127" s="119"/>
      <c r="NCM127" s="119"/>
      <c r="NCN127" s="119"/>
      <c r="NCO127" s="119"/>
      <c r="NCP127" s="119"/>
      <c r="NCQ127" s="119"/>
      <c r="NCR127" s="119"/>
      <c r="NCS127" s="119"/>
      <c r="NCT127" s="119"/>
      <c r="NCU127" s="119"/>
      <c r="NCV127" s="119"/>
      <c r="NCW127" s="119"/>
      <c r="NCX127" s="119"/>
      <c r="NCY127" s="119"/>
      <c r="NCZ127" s="119"/>
      <c r="NDA127" s="119"/>
      <c r="NDB127" s="119"/>
      <c r="NDC127" s="119"/>
      <c r="NDD127" s="119"/>
      <c r="NDE127" s="119"/>
      <c r="NDF127" s="119"/>
      <c r="NDG127" s="119"/>
      <c r="NDH127" s="119"/>
      <c r="NDI127" s="119"/>
      <c r="NDJ127" s="119"/>
      <c r="NDK127" s="119"/>
      <c r="NDL127" s="119"/>
      <c r="NDM127" s="119"/>
      <c r="NDN127" s="119"/>
      <c r="NDO127" s="119"/>
      <c r="NDP127" s="119"/>
      <c r="NDQ127" s="119"/>
      <c r="NDR127" s="119"/>
      <c r="NDS127" s="119"/>
      <c r="NDT127" s="119"/>
      <c r="NDU127" s="119"/>
      <c r="NDV127" s="119"/>
      <c r="NDW127" s="119"/>
      <c r="NDX127" s="119"/>
      <c r="NDY127" s="119"/>
      <c r="NDZ127" s="119"/>
      <c r="NEA127" s="119"/>
      <c r="NEB127" s="119"/>
      <c r="NEC127" s="119"/>
      <c r="NED127" s="119"/>
      <c r="NEE127" s="119"/>
      <c r="NEF127" s="119"/>
      <c r="NEG127" s="119"/>
      <c r="NEH127" s="119"/>
      <c r="NEI127" s="119"/>
      <c r="NEJ127" s="119"/>
      <c r="NEK127" s="119"/>
      <c r="NEL127" s="119"/>
      <c r="NEM127" s="119"/>
      <c r="NEN127" s="119"/>
      <c r="NEO127" s="119"/>
      <c r="NEP127" s="119"/>
      <c r="NEQ127" s="119"/>
      <c r="NER127" s="119"/>
      <c r="NES127" s="119"/>
      <c r="NET127" s="119"/>
      <c r="NEU127" s="119"/>
      <c r="NEV127" s="119"/>
      <c r="NEW127" s="119"/>
      <c r="NEX127" s="119"/>
      <c r="NEY127" s="119"/>
      <c r="NEZ127" s="119"/>
      <c r="NFA127" s="119"/>
      <c r="NFB127" s="119"/>
      <c r="NFC127" s="119"/>
      <c r="NFD127" s="119"/>
      <c r="NFE127" s="119"/>
      <c r="NFF127" s="119"/>
      <c r="NFG127" s="119"/>
      <c r="NFH127" s="119"/>
      <c r="NFI127" s="119"/>
      <c r="NFJ127" s="119"/>
      <c r="NFK127" s="119"/>
      <c r="NFL127" s="119"/>
      <c r="NFM127" s="119"/>
      <c r="NFN127" s="119"/>
      <c r="NFO127" s="119"/>
      <c r="NFP127" s="119"/>
      <c r="NFQ127" s="119"/>
      <c r="NFR127" s="119"/>
      <c r="NFS127" s="119"/>
      <c r="NFT127" s="119"/>
      <c r="NFU127" s="119"/>
      <c r="NFV127" s="119"/>
      <c r="NFW127" s="119"/>
      <c r="NFX127" s="119"/>
      <c r="NFY127" s="119"/>
      <c r="NFZ127" s="119"/>
      <c r="NGA127" s="119"/>
      <c r="NGB127" s="119"/>
      <c r="NGC127" s="119"/>
      <c r="NGD127" s="119"/>
      <c r="NGE127" s="119"/>
      <c r="NGF127" s="119"/>
      <c r="NGG127" s="119"/>
      <c r="NGH127" s="119"/>
      <c r="NGI127" s="119"/>
      <c r="NGJ127" s="119"/>
      <c r="NGK127" s="119"/>
      <c r="NGL127" s="119"/>
      <c r="NGM127" s="119"/>
      <c r="NGN127" s="119"/>
      <c r="NGO127" s="119"/>
      <c r="NGP127" s="119"/>
      <c r="NGQ127" s="119"/>
      <c r="NGR127" s="119"/>
      <c r="NGS127" s="119"/>
      <c r="NGT127" s="119"/>
      <c r="NGU127" s="119"/>
      <c r="NGV127" s="119"/>
      <c r="NGW127" s="119"/>
      <c r="NGX127" s="119"/>
      <c r="NGY127" s="119"/>
      <c r="NGZ127" s="119"/>
      <c r="NHA127" s="119"/>
      <c r="NHB127" s="119"/>
      <c r="NHC127" s="119"/>
      <c r="NHD127" s="119"/>
      <c r="NHE127" s="119"/>
      <c r="NHF127" s="119"/>
      <c r="NHG127" s="119"/>
      <c r="NHH127" s="119"/>
      <c r="NHI127" s="119"/>
      <c r="NHJ127" s="119"/>
      <c r="NHK127" s="119"/>
      <c r="NHL127" s="119"/>
      <c r="NHM127" s="119"/>
      <c r="NHN127" s="119"/>
      <c r="NHO127" s="119"/>
      <c r="NHP127" s="119"/>
      <c r="NHQ127" s="119"/>
      <c r="NHR127" s="119"/>
      <c r="NHS127" s="119"/>
      <c r="NHT127" s="119"/>
      <c r="NHU127" s="119"/>
      <c r="NHV127" s="119"/>
      <c r="NHW127" s="119"/>
      <c r="NHX127" s="119"/>
      <c r="NHY127" s="119"/>
      <c r="NHZ127" s="119"/>
      <c r="NIA127" s="119"/>
      <c r="NIB127" s="119"/>
      <c r="NIC127" s="119"/>
      <c r="NID127" s="119"/>
      <c r="NIE127" s="119"/>
      <c r="NIF127" s="119"/>
      <c r="NIG127" s="119"/>
      <c r="NIH127" s="119"/>
      <c r="NII127" s="119"/>
      <c r="NIJ127" s="119"/>
      <c r="NIK127" s="119"/>
      <c r="NIL127" s="119"/>
      <c r="NIM127" s="119"/>
      <c r="NIN127" s="119"/>
      <c r="NIO127" s="119"/>
      <c r="NIP127" s="119"/>
      <c r="NIQ127" s="119"/>
      <c r="NIR127" s="119"/>
      <c r="NIS127" s="119"/>
      <c r="NIT127" s="119"/>
      <c r="NIU127" s="119"/>
      <c r="NIV127" s="119"/>
      <c r="NIW127" s="119"/>
      <c r="NIX127" s="119"/>
      <c r="NIY127" s="119"/>
      <c r="NIZ127" s="119"/>
      <c r="NJA127" s="119"/>
      <c r="NJB127" s="119"/>
      <c r="NJC127" s="119"/>
      <c r="NJD127" s="119"/>
      <c r="NJE127" s="119"/>
      <c r="NJF127" s="119"/>
      <c r="NJG127" s="119"/>
      <c r="NJH127" s="119"/>
      <c r="NJI127" s="119"/>
      <c r="NJJ127" s="119"/>
      <c r="NJK127" s="119"/>
      <c r="NJL127" s="119"/>
      <c r="NJM127" s="119"/>
      <c r="NJN127" s="119"/>
      <c r="NJO127" s="119"/>
      <c r="NJP127" s="119"/>
      <c r="NJQ127" s="119"/>
      <c r="NJR127" s="119"/>
      <c r="NJS127" s="119"/>
      <c r="NJT127" s="119"/>
      <c r="NJU127" s="119"/>
      <c r="NJV127" s="119"/>
      <c r="NJW127" s="119"/>
      <c r="NJX127" s="119"/>
      <c r="NJY127" s="119"/>
      <c r="NJZ127" s="119"/>
      <c r="NKA127" s="119"/>
      <c r="NKB127" s="119"/>
      <c r="NKC127" s="119"/>
      <c r="NKD127" s="119"/>
      <c r="NKE127" s="119"/>
      <c r="NKF127" s="119"/>
      <c r="NKG127" s="119"/>
      <c r="NKH127" s="119"/>
      <c r="NKI127" s="119"/>
      <c r="NKJ127" s="119"/>
      <c r="NKK127" s="119"/>
      <c r="NKL127" s="119"/>
      <c r="NKM127" s="119"/>
      <c r="NKN127" s="119"/>
      <c r="NKO127" s="119"/>
      <c r="NKP127" s="119"/>
      <c r="NKQ127" s="119"/>
      <c r="NKR127" s="119"/>
      <c r="NKS127" s="119"/>
      <c r="NKT127" s="119"/>
      <c r="NKU127" s="119"/>
      <c r="NKV127" s="119"/>
      <c r="NKW127" s="119"/>
      <c r="NKX127" s="119"/>
      <c r="NKY127" s="119"/>
      <c r="NKZ127" s="119"/>
      <c r="NLA127" s="119"/>
      <c r="NLB127" s="119"/>
      <c r="NLC127" s="119"/>
      <c r="NLD127" s="119"/>
      <c r="NLE127" s="119"/>
      <c r="NLF127" s="119"/>
      <c r="NLG127" s="119"/>
      <c r="NLH127" s="119"/>
      <c r="NLI127" s="119"/>
      <c r="NLJ127" s="119"/>
      <c r="NLK127" s="119"/>
      <c r="NLL127" s="119"/>
      <c r="NLM127" s="119"/>
      <c r="NLN127" s="119"/>
      <c r="NLO127" s="119"/>
      <c r="NLP127" s="119"/>
      <c r="NLQ127" s="119"/>
      <c r="NLR127" s="119"/>
      <c r="NLS127" s="119"/>
      <c r="NLT127" s="119"/>
      <c r="NLU127" s="119"/>
      <c r="NLV127" s="119"/>
      <c r="NLW127" s="119"/>
      <c r="NLX127" s="119"/>
      <c r="NLY127" s="119"/>
      <c r="NLZ127" s="119"/>
      <c r="NMA127" s="119"/>
      <c r="NMB127" s="119"/>
      <c r="NMC127" s="119"/>
      <c r="NMD127" s="119"/>
      <c r="NME127" s="119"/>
      <c r="NMF127" s="119"/>
      <c r="NMG127" s="119"/>
      <c r="NMH127" s="119"/>
      <c r="NMI127" s="119"/>
      <c r="NMJ127" s="119"/>
      <c r="NMK127" s="119"/>
      <c r="NML127" s="119"/>
      <c r="NMM127" s="119"/>
      <c r="NMN127" s="119"/>
      <c r="NMO127" s="119"/>
      <c r="NMP127" s="119"/>
      <c r="NMQ127" s="119"/>
      <c r="NMR127" s="119"/>
      <c r="NMS127" s="119"/>
      <c r="NMT127" s="119"/>
      <c r="NMU127" s="119"/>
      <c r="NMV127" s="119"/>
      <c r="NMW127" s="119"/>
      <c r="NMX127" s="119"/>
      <c r="NMY127" s="119"/>
      <c r="NMZ127" s="119"/>
      <c r="NNA127" s="119"/>
      <c r="NNB127" s="119"/>
      <c r="NNC127" s="119"/>
      <c r="NND127" s="119"/>
      <c r="NNE127" s="119"/>
      <c r="NNF127" s="119"/>
      <c r="NNG127" s="119"/>
      <c r="NNH127" s="119"/>
      <c r="NNI127" s="119"/>
      <c r="NNJ127" s="119"/>
      <c r="NNK127" s="119"/>
      <c r="NNL127" s="119"/>
      <c r="NNM127" s="119"/>
      <c r="NNN127" s="119"/>
      <c r="NNO127" s="119"/>
      <c r="NNP127" s="119"/>
      <c r="NNQ127" s="119"/>
      <c r="NNR127" s="119"/>
      <c r="NNS127" s="119"/>
      <c r="NNT127" s="119"/>
      <c r="NNU127" s="119"/>
      <c r="NNV127" s="119"/>
      <c r="NNW127" s="119"/>
      <c r="NNX127" s="119"/>
      <c r="NNY127" s="119"/>
      <c r="NNZ127" s="119"/>
      <c r="NOA127" s="119"/>
      <c r="NOB127" s="119"/>
      <c r="NOC127" s="119"/>
      <c r="NOD127" s="119"/>
      <c r="NOE127" s="119"/>
      <c r="NOF127" s="119"/>
      <c r="NOG127" s="119"/>
      <c r="NOH127" s="119"/>
      <c r="NOI127" s="119"/>
      <c r="NOJ127" s="119"/>
      <c r="NOK127" s="119"/>
      <c r="NOL127" s="119"/>
      <c r="NOM127" s="119"/>
      <c r="NON127" s="119"/>
      <c r="NOO127" s="119"/>
      <c r="NOP127" s="119"/>
      <c r="NOQ127" s="119"/>
      <c r="NOR127" s="119"/>
      <c r="NOS127" s="119"/>
      <c r="NOT127" s="119"/>
      <c r="NOU127" s="119"/>
      <c r="NOV127" s="119"/>
      <c r="NOW127" s="119"/>
      <c r="NOX127" s="119"/>
      <c r="NOY127" s="119"/>
      <c r="NOZ127" s="119"/>
      <c r="NPA127" s="119"/>
      <c r="NPB127" s="119"/>
      <c r="NPC127" s="119"/>
      <c r="NPD127" s="119"/>
      <c r="NPE127" s="119"/>
      <c r="NPF127" s="119"/>
      <c r="NPG127" s="119"/>
      <c r="NPH127" s="119"/>
      <c r="NPI127" s="119"/>
      <c r="NPJ127" s="119"/>
      <c r="NPK127" s="119"/>
      <c r="NPL127" s="119"/>
      <c r="NPM127" s="119"/>
      <c r="NPN127" s="119"/>
      <c r="NPO127" s="119"/>
      <c r="NPP127" s="119"/>
      <c r="NPQ127" s="119"/>
      <c r="NPR127" s="119"/>
      <c r="NPS127" s="119"/>
      <c r="NPT127" s="119"/>
      <c r="NPU127" s="119"/>
      <c r="NPV127" s="119"/>
      <c r="NPW127" s="119"/>
      <c r="NPX127" s="119"/>
      <c r="NPY127" s="119"/>
      <c r="NPZ127" s="119"/>
      <c r="NQA127" s="119"/>
      <c r="NQB127" s="119"/>
      <c r="NQC127" s="119"/>
      <c r="NQD127" s="119"/>
      <c r="NQE127" s="119"/>
      <c r="NQF127" s="119"/>
      <c r="NQG127" s="119"/>
      <c r="NQH127" s="119"/>
      <c r="NQI127" s="119"/>
      <c r="NQJ127" s="119"/>
      <c r="NQK127" s="119"/>
      <c r="NQL127" s="119"/>
      <c r="NQM127" s="119"/>
      <c r="NQN127" s="119"/>
      <c r="NQO127" s="119"/>
      <c r="NQP127" s="119"/>
      <c r="NQQ127" s="119"/>
      <c r="NQR127" s="119"/>
      <c r="NQS127" s="119"/>
      <c r="NQT127" s="119"/>
      <c r="NQU127" s="119"/>
      <c r="NQV127" s="119"/>
      <c r="NQW127" s="119"/>
      <c r="NQX127" s="119"/>
      <c r="NQY127" s="119"/>
      <c r="NQZ127" s="119"/>
      <c r="NRA127" s="119"/>
      <c r="NRB127" s="119"/>
      <c r="NRC127" s="119"/>
      <c r="NRD127" s="119"/>
      <c r="NRE127" s="119"/>
      <c r="NRF127" s="119"/>
      <c r="NRG127" s="119"/>
      <c r="NRH127" s="119"/>
      <c r="NRI127" s="119"/>
      <c r="NRJ127" s="119"/>
      <c r="NRK127" s="119"/>
      <c r="NRL127" s="119"/>
      <c r="NRM127" s="119"/>
      <c r="NRN127" s="119"/>
      <c r="NRO127" s="119"/>
      <c r="NRP127" s="119"/>
      <c r="NRQ127" s="119"/>
      <c r="NRR127" s="119"/>
      <c r="NRS127" s="119"/>
      <c r="NRT127" s="119"/>
      <c r="NRU127" s="119"/>
      <c r="NRV127" s="119"/>
      <c r="NRW127" s="119"/>
      <c r="NRX127" s="119"/>
      <c r="NRY127" s="119"/>
      <c r="NRZ127" s="119"/>
      <c r="NSA127" s="119"/>
      <c r="NSB127" s="119"/>
      <c r="NSC127" s="119"/>
      <c r="NSD127" s="119"/>
      <c r="NSE127" s="119"/>
      <c r="NSF127" s="119"/>
      <c r="NSG127" s="119"/>
      <c r="NSH127" s="119"/>
      <c r="NSI127" s="119"/>
      <c r="NSJ127" s="119"/>
      <c r="NSK127" s="119"/>
      <c r="NSL127" s="119"/>
      <c r="NSM127" s="119"/>
      <c r="NSN127" s="119"/>
      <c r="NSO127" s="119"/>
      <c r="NSP127" s="119"/>
      <c r="NSQ127" s="119"/>
      <c r="NSR127" s="119"/>
      <c r="NSS127" s="119"/>
      <c r="NST127" s="119"/>
      <c r="NSU127" s="119"/>
      <c r="NSV127" s="119"/>
      <c r="NSW127" s="119"/>
      <c r="NSX127" s="119"/>
      <c r="NSY127" s="119"/>
      <c r="NSZ127" s="119"/>
      <c r="NTA127" s="119"/>
      <c r="NTB127" s="119"/>
      <c r="NTC127" s="119"/>
      <c r="NTD127" s="119"/>
      <c r="NTE127" s="119"/>
      <c r="NTF127" s="119"/>
      <c r="NTG127" s="119"/>
      <c r="NTH127" s="119"/>
      <c r="NTI127" s="119"/>
      <c r="NTJ127" s="119"/>
      <c r="NTK127" s="119"/>
      <c r="NTL127" s="119"/>
      <c r="NTM127" s="119"/>
      <c r="NTN127" s="119"/>
      <c r="NTO127" s="119"/>
      <c r="NTP127" s="119"/>
      <c r="NTQ127" s="119"/>
      <c r="NTR127" s="119"/>
      <c r="NTS127" s="119"/>
      <c r="NTT127" s="119"/>
      <c r="NTU127" s="119"/>
      <c r="NTV127" s="119"/>
      <c r="NTW127" s="119"/>
      <c r="NTX127" s="119"/>
      <c r="NTY127" s="119"/>
      <c r="NTZ127" s="119"/>
      <c r="NUA127" s="119"/>
      <c r="NUB127" s="119"/>
      <c r="NUC127" s="119"/>
      <c r="NUD127" s="119"/>
      <c r="NUE127" s="119"/>
      <c r="NUF127" s="119"/>
      <c r="NUG127" s="119"/>
      <c r="NUH127" s="119"/>
      <c r="NUI127" s="119"/>
      <c r="NUJ127" s="119"/>
      <c r="NUK127" s="119"/>
      <c r="NUL127" s="119"/>
      <c r="NUM127" s="119"/>
      <c r="NUN127" s="119"/>
      <c r="NUO127" s="119"/>
      <c r="NUP127" s="119"/>
      <c r="NUQ127" s="119"/>
      <c r="NUR127" s="119"/>
      <c r="NUS127" s="119"/>
      <c r="NUT127" s="119"/>
      <c r="NUU127" s="119"/>
      <c r="NUV127" s="119"/>
      <c r="NUW127" s="119"/>
      <c r="NUX127" s="119"/>
      <c r="NUY127" s="119"/>
      <c r="NUZ127" s="119"/>
      <c r="NVA127" s="119"/>
      <c r="NVB127" s="119"/>
      <c r="NVC127" s="119"/>
      <c r="NVD127" s="119"/>
      <c r="NVE127" s="119"/>
      <c r="NVF127" s="119"/>
      <c r="NVG127" s="119"/>
      <c r="NVH127" s="119"/>
      <c r="NVI127" s="119"/>
      <c r="NVJ127" s="119"/>
      <c r="NVK127" s="119"/>
      <c r="NVL127" s="119"/>
      <c r="NVM127" s="119"/>
      <c r="NVN127" s="119"/>
      <c r="NVO127" s="119"/>
      <c r="NVP127" s="119"/>
      <c r="NVQ127" s="119"/>
      <c r="NVR127" s="119"/>
      <c r="NVS127" s="119"/>
      <c r="NVT127" s="119"/>
      <c r="NVU127" s="119"/>
      <c r="NVV127" s="119"/>
      <c r="NVW127" s="119"/>
      <c r="NVX127" s="119"/>
      <c r="NVY127" s="119"/>
      <c r="NVZ127" s="119"/>
      <c r="NWA127" s="119"/>
      <c r="NWB127" s="119"/>
      <c r="NWC127" s="119"/>
      <c r="NWD127" s="119"/>
      <c r="NWE127" s="119"/>
      <c r="NWF127" s="119"/>
      <c r="NWG127" s="119"/>
      <c r="NWH127" s="119"/>
      <c r="NWI127" s="119"/>
      <c r="NWJ127" s="119"/>
      <c r="NWK127" s="119"/>
      <c r="NWL127" s="119"/>
      <c r="NWM127" s="119"/>
      <c r="NWN127" s="119"/>
      <c r="NWO127" s="119"/>
      <c r="NWP127" s="119"/>
      <c r="NWQ127" s="119"/>
      <c r="NWR127" s="119"/>
      <c r="NWS127" s="119"/>
      <c r="NWT127" s="119"/>
      <c r="NWU127" s="119"/>
      <c r="NWV127" s="119"/>
      <c r="NWW127" s="119"/>
      <c r="NWX127" s="119"/>
      <c r="NWY127" s="119"/>
      <c r="NWZ127" s="119"/>
      <c r="NXA127" s="119"/>
      <c r="NXB127" s="119"/>
      <c r="NXC127" s="119"/>
      <c r="NXD127" s="119"/>
      <c r="NXE127" s="119"/>
      <c r="NXF127" s="119"/>
      <c r="NXG127" s="119"/>
      <c r="NXH127" s="119"/>
      <c r="NXI127" s="119"/>
      <c r="NXJ127" s="119"/>
      <c r="NXK127" s="119"/>
      <c r="NXL127" s="119"/>
      <c r="NXM127" s="119"/>
      <c r="NXN127" s="119"/>
      <c r="NXO127" s="119"/>
      <c r="NXP127" s="119"/>
      <c r="NXQ127" s="119"/>
      <c r="NXR127" s="119"/>
      <c r="NXS127" s="119"/>
      <c r="NXT127" s="119"/>
      <c r="NXU127" s="119"/>
      <c r="NXV127" s="119"/>
      <c r="NXW127" s="119"/>
      <c r="NXX127" s="119"/>
      <c r="NXY127" s="119"/>
      <c r="NXZ127" s="119"/>
      <c r="NYA127" s="119"/>
      <c r="NYB127" s="119"/>
      <c r="NYC127" s="119"/>
      <c r="NYD127" s="119"/>
      <c r="NYE127" s="119"/>
      <c r="NYF127" s="119"/>
      <c r="NYG127" s="119"/>
      <c r="NYH127" s="119"/>
      <c r="NYI127" s="119"/>
      <c r="NYJ127" s="119"/>
      <c r="NYK127" s="119"/>
      <c r="NYL127" s="119"/>
      <c r="NYM127" s="119"/>
      <c r="NYN127" s="119"/>
      <c r="NYO127" s="119"/>
      <c r="NYP127" s="119"/>
      <c r="NYQ127" s="119"/>
      <c r="NYR127" s="119"/>
      <c r="NYS127" s="119"/>
      <c r="NYT127" s="119"/>
      <c r="NYU127" s="119"/>
      <c r="NYV127" s="119"/>
      <c r="NYW127" s="119"/>
      <c r="NYX127" s="119"/>
      <c r="NYY127" s="119"/>
      <c r="NYZ127" s="119"/>
      <c r="NZA127" s="119"/>
      <c r="NZB127" s="119"/>
      <c r="NZC127" s="119"/>
      <c r="NZD127" s="119"/>
      <c r="NZE127" s="119"/>
      <c r="NZF127" s="119"/>
      <c r="NZG127" s="119"/>
      <c r="NZH127" s="119"/>
      <c r="NZI127" s="119"/>
      <c r="NZJ127" s="119"/>
      <c r="NZK127" s="119"/>
      <c r="NZL127" s="119"/>
      <c r="NZM127" s="119"/>
      <c r="NZN127" s="119"/>
      <c r="NZO127" s="119"/>
      <c r="NZP127" s="119"/>
      <c r="NZQ127" s="119"/>
      <c r="NZR127" s="119"/>
      <c r="NZS127" s="119"/>
      <c r="NZT127" s="119"/>
      <c r="NZU127" s="119"/>
      <c r="NZV127" s="119"/>
      <c r="NZW127" s="119"/>
      <c r="NZX127" s="119"/>
      <c r="NZY127" s="119"/>
      <c r="NZZ127" s="119"/>
      <c r="OAA127" s="119"/>
      <c r="OAB127" s="119"/>
      <c r="OAC127" s="119"/>
      <c r="OAD127" s="119"/>
      <c r="OAE127" s="119"/>
      <c r="OAF127" s="119"/>
      <c r="OAG127" s="119"/>
      <c r="OAH127" s="119"/>
      <c r="OAI127" s="119"/>
      <c r="OAJ127" s="119"/>
      <c r="OAK127" s="119"/>
      <c r="OAL127" s="119"/>
      <c r="OAM127" s="119"/>
      <c r="OAN127" s="119"/>
      <c r="OAO127" s="119"/>
      <c r="OAP127" s="119"/>
      <c r="OAQ127" s="119"/>
      <c r="OAR127" s="119"/>
      <c r="OAS127" s="119"/>
      <c r="OAT127" s="119"/>
      <c r="OAU127" s="119"/>
      <c r="OAV127" s="119"/>
      <c r="OAW127" s="119"/>
      <c r="OAX127" s="119"/>
      <c r="OAY127" s="119"/>
      <c r="OAZ127" s="119"/>
      <c r="OBA127" s="119"/>
      <c r="OBB127" s="119"/>
      <c r="OBC127" s="119"/>
      <c r="OBD127" s="119"/>
      <c r="OBE127" s="119"/>
      <c r="OBF127" s="119"/>
      <c r="OBG127" s="119"/>
      <c r="OBH127" s="119"/>
      <c r="OBI127" s="119"/>
      <c r="OBJ127" s="119"/>
      <c r="OBK127" s="119"/>
      <c r="OBL127" s="119"/>
      <c r="OBM127" s="119"/>
      <c r="OBN127" s="119"/>
      <c r="OBO127" s="119"/>
      <c r="OBP127" s="119"/>
      <c r="OBQ127" s="119"/>
      <c r="OBR127" s="119"/>
      <c r="OBS127" s="119"/>
      <c r="OBT127" s="119"/>
      <c r="OBU127" s="119"/>
      <c r="OBV127" s="119"/>
      <c r="OBW127" s="119"/>
      <c r="OBX127" s="119"/>
      <c r="OBY127" s="119"/>
      <c r="OBZ127" s="119"/>
      <c r="OCA127" s="119"/>
      <c r="OCB127" s="119"/>
      <c r="OCC127" s="119"/>
      <c r="OCD127" s="119"/>
      <c r="OCE127" s="119"/>
      <c r="OCF127" s="119"/>
      <c r="OCG127" s="119"/>
      <c r="OCH127" s="119"/>
      <c r="OCI127" s="119"/>
      <c r="OCJ127" s="119"/>
      <c r="OCK127" s="119"/>
      <c r="OCL127" s="119"/>
      <c r="OCM127" s="119"/>
      <c r="OCN127" s="119"/>
      <c r="OCO127" s="119"/>
      <c r="OCP127" s="119"/>
      <c r="OCQ127" s="119"/>
      <c r="OCR127" s="119"/>
      <c r="OCS127" s="119"/>
      <c r="OCT127" s="119"/>
      <c r="OCU127" s="119"/>
      <c r="OCV127" s="119"/>
      <c r="OCW127" s="119"/>
      <c r="OCX127" s="119"/>
      <c r="OCY127" s="119"/>
      <c r="OCZ127" s="119"/>
      <c r="ODA127" s="119"/>
      <c r="ODB127" s="119"/>
      <c r="ODC127" s="119"/>
      <c r="ODD127" s="119"/>
      <c r="ODE127" s="119"/>
      <c r="ODF127" s="119"/>
      <c r="ODG127" s="119"/>
      <c r="ODH127" s="119"/>
      <c r="ODI127" s="119"/>
      <c r="ODJ127" s="119"/>
      <c r="ODK127" s="119"/>
      <c r="ODL127" s="119"/>
      <c r="ODM127" s="119"/>
      <c r="ODN127" s="119"/>
      <c r="ODO127" s="119"/>
      <c r="ODP127" s="119"/>
      <c r="ODQ127" s="119"/>
      <c r="ODR127" s="119"/>
      <c r="ODS127" s="119"/>
      <c r="ODT127" s="119"/>
      <c r="ODU127" s="119"/>
      <c r="ODV127" s="119"/>
      <c r="ODW127" s="119"/>
      <c r="ODX127" s="119"/>
      <c r="ODY127" s="119"/>
      <c r="ODZ127" s="119"/>
      <c r="OEA127" s="119"/>
      <c r="OEB127" s="119"/>
      <c r="OEC127" s="119"/>
      <c r="OED127" s="119"/>
      <c r="OEE127" s="119"/>
      <c r="OEF127" s="119"/>
      <c r="OEG127" s="119"/>
      <c r="OEH127" s="119"/>
      <c r="OEI127" s="119"/>
      <c r="OEJ127" s="119"/>
      <c r="OEK127" s="119"/>
      <c r="OEL127" s="119"/>
      <c r="OEM127" s="119"/>
      <c r="OEN127" s="119"/>
      <c r="OEO127" s="119"/>
      <c r="OEP127" s="119"/>
      <c r="OEQ127" s="119"/>
      <c r="OER127" s="119"/>
      <c r="OES127" s="119"/>
      <c r="OET127" s="119"/>
      <c r="OEU127" s="119"/>
      <c r="OEV127" s="119"/>
      <c r="OEW127" s="119"/>
      <c r="OEX127" s="119"/>
      <c r="OEY127" s="119"/>
      <c r="OEZ127" s="119"/>
      <c r="OFA127" s="119"/>
      <c r="OFB127" s="119"/>
      <c r="OFC127" s="119"/>
      <c r="OFD127" s="119"/>
      <c r="OFE127" s="119"/>
      <c r="OFF127" s="119"/>
      <c r="OFG127" s="119"/>
      <c r="OFH127" s="119"/>
      <c r="OFI127" s="119"/>
      <c r="OFJ127" s="119"/>
      <c r="OFK127" s="119"/>
      <c r="OFL127" s="119"/>
      <c r="OFM127" s="119"/>
      <c r="OFN127" s="119"/>
      <c r="OFO127" s="119"/>
      <c r="OFP127" s="119"/>
      <c r="OFQ127" s="119"/>
      <c r="OFR127" s="119"/>
      <c r="OFS127" s="119"/>
      <c r="OFT127" s="119"/>
      <c r="OFU127" s="119"/>
      <c r="OFV127" s="119"/>
      <c r="OFW127" s="119"/>
      <c r="OFX127" s="119"/>
      <c r="OFY127" s="119"/>
      <c r="OFZ127" s="119"/>
      <c r="OGA127" s="119"/>
      <c r="OGB127" s="119"/>
      <c r="OGC127" s="119"/>
      <c r="OGD127" s="119"/>
      <c r="OGE127" s="119"/>
      <c r="OGF127" s="119"/>
      <c r="OGG127" s="119"/>
      <c r="OGH127" s="119"/>
      <c r="OGI127" s="119"/>
      <c r="OGJ127" s="119"/>
      <c r="OGK127" s="119"/>
      <c r="OGL127" s="119"/>
      <c r="OGM127" s="119"/>
      <c r="OGN127" s="119"/>
      <c r="OGO127" s="119"/>
      <c r="OGP127" s="119"/>
      <c r="OGQ127" s="119"/>
      <c r="OGR127" s="119"/>
      <c r="OGS127" s="119"/>
      <c r="OGT127" s="119"/>
      <c r="OGU127" s="119"/>
      <c r="OGV127" s="119"/>
      <c r="OGW127" s="119"/>
      <c r="OGX127" s="119"/>
      <c r="OGY127" s="119"/>
      <c r="OGZ127" s="119"/>
      <c r="OHA127" s="119"/>
      <c r="OHB127" s="119"/>
      <c r="OHC127" s="119"/>
      <c r="OHD127" s="119"/>
      <c r="OHE127" s="119"/>
      <c r="OHF127" s="119"/>
      <c r="OHG127" s="119"/>
      <c r="OHH127" s="119"/>
      <c r="OHI127" s="119"/>
      <c r="OHJ127" s="119"/>
      <c r="OHK127" s="119"/>
      <c r="OHL127" s="119"/>
      <c r="OHM127" s="119"/>
      <c r="OHN127" s="119"/>
      <c r="OHO127" s="119"/>
      <c r="OHP127" s="119"/>
      <c r="OHQ127" s="119"/>
      <c r="OHR127" s="119"/>
      <c r="OHS127" s="119"/>
      <c r="OHT127" s="119"/>
      <c r="OHU127" s="119"/>
      <c r="OHV127" s="119"/>
      <c r="OHW127" s="119"/>
      <c r="OHX127" s="119"/>
      <c r="OHY127" s="119"/>
      <c r="OHZ127" s="119"/>
      <c r="OIA127" s="119"/>
      <c r="OIB127" s="119"/>
      <c r="OIC127" s="119"/>
      <c r="OID127" s="119"/>
      <c r="OIE127" s="119"/>
      <c r="OIF127" s="119"/>
      <c r="OIG127" s="119"/>
      <c r="OIH127" s="119"/>
      <c r="OII127" s="119"/>
      <c r="OIJ127" s="119"/>
      <c r="OIK127" s="119"/>
      <c r="OIL127" s="119"/>
      <c r="OIM127" s="119"/>
      <c r="OIN127" s="119"/>
      <c r="OIO127" s="119"/>
      <c r="OIP127" s="119"/>
      <c r="OIQ127" s="119"/>
      <c r="OIR127" s="119"/>
      <c r="OIS127" s="119"/>
      <c r="OIT127" s="119"/>
      <c r="OIU127" s="119"/>
      <c r="OIV127" s="119"/>
      <c r="OIW127" s="119"/>
      <c r="OIX127" s="119"/>
      <c r="OIY127" s="119"/>
      <c r="OIZ127" s="119"/>
      <c r="OJA127" s="119"/>
      <c r="OJB127" s="119"/>
      <c r="OJC127" s="119"/>
      <c r="OJD127" s="119"/>
      <c r="OJE127" s="119"/>
      <c r="OJF127" s="119"/>
      <c r="OJG127" s="119"/>
      <c r="OJH127" s="119"/>
      <c r="OJI127" s="119"/>
      <c r="OJJ127" s="119"/>
      <c r="OJK127" s="119"/>
      <c r="OJL127" s="119"/>
      <c r="OJM127" s="119"/>
      <c r="OJN127" s="119"/>
      <c r="OJO127" s="119"/>
      <c r="OJP127" s="119"/>
      <c r="OJQ127" s="119"/>
      <c r="OJR127" s="119"/>
      <c r="OJS127" s="119"/>
      <c r="OJT127" s="119"/>
      <c r="OJU127" s="119"/>
      <c r="OJV127" s="119"/>
      <c r="OJW127" s="119"/>
      <c r="OJX127" s="119"/>
      <c r="OJY127" s="119"/>
      <c r="OJZ127" s="119"/>
      <c r="OKA127" s="119"/>
      <c r="OKB127" s="119"/>
      <c r="OKC127" s="119"/>
      <c r="OKD127" s="119"/>
      <c r="OKE127" s="119"/>
      <c r="OKF127" s="119"/>
      <c r="OKG127" s="119"/>
      <c r="OKH127" s="119"/>
      <c r="OKI127" s="119"/>
      <c r="OKJ127" s="119"/>
      <c r="OKK127" s="119"/>
      <c r="OKL127" s="119"/>
      <c r="OKM127" s="119"/>
      <c r="OKN127" s="119"/>
      <c r="OKO127" s="119"/>
      <c r="OKP127" s="119"/>
      <c r="OKQ127" s="119"/>
      <c r="OKR127" s="119"/>
      <c r="OKS127" s="119"/>
      <c r="OKT127" s="119"/>
      <c r="OKU127" s="119"/>
      <c r="OKV127" s="119"/>
      <c r="OKW127" s="119"/>
      <c r="OKX127" s="119"/>
      <c r="OKY127" s="119"/>
      <c r="OKZ127" s="119"/>
      <c r="OLA127" s="119"/>
      <c r="OLB127" s="119"/>
      <c r="OLC127" s="119"/>
      <c r="OLD127" s="119"/>
      <c r="OLE127" s="119"/>
      <c r="OLF127" s="119"/>
      <c r="OLG127" s="119"/>
      <c r="OLH127" s="119"/>
      <c r="OLI127" s="119"/>
      <c r="OLJ127" s="119"/>
      <c r="OLK127" s="119"/>
      <c r="OLL127" s="119"/>
      <c r="OLM127" s="119"/>
      <c r="OLN127" s="119"/>
      <c r="OLO127" s="119"/>
      <c r="OLP127" s="119"/>
      <c r="OLQ127" s="119"/>
      <c r="OLR127" s="119"/>
      <c r="OLS127" s="119"/>
      <c r="OLT127" s="119"/>
      <c r="OLU127" s="119"/>
      <c r="OLV127" s="119"/>
      <c r="OLW127" s="119"/>
      <c r="OLX127" s="119"/>
      <c r="OLY127" s="119"/>
      <c r="OLZ127" s="119"/>
      <c r="OMA127" s="119"/>
      <c r="OMB127" s="119"/>
      <c r="OMC127" s="119"/>
      <c r="OMD127" s="119"/>
      <c r="OME127" s="119"/>
      <c r="OMF127" s="119"/>
      <c r="OMG127" s="119"/>
      <c r="OMH127" s="119"/>
      <c r="OMI127" s="119"/>
      <c r="OMJ127" s="119"/>
      <c r="OMK127" s="119"/>
      <c r="OML127" s="119"/>
      <c r="OMM127" s="119"/>
      <c r="OMN127" s="119"/>
      <c r="OMO127" s="119"/>
      <c r="OMP127" s="119"/>
      <c r="OMQ127" s="119"/>
      <c r="OMR127" s="119"/>
      <c r="OMS127" s="119"/>
      <c r="OMT127" s="119"/>
      <c r="OMU127" s="119"/>
      <c r="OMV127" s="119"/>
      <c r="OMW127" s="119"/>
      <c r="OMX127" s="119"/>
      <c r="OMY127" s="119"/>
      <c r="OMZ127" s="119"/>
      <c r="ONA127" s="119"/>
      <c r="ONB127" s="119"/>
      <c r="ONC127" s="119"/>
      <c r="OND127" s="119"/>
      <c r="ONE127" s="119"/>
      <c r="ONF127" s="119"/>
      <c r="ONG127" s="119"/>
      <c r="ONH127" s="119"/>
      <c r="ONI127" s="119"/>
      <c r="ONJ127" s="119"/>
      <c r="ONK127" s="119"/>
      <c r="ONL127" s="119"/>
      <c r="ONM127" s="119"/>
      <c r="ONN127" s="119"/>
      <c r="ONO127" s="119"/>
      <c r="ONP127" s="119"/>
      <c r="ONQ127" s="119"/>
      <c r="ONR127" s="119"/>
      <c r="ONS127" s="119"/>
      <c r="ONT127" s="119"/>
      <c r="ONU127" s="119"/>
      <c r="ONV127" s="119"/>
      <c r="ONW127" s="119"/>
      <c r="ONX127" s="119"/>
      <c r="ONY127" s="119"/>
      <c r="ONZ127" s="119"/>
      <c r="OOA127" s="119"/>
      <c r="OOB127" s="119"/>
      <c r="OOC127" s="119"/>
      <c r="OOD127" s="119"/>
      <c r="OOE127" s="119"/>
      <c r="OOF127" s="119"/>
      <c r="OOG127" s="119"/>
      <c r="OOH127" s="119"/>
      <c r="OOI127" s="119"/>
      <c r="OOJ127" s="119"/>
      <c r="OOK127" s="119"/>
      <c r="OOL127" s="119"/>
      <c r="OOM127" s="119"/>
      <c r="OON127" s="119"/>
      <c r="OOO127" s="119"/>
      <c r="OOP127" s="119"/>
      <c r="OOQ127" s="119"/>
      <c r="OOR127" s="119"/>
      <c r="OOS127" s="119"/>
      <c r="OOT127" s="119"/>
      <c r="OOU127" s="119"/>
      <c r="OOV127" s="119"/>
      <c r="OOW127" s="119"/>
      <c r="OOX127" s="119"/>
      <c r="OOY127" s="119"/>
      <c r="OOZ127" s="119"/>
      <c r="OPA127" s="119"/>
      <c r="OPB127" s="119"/>
      <c r="OPC127" s="119"/>
      <c r="OPD127" s="119"/>
      <c r="OPE127" s="119"/>
      <c r="OPF127" s="119"/>
      <c r="OPG127" s="119"/>
      <c r="OPH127" s="119"/>
      <c r="OPI127" s="119"/>
      <c r="OPJ127" s="119"/>
      <c r="OPK127" s="119"/>
      <c r="OPL127" s="119"/>
      <c r="OPM127" s="119"/>
      <c r="OPN127" s="119"/>
      <c r="OPO127" s="119"/>
      <c r="OPP127" s="119"/>
      <c r="OPQ127" s="119"/>
      <c r="OPR127" s="119"/>
      <c r="OPS127" s="119"/>
      <c r="OPT127" s="119"/>
      <c r="OPU127" s="119"/>
      <c r="OPV127" s="119"/>
      <c r="OPW127" s="119"/>
      <c r="OPX127" s="119"/>
      <c r="OPY127" s="119"/>
      <c r="OPZ127" s="119"/>
      <c r="OQA127" s="119"/>
      <c r="OQB127" s="119"/>
      <c r="OQC127" s="119"/>
      <c r="OQD127" s="119"/>
      <c r="OQE127" s="119"/>
      <c r="OQF127" s="119"/>
      <c r="OQG127" s="119"/>
      <c r="OQH127" s="119"/>
      <c r="OQI127" s="119"/>
      <c r="OQJ127" s="119"/>
      <c r="OQK127" s="119"/>
      <c r="OQL127" s="119"/>
      <c r="OQM127" s="119"/>
      <c r="OQN127" s="119"/>
      <c r="OQO127" s="119"/>
      <c r="OQP127" s="119"/>
      <c r="OQQ127" s="119"/>
      <c r="OQR127" s="119"/>
      <c r="OQS127" s="119"/>
      <c r="OQT127" s="119"/>
      <c r="OQU127" s="119"/>
      <c r="OQV127" s="119"/>
      <c r="OQW127" s="119"/>
      <c r="OQX127" s="119"/>
      <c r="OQY127" s="119"/>
      <c r="OQZ127" s="119"/>
      <c r="ORA127" s="119"/>
      <c r="ORB127" s="119"/>
      <c r="ORC127" s="119"/>
      <c r="ORD127" s="119"/>
      <c r="ORE127" s="119"/>
      <c r="ORF127" s="119"/>
      <c r="ORG127" s="119"/>
      <c r="ORH127" s="119"/>
      <c r="ORI127" s="119"/>
      <c r="ORJ127" s="119"/>
      <c r="ORK127" s="119"/>
      <c r="ORL127" s="119"/>
      <c r="ORM127" s="119"/>
      <c r="ORN127" s="119"/>
      <c r="ORO127" s="119"/>
      <c r="ORP127" s="119"/>
      <c r="ORQ127" s="119"/>
      <c r="ORR127" s="119"/>
      <c r="ORS127" s="119"/>
      <c r="ORT127" s="119"/>
      <c r="ORU127" s="119"/>
      <c r="ORV127" s="119"/>
      <c r="ORW127" s="119"/>
      <c r="ORX127" s="119"/>
      <c r="ORY127" s="119"/>
      <c r="ORZ127" s="119"/>
      <c r="OSA127" s="119"/>
      <c r="OSB127" s="119"/>
      <c r="OSC127" s="119"/>
      <c r="OSD127" s="119"/>
      <c r="OSE127" s="119"/>
      <c r="OSF127" s="119"/>
      <c r="OSG127" s="119"/>
      <c r="OSH127" s="119"/>
      <c r="OSI127" s="119"/>
      <c r="OSJ127" s="119"/>
      <c r="OSK127" s="119"/>
      <c r="OSL127" s="119"/>
      <c r="OSM127" s="119"/>
      <c r="OSN127" s="119"/>
      <c r="OSO127" s="119"/>
      <c r="OSP127" s="119"/>
      <c r="OSQ127" s="119"/>
      <c r="OSR127" s="119"/>
      <c r="OSS127" s="119"/>
      <c r="OST127" s="119"/>
      <c r="OSU127" s="119"/>
      <c r="OSV127" s="119"/>
      <c r="OSW127" s="119"/>
      <c r="OSX127" s="119"/>
      <c r="OSY127" s="119"/>
      <c r="OSZ127" s="119"/>
      <c r="OTA127" s="119"/>
      <c r="OTB127" s="119"/>
      <c r="OTC127" s="119"/>
      <c r="OTD127" s="119"/>
      <c r="OTE127" s="119"/>
      <c r="OTF127" s="119"/>
      <c r="OTG127" s="119"/>
      <c r="OTH127" s="119"/>
      <c r="OTI127" s="119"/>
      <c r="OTJ127" s="119"/>
      <c r="OTK127" s="119"/>
      <c r="OTL127" s="119"/>
      <c r="OTM127" s="119"/>
      <c r="OTN127" s="119"/>
      <c r="OTO127" s="119"/>
      <c r="OTP127" s="119"/>
      <c r="OTQ127" s="119"/>
      <c r="OTR127" s="119"/>
      <c r="OTS127" s="119"/>
      <c r="OTT127" s="119"/>
      <c r="OTU127" s="119"/>
      <c r="OTV127" s="119"/>
      <c r="OTW127" s="119"/>
      <c r="OTX127" s="119"/>
      <c r="OTY127" s="119"/>
      <c r="OTZ127" s="119"/>
      <c r="OUA127" s="119"/>
      <c r="OUB127" s="119"/>
      <c r="OUC127" s="119"/>
      <c r="OUD127" s="119"/>
      <c r="OUE127" s="119"/>
      <c r="OUF127" s="119"/>
      <c r="OUG127" s="119"/>
      <c r="OUH127" s="119"/>
      <c r="OUI127" s="119"/>
      <c r="OUJ127" s="119"/>
      <c r="OUK127" s="119"/>
      <c r="OUL127" s="119"/>
      <c r="OUM127" s="119"/>
      <c r="OUN127" s="119"/>
      <c r="OUO127" s="119"/>
      <c r="OUP127" s="119"/>
      <c r="OUQ127" s="119"/>
      <c r="OUR127" s="119"/>
      <c r="OUS127" s="119"/>
      <c r="OUT127" s="119"/>
      <c r="OUU127" s="119"/>
      <c r="OUV127" s="119"/>
      <c r="OUW127" s="119"/>
      <c r="OUX127" s="119"/>
      <c r="OUY127" s="119"/>
      <c r="OUZ127" s="119"/>
      <c r="OVA127" s="119"/>
      <c r="OVB127" s="119"/>
      <c r="OVC127" s="119"/>
      <c r="OVD127" s="119"/>
      <c r="OVE127" s="119"/>
      <c r="OVF127" s="119"/>
      <c r="OVG127" s="119"/>
      <c r="OVH127" s="119"/>
      <c r="OVI127" s="119"/>
      <c r="OVJ127" s="119"/>
      <c r="OVK127" s="119"/>
      <c r="OVL127" s="119"/>
      <c r="OVM127" s="119"/>
      <c r="OVN127" s="119"/>
      <c r="OVO127" s="119"/>
      <c r="OVP127" s="119"/>
      <c r="OVQ127" s="119"/>
      <c r="OVR127" s="119"/>
      <c r="OVS127" s="119"/>
      <c r="OVT127" s="119"/>
      <c r="OVU127" s="119"/>
      <c r="OVV127" s="119"/>
      <c r="OVW127" s="119"/>
      <c r="OVX127" s="119"/>
      <c r="OVY127" s="119"/>
      <c r="OVZ127" s="119"/>
      <c r="OWA127" s="119"/>
      <c r="OWB127" s="119"/>
      <c r="OWC127" s="119"/>
      <c r="OWD127" s="119"/>
      <c r="OWE127" s="119"/>
      <c r="OWF127" s="119"/>
      <c r="OWG127" s="119"/>
      <c r="OWH127" s="119"/>
      <c r="OWI127" s="119"/>
      <c r="OWJ127" s="119"/>
      <c r="OWK127" s="119"/>
      <c r="OWL127" s="119"/>
      <c r="OWM127" s="119"/>
      <c r="OWN127" s="119"/>
      <c r="OWO127" s="119"/>
      <c r="OWP127" s="119"/>
      <c r="OWQ127" s="119"/>
      <c r="OWR127" s="119"/>
      <c r="OWS127" s="119"/>
      <c r="OWT127" s="119"/>
      <c r="OWU127" s="119"/>
      <c r="OWV127" s="119"/>
      <c r="OWW127" s="119"/>
      <c r="OWX127" s="119"/>
      <c r="OWY127" s="119"/>
      <c r="OWZ127" s="119"/>
      <c r="OXA127" s="119"/>
      <c r="OXB127" s="119"/>
      <c r="OXC127" s="119"/>
      <c r="OXD127" s="119"/>
      <c r="OXE127" s="119"/>
      <c r="OXF127" s="119"/>
      <c r="OXG127" s="119"/>
      <c r="OXH127" s="119"/>
      <c r="OXI127" s="119"/>
      <c r="OXJ127" s="119"/>
      <c r="OXK127" s="119"/>
      <c r="OXL127" s="119"/>
      <c r="OXM127" s="119"/>
      <c r="OXN127" s="119"/>
      <c r="OXO127" s="119"/>
      <c r="OXP127" s="119"/>
      <c r="OXQ127" s="119"/>
      <c r="OXR127" s="119"/>
      <c r="OXS127" s="119"/>
      <c r="OXT127" s="119"/>
      <c r="OXU127" s="119"/>
      <c r="OXV127" s="119"/>
      <c r="OXW127" s="119"/>
      <c r="OXX127" s="119"/>
      <c r="OXY127" s="119"/>
      <c r="OXZ127" s="119"/>
      <c r="OYA127" s="119"/>
      <c r="OYB127" s="119"/>
      <c r="OYC127" s="119"/>
      <c r="OYD127" s="119"/>
      <c r="OYE127" s="119"/>
      <c r="OYF127" s="119"/>
      <c r="OYG127" s="119"/>
      <c r="OYH127" s="119"/>
      <c r="OYI127" s="119"/>
      <c r="OYJ127" s="119"/>
      <c r="OYK127" s="119"/>
      <c r="OYL127" s="119"/>
      <c r="OYM127" s="119"/>
      <c r="OYN127" s="119"/>
      <c r="OYO127" s="119"/>
      <c r="OYP127" s="119"/>
      <c r="OYQ127" s="119"/>
      <c r="OYR127" s="119"/>
      <c r="OYS127" s="119"/>
      <c r="OYT127" s="119"/>
      <c r="OYU127" s="119"/>
      <c r="OYV127" s="119"/>
      <c r="OYW127" s="119"/>
      <c r="OYX127" s="119"/>
      <c r="OYY127" s="119"/>
      <c r="OYZ127" s="119"/>
      <c r="OZA127" s="119"/>
      <c r="OZB127" s="119"/>
      <c r="OZC127" s="119"/>
      <c r="OZD127" s="119"/>
      <c r="OZE127" s="119"/>
      <c r="OZF127" s="119"/>
      <c r="OZG127" s="119"/>
      <c r="OZH127" s="119"/>
      <c r="OZI127" s="119"/>
      <c r="OZJ127" s="119"/>
      <c r="OZK127" s="119"/>
      <c r="OZL127" s="119"/>
      <c r="OZM127" s="119"/>
      <c r="OZN127" s="119"/>
      <c r="OZO127" s="119"/>
      <c r="OZP127" s="119"/>
      <c r="OZQ127" s="119"/>
      <c r="OZR127" s="119"/>
      <c r="OZS127" s="119"/>
      <c r="OZT127" s="119"/>
      <c r="OZU127" s="119"/>
      <c r="OZV127" s="119"/>
      <c r="OZW127" s="119"/>
      <c r="OZX127" s="119"/>
      <c r="OZY127" s="119"/>
      <c r="OZZ127" s="119"/>
      <c r="PAA127" s="119"/>
      <c r="PAB127" s="119"/>
      <c r="PAC127" s="119"/>
      <c r="PAD127" s="119"/>
      <c r="PAE127" s="119"/>
      <c r="PAF127" s="119"/>
      <c r="PAG127" s="119"/>
      <c r="PAH127" s="119"/>
      <c r="PAI127" s="119"/>
      <c r="PAJ127" s="119"/>
      <c r="PAK127" s="119"/>
      <c r="PAL127" s="119"/>
      <c r="PAM127" s="119"/>
      <c r="PAN127" s="119"/>
      <c r="PAO127" s="119"/>
      <c r="PAP127" s="119"/>
      <c r="PAQ127" s="119"/>
      <c r="PAR127" s="119"/>
      <c r="PAS127" s="119"/>
      <c r="PAT127" s="119"/>
      <c r="PAU127" s="119"/>
      <c r="PAV127" s="119"/>
      <c r="PAW127" s="119"/>
      <c r="PAX127" s="119"/>
      <c r="PAY127" s="119"/>
      <c r="PAZ127" s="119"/>
      <c r="PBA127" s="119"/>
      <c r="PBB127" s="119"/>
      <c r="PBC127" s="119"/>
      <c r="PBD127" s="119"/>
      <c r="PBE127" s="119"/>
      <c r="PBF127" s="119"/>
      <c r="PBG127" s="119"/>
      <c r="PBH127" s="119"/>
      <c r="PBI127" s="119"/>
      <c r="PBJ127" s="119"/>
      <c r="PBK127" s="119"/>
      <c r="PBL127" s="119"/>
      <c r="PBM127" s="119"/>
      <c r="PBN127" s="119"/>
      <c r="PBO127" s="119"/>
      <c r="PBP127" s="119"/>
      <c r="PBQ127" s="119"/>
      <c r="PBR127" s="119"/>
      <c r="PBS127" s="119"/>
      <c r="PBT127" s="119"/>
      <c r="PBU127" s="119"/>
      <c r="PBV127" s="119"/>
      <c r="PBW127" s="119"/>
      <c r="PBX127" s="119"/>
      <c r="PBY127" s="119"/>
      <c r="PBZ127" s="119"/>
      <c r="PCA127" s="119"/>
      <c r="PCB127" s="119"/>
      <c r="PCC127" s="119"/>
      <c r="PCD127" s="119"/>
      <c r="PCE127" s="119"/>
      <c r="PCF127" s="119"/>
      <c r="PCG127" s="119"/>
      <c r="PCH127" s="119"/>
      <c r="PCI127" s="119"/>
      <c r="PCJ127" s="119"/>
      <c r="PCK127" s="119"/>
      <c r="PCL127" s="119"/>
      <c r="PCM127" s="119"/>
      <c r="PCN127" s="119"/>
      <c r="PCO127" s="119"/>
      <c r="PCP127" s="119"/>
      <c r="PCQ127" s="119"/>
      <c r="PCR127" s="119"/>
      <c r="PCS127" s="119"/>
      <c r="PCT127" s="119"/>
      <c r="PCU127" s="119"/>
      <c r="PCV127" s="119"/>
      <c r="PCW127" s="119"/>
      <c r="PCX127" s="119"/>
      <c r="PCY127" s="119"/>
      <c r="PCZ127" s="119"/>
      <c r="PDA127" s="119"/>
      <c r="PDB127" s="119"/>
      <c r="PDC127" s="119"/>
      <c r="PDD127" s="119"/>
      <c r="PDE127" s="119"/>
      <c r="PDF127" s="119"/>
      <c r="PDG127" s="119"/>
      <c r="PDH127" s="119"/>
      <c r="PDI127" s="119"/>
      <c r="PDJ127" s="119"/>
      <c r="PDK127" s="119"/>
      <c r="PDL127" s="119"/>
      <c r="PDM127" s="119"/>
      <c r="PDN127" s="119"/>
      <c r="PDO127" s="119"/>
      <c r="PDP127" s="119"/>
      <c r="PDQ127" s="119"/>
      <c r="PDR127" s="119"/>
      <c r="PDS127" s="119"/>
      <c r="PDT127" s="119"/>
      <c r="PDU127" s="119"/>
      <c r="PDV127" s="119"/>
      <c r="PDW127" s="119"/>
      <c r="PDX127" s="119"/>
      <c r="PDY127" s="119"/>
      <c r="PDZ127" s="119"/>
      <c r="PEA127" s="119"/>
      <c r="PEB127" s="119"/>
      <c r="PEC127" s="119"/>
      <c r="PED127" s="119"/>
      <c r="PEE127" s="119"/>
      <c r="PEF127" s="119"/>
      <c r="PEG127" s="119"/>
      <c r="PEH127" s="119"/>
      <c r="PEI127" s="119"/>
      <c r="PEJ127" s="119"/>
      <c r="PEK127" s="119"/>
      <c r="PEL127" s="119"/>
      <c r="PEM127" s="119"/>
      <c r="PEN127" s="119"/>
      <c r="PEO127" s="119"/>
      <c r="PEP127" s="119"/>
      <c r="PEQ127" s="119"/>
      <c r="PER127" s="119"/>
      <c r="PES127" s="119"/>
      <c r="PET127" s="119"/>
      <c r="PEU127" s="119"/>
      <c r="PEV127" s="119"/>
      <c r="PEW127" s="119"/>
      <c r="PEX127" s="119"/>
      <c r="PEY127" s="119"/>
      <c r="PEZ127" s="119"/>
      <c r="PFA127" s="119"/>
      <c r="PFB127" s="119"/>
      <c r="PFC127" s="119"/>
      <c r="PFD127" s="119"/>
      <c r="PFE127" s="119"/>
      <c r="PFF127" s="119"/>
      <c r="PFG127" s="119"/>
      <c r="PFH127" s="119"/>
      <c r="PFI127" s="119"/>
      <c r="PFJ127" s="119"/>
      <c r="PFK127" s="119"/>
      <c r="PFL127" s="119"/>
      <c r="PFM127" s="119"/>
      <c r="PFN127" s="119"/>
      <c r="PFO127" s="119"/>
      <c r="PFP127" s="119"/>
      <c r="PFQ127" s="119"/>
      <c r="PFR127" s="119"/>
      <c r="PFS127" s="119"/>
      <c r="PFT127" s="119"/>
      <c r="PFU127" s="119"/>
      <c r="PFV127" s="119"/>
      <c r="PFW127" s="119"/>
      <c r="PFX127" s="119"/>
      <c r="PFY127" s="119"/>
      <c r="PFZ127" s="119"/>
      <c r="PGA127" s="119"/>
      <c r="PGB127" s="119"/>
      <c r="PGC127" s="119"/>
      <c r="PGD127" s="119"/>
      <c r="PGE127" s="119"/>
      <c r="PGF127" s="119"/>
      <c r="PGG127" s="119"/>
      <c r="PGH127" s="119"/>
      <c r="PGI127" s="119"/>
      <c r="PGJ127" s="119"/>
      <c r="PGK127" s="119"/>
      <c r="PGL127" s="119"/>
      <c r="PGM127" s="119"/>
      <c r="PGN127" s="119"/>
      <c r="PGO127" s="119"/>
      <c r="PGP127" s="119"/>
      <c r="PGQ127" s="119"/>
      <c r="PGR127" s="119"/>
      <c r="PGS127" s="119"/>
      <c r="PGT127" s="119"/>
      <c r="PGU127" s="119"/>
      <c r="PGV127" s="119"/>
      <c r="PGW127" s="119"/>
      <c r="PGX127" s="119"/>
      <c r="PGY127" s="119"/>
      <c r="PGZ127" s="119"/>
      <c r="PHA127" s="119"/>
      <c r="PHB127" s="119"/>
      <c r="PHC127" s="119"/>
      <c r="PHD127" s="119"/>
      <c r="PHE127" s="119"/>
      <c r="PHF127" s="119"/>
      <c r="PHG127" s="119"/>
      <c r="PHH127" s="119"/>
      <c r="PHI127" s="119"/>
      <c r="PHJ127" s="119"/>
      <c r="PHK127" s="119"/>
      <c r="PHL127" s="119"/>
      <c r="PHM127" s="119"/>
      <c r="PHN127" s="119"/>
      <c r="PHO127" s="119"/>
      <c r="PHP127" s="119"/>
      <c r="PHQ127" s="119"/>
      <c r="PHR127" s="119"/>
      <c r="PHS127" s="119"/>
      <c r="PHT127" s="119"/>
      <c r="PHU127" s="119"/>
      <c r="PHV127" s="119"/>
      <c r="PHW127" s="119"/>
      <c r="PHX127" s="119"/>
      <c r="PHY127" s="119"/>
      <c r="PHZ127" s="119"/>
      <c r="PIA127" s="119"/>
      <c r="PIB127" s="119"/>
      <c r="PIC127" s="119"/>
      <c r="PID127" s="119"/>
      <c r="PIE127" s="119"/>
      <c r="PIF127" s="119"/>
      <c r="PIG127" s="119"/>
      <c r="PIH127" s="119"/>
      <c r="PII127" s="119"/>
      <c r="PIJ127" s="119"/>
      <c r="PIK127" s="119"/>
      <c r="PIL127" s="119"/>
      <c r="PIM127" s="119"/>
      <c r="PIN127" s="119"/>
      <c r="PIO127" s="119"/>
      <c r="PIP127" s="119"/>
      <c r="PIQ127" s="119"/>
      <c r="PIR127" s="119"/>
      <c r="PIS127" s="119"/>
      <c r="PIT127" s="119"/>
      <c r="PIU127" s="119"/>
      <c r="PIV127" s="119"/>
      <c r="PIW127" s="119"/>
      <c r="PIX127" s="119"/>
      <c r="PIY127" s="119"/>
      <c r="PIZ127" s="119"/>
      <c r="PJA127" s="119"/>
      <c r="PJB127" s="119"/>
      <c r="PJC127" s="119"/>
      <c r="PJD127" s="119"/>
      <c r="PJE127" s="119"/>
      <c r="PJF127" s="119"/>
      <c r="PJG127" s="119"/>
      <c r="PJH127" s="119"/>
      <c r="PJI127" s="119"/>
      <c r="PJJ127" s="119"/>
      <c r="PJK127" s="119"/>
      <c r="PJL127" s="119"/>
      <c r="PJM127" s="119"/>
      <c r="PJN127" s="119"/>
      <c r="PJO127" s="119"/>
      <c r="PJP127" s="119"/>
      <c r="PJQ127" s="119"/>
      <c r="PJR127" s="119"/>
      <c r="PJS127" s="119"/>
      <c r="PJT127" s="119"/>
      <c r="PJU127" s="119"/>
      <c r="PJV127" s="119"/>
      <c r="PJW127" s="119"/>
      <c r="PJX127" s="119"/>
      <c r="PJY127" s="119"/>
      <c r="PJZ127" s="119"/>
      <c r="PKA127" s="119"/>
      <c r="PKB127" s="119"/>
      <c r="PKC127" s="119"/>
      <c r="PKD127" s="119"/>
      <c r="PKE127" s="119"/>
      <c r="PKF127" s="119"/>
      <c r="PKG127" s="119"/>
      <c r="PKH127" s="119"/>
      <c r="PKI127" s="119"/>
      <c r="PKJ127" s="119"/>
      <c r="PKK127" s="119"/>
      <c r="PKL127" s="119"/>
      <c r="PKM127" s="119"/>
      <c r="PKN127" s="119"/>
      <c r="PKO127" s="119"/>
      <c r="PKP127" s="119"/>
      <c r="PKQ127" s="119"/>
      <c r="PKR127" s="119"/>
      <c r="PKS127" s="119"/>
      <c r="PKT127" s="119"/>
      <c r="PKU127" s="119"/>
      <c r="PKV127" s="119"/>
      <c r="PKW127" s="119"/>
      <c r="PKX127" s="119"/>
      <c r="PKY127" s="119"/>
      <c r="PKZ127" s="119"/>
      <c r="PLA127" s="119"/>
      <c r="PLB127" s="119"/>
      <c r="PLC127" s="119"/>
      <c r="PLD127" s="119"/>
      <c r="PLE127" s="119"/>
      <c r="PLF127" s="119"/>
      <c r="PLG127" s="119"/>
      <c r="PLH127" s="119"/>
      <c r="PLI127" s="119"/>
      <c r="PLJ127" s="119"/>
      <c r="PLK127" s="119"/>
      <c r="PLL127" s="119"/>
      <c r="PLM127" s="119"/>
      <c r="PLN127" s="119"/>
      <c r="PLO127" s="119"/>
      <c r="PLP127" s="119"/>
      <c r="PLQ127" s="119"/>
      <c r="PLR127" s="119"/>
      <c r="PLS127" s="119"/>
      <c r="PLT127" s="119"/>
      <c r="PLU127" s="119"/>
      <c r="PLV127" s="119"/>
      <c r="PLW127" s="119"/>
      <c r="PLX127" s="119"/>
      <c r="PLY127" s="119"/>
      <c r="PLZ127" s="119"/>
      <c r="PMA127" s="119"/>
      <c r="PMB127" s="119"/>
      <c r="PMC127" s="119"/>
      <c r="PMD127" s="119"/>
      <c r="PME127" s="119"/>
      <c r="PMF127" s="119"/>
      <c r="PMG127" s="119"/>
      <c r="PMH127" s="119"/>
      <c r="PMI127" s="119"/>
      <c r="PMJ127" s="119"/>
      <c r="PMK127" s="119"/>
      <c r="PML127" s="119"/>
      <c r="PMM127" s="119"/>
      <c r="PMN127" s="119"/>
      <c r="PMO127" s="119"/>
      <c r="PMP127" s="119"/>
      <c r="PMQ127" s="119"/>
      <c r="PMR127" s="119"/>
      <c r="PMS127" s="119"/>
      <c r="PMT127" s="119"/>
      <c r="PMU127" s="119"/>
      <c r="PMV127" s="119"/>
      <c r="PMW127" s="119"/>
      <c r="PMX127" s="119"/>
      <c r="PMY127" s="119"/>
      <c r="PMZ127" s="119"/>
      <c r="PNA127" s="119"/>
      <c r="PNB127" s="119"/>
      <c r="PNC127" s="119"/>
      <c r="PND127" s="119"/>
      <c r="PNE127" s="119"/>
      <c r="PNF127" s="119"/>
      <c r="PNG127" s="119"/>
      <c r="PNH127" s="119"/>
      <c r="PNI127" s="119"/>
      <c r="PNJ127" s="119"/>
      <c r="PNK127" s="119"/>
      <c r="PNL127" s="119"/>
      <c r="PNM127" s="119"/>
      <c r="PNN127" s="119"/>
      <c r="PNO127" s="119"/>
      <c r="PNP127" s="119"/>
      <c r="PNQ127" s="119"/>
      <c r="PNR127" s="119"/>
      <c r="PNS127" s="119"/>
      <c r="PNT127" s="119"/>
      <c r="PNU127" s="119"/>
      <c r="PNV127" s="119"/>
      <c r="PNW127" s="119"/>
      <c r="PNX127" s="119"/>
      <c r="PNY127" s="119"/>
      <c r="PNZ127" s="119"/>
      <c r="POA127" s="119"/>
      <c r="POB127" s="119"/>
      <c r="POC127" s="119"/>
      <c r="POD127" s="119"/>
      <c r="POE127" s="119"/>
      <c r="POF127" s="119"/>
      <c r="POG127" s="119"/>
      <c r="POH127" s="119"/>
      <c r="POI127" s="119"/>
      <c r="POJ127" s="119"/>
      <c r="POK127" s="119"/>
      <c r="POL127" s="119"/>
      <c r="POM127" s="119"/>
      <c r="PON127" s="119"/>
      <c r="POO127" s="119"/>
      <c r="POP127" s="119"/>
      <c r="POQ127" s="119"/>
      <c r="POR127" s="119"/>
      <c r="POS127" s="119"/>
      <c r="POT127" s="119"/>
      <c r="POU127" s="119"/>
      <c r="POV127" s="119"/>
      <c r="POW127" s="119"/>
      <c r="POX127" s="119"/>
      <c r="POY127" s="119"/>
      <c r="POZ127" s="119"/>
      <c r="PPA127" s="119"/>
      <c r="PPB127" s="119"/>
      <c r="PPC127" s="119"/>
      <c r="PPD127" s="119"/>
      <c r="PPE127" s="119"/>
      <c r="PPF127" s="119"/>
      <c r="PPG127" s="119"/>
      <c r="PPH127" s="119"/>
      <c r="PPI127" s="119"/>
      <c r="PPJ127" s="119"/>
      <c r="PPK127" s="119"/>
      <c r="PPL127" s="119"/>
      <c r="PPM127" s="119"/>
      <c r="PPN127" s="119"/>
      <c r="PPO127" s="119"/>
      <c r="PPP127" s="119"/>
      <c r="PPQ127" s="119"/>
      <c r="PPR127" s="119"/>
      <c r="PPS127" s="119"/>
      <c r="PPT127" s="119"/>
      <c r="PPU127" s="119"/>
      <c r="PPV127" s="119"/>
      <c r="PPW127" s="119"/>
      <c r="PPX127" s="119"/>
      <c r="PPY127" s="119"/>
      <c r="PPZ127" s="119"/>
      <c r="PQA127" s="119"/>
      <c r="PQB127" s="119"/>
      <c r="PQC127" s="119"/>
      <c r="PQD127" s="119"/>
      <c r="PQE127" s="119"/>
      <c r="PQF127" s="119"/>
      <c r="PQG127" s="119"/>
      <c r="PQH127" s="119"/>
      <c r="PQI127" s="119"/>
      <c r="PQJ127" s="119"/>
      <c r="PQK127" s="119"/>
      <c r="PQL127" s="119"/>
      <c r="PQM127" s="119"/>
      <c r="PQN127" s="119"/>
      <c r="PQO127" s="119"/>
      <c r="PQP127" s="119"/>
      <c r="PQQ127" s="119"/>
      <c r="PQR127" s="119"/>
      <c r="PQS127" s="119"/>
      <c r="PQT127" s="119"/>
      <c r="PQU127" s="119"/>
      <c r="PQV127" s="119"/>
      <c r="PQW127" s="119"/>
      <c r="PQX127" s="119"/>
      <c r="PQY127" s="119"/>
      <c r="PQZ127" s="119"/>
      <c r="PRA127" s="119"/>
      <c r="PRB127" s="119"/>
      <c r="PRC127" s="119"/>
      <c r="PRD127" s="119"/>
      <c r="PRE127" s="119"/>
      <c r="PRF127" s="119"/>
      <c r="PRG127" s="119"/>
      <c r="PRH127" s="119"/>
      <c r="PRI127" s="119"/>
      <c r="PRJ127" s="119"/>
      <c r="PRK127" s="119"/>
      <c r="PRL127" s="119"/>
      <c r="PRM127" s="119"/>
      <c r="PRN127" s="119"/>
      <c r="PRO127" s="119"/>
      <c r="PRP127" s="119"/>
      <c r="PRQ127" s="119"/>
      <c r="PRR127" s="119"/>
      <c r="PRS127" s="119"/>
      <c r="PRT127" s="119"/>
      <c r="PRU127" s="119"/>
      <c r="PRV127" s="119"/>
      <c r="PRW127" s="119"/>
      <c r="PRX127" s="119"/>
      <c r="PRY127" s="119"/>
      <c r="PRZ127" s="119"/>
      <c r="PSA127" s="119"/>
      <c r="PSB127" s="119"/>
      <c r="PSC127" s="119"/>
      <c r="PSD127" s="119"/>
      <c r="PSE127" s="119"/>
      <c r="PSF127" s="119"/>
      <c r="PSG127" s="119"/>
      <c r="PSH127" s="119"/>
      <c r="PSI127" s="119"/>
      <c r="PSJ127" s="119"/>
      <c r="PSK127" s="119"/>
      <c r="PSL127" s="119"/>
      <c r="PSM127" s="119"/>
      <c r="PSN127" s="119"/>
      <c r="PSO127" s="119"/>
      <c r="PSP127" s="119"/>
      <c r="PSQ127" s="119"/>
      <c r="PSR127" s="119"/>
      <c r="PSS127" s="119"/>
      <c r="PST127" s="119"/>
      <c r="PSU127" s="119"/>
      <c r="PSV127" s="119"/>
      <c r="PSW127" s="119"/>
      <c r="PSX127" s="119"/>
      <c r="PSY127" s="119"/>
      <c r="PSZ127" s="119"/>
      <c r="PTA127" s="119"/>
      <c r="PTB127" s="119"/>
      <c r="PTC127" s="119"/>
      <c r="PTD127" s="119"/>
      <c r="PTE127" s="119"/>
      <c r="PTF127" s="119"/>
      <c r="PTG127" s="119"/>
      <c r="PTH127" s="119"/>
      <c r="PTI127" s="119"/>
      <c r="PTJ127" s="119"/>
      <c r="PTK127" s="119"/>
      <c r="PTL127" s="119"/>
      <c r="PTM127" s="119"/>
      <c r="PTN127" s="119"/>
      <c r="PTO127" s="119"/>
      <c r="PTP127" s="119"/>
      <c r="PTQ127" s="119"/>
      <c r="PTR127" s="119"/>
      <c r="PTS127" s="119"/>
      <c r="PTT127" s="119"/>
      <c r="PTU127" s="119"/>
      <c r="PTV127" s="119"/>
      <c r="PTW127" s="119"/>
      <c r="PTX127" s="119"/>
      <c r="PTY127" s="119"/>
      <c r="PTZ127" s="119"/>
      <c r="PUA127" s="119"/>
      <c r="PUB127" s="119"/>
      <c r="PUC127" s="119"/>
      <c r="PUD127" s="119"/>
      <c r="PUE127" s="119"/>
      <c r="PUF127" s="119"/>
      <c r="PUG127" s="119"/>
      <c r="PUH127" s="119"/>
      <c r="PUI127" s="119"/>
      <c r="PUJ127" s="119"/>
      <c r="PUK127" s="119"/>
      <c r="PUL127" s="119"/>
      <c r="PUM127" s="119"/>
      <c r="PUN127" s="119"/>
      <c r="PUO127" s="119"/>
      <c r="PUP127" s="119"/>
      <c r="PUQ127" s="119"/>
      <c r="PUR127" s="119"/>
      <c r="PUS127" s="119"/>
      <c r="PUT127" s="119"/>
      <c r="PUU127" s="119"/>
      <c r="PUV127" s="119"/>
      <c r="PUW127" s="119"/>
      <c r="PUX127" s="119"/>
      <c r="PUY127" s="119"/>
      <c r="PUZ127" s="119"/>
      <c r="PVA127" s="119"/>
      <c r="PVB127" s="119"/>
      <c r="PVC127" s="119"/>
      <c r="PVD127" s="119"/>
      <c r="PVE127" s="119"/>
      <c r="PVF127" s="119"/>
      <c r="PVG127" s="119"/>
      <c r="PVH127" s="119"/>
      <c r="PVI127" s="119"/>
      <c r="PVJ127" s="119"/>
      <c r="PVK127" s="119"/>
      <c r="PVL127" s="119"/>
      <c r="PVM127" s="119"/>
      <c r="PVN127" s="119"/>
      <c r="PVO127" s="119"/>
      <c r="PVP127" s="119"/>
      <c r="PVQ127" s="119"/>
      <c r="PVR127" s="119"/>
      <c r="PVS127" s="119"/>
      <c r="PVT127" s="119"/>
      <c r="PVU127" s="119"/>
      <c r="PVV127" s="119"/>
      <c r="PVW127" s="119"/>
      <c r="PVX127" s="119"/>
      <c r="PVY127" s="119"/>
      <c r="PVZ127" s="119"/>
      <c r="PWA127" s="119"/>
      <c r="PWB127" s="119"/>
      <c r="PWC127" s="119"/>
      <c r="PWD127" s="119"/>
      <c r="PWE127" s="119"/>
      <c r="PWF127" s="119"/>
      <c r="PWG127" s="119"/>
      <c r="PWH127" s="119"/>
      <c r="PWI127" s="119"/>
      <c r="PWJ127" s="119"/>
      <c r="PWK127" s="119"/>
      <c r="PWL127" s="119"/>
      <c r="PWM127" s="119"/>
      <c r="PWN127" s="119"/>
      <c r="PWO127" s="119"/>
      <c r="PWP127" s="119"/>
      <c r="PWQ127" s="119"/>
      <c r="PWR127" s="119"/>
      <c r="PWS127" s="119"/>
      <c r="PWT127" s="119"/>
      <c r="PWU127" s="119"/>
      <c r="PWV127" s="119"/>
      <c r="PWW127" s="119"/>
      <c r="PWX127" s="119"/>
      <c r="PWY127" s="119"/>
      <c r="PWZ127" s="119"/>
      <c r="PXA127" s="119"/>
      <c r="PXB127" s="119"/>
      <c r="PXC127" s="119"/>
      <c r="PXD127" s="119"/>
      <c r="PXE127" s="119"/>
      <c r="PXF127" s="119"/>
      <c r="PXG127" s="119"/>
      <c r="PXH127" s="119"/>
      <c r="PXI127" s="119"/>
      <c r="PXJ127" s="119"/>
      <c r="PXK127" s="119"/>
      <c r="PXL127" s="119"/>
      <c r="PXM127" s="119"/>
      <c r="PXN127" s="119"/>
      <c r="PXO127" s="119"/>
      <c r="PXP127" s="119"/>
      <c r="PXQ127" s="119"/>
      <c r="PXR127" s="119"/>
      <c r="PXS127" s="119"/>
      <c r="PXT127" s="119"/>
      <c r="PXU127" s="119"/>
      <c r="PXV127" s="119"/>
      <c r="PXW127" s="119"/>
      <c r="PXX127" s="119"/>
      <c r="PXY127" s="119"/>
      <c r="PXZ127" s="119"/>
      <c r="PYA127" s="119"/>
      <c r="PYB127" s="119"/>
      <c r="PYC127" s="119"/>
      <c r="PYD127" s="119"/>
      <c r="PYE127" s="119"/>
      <c r="PYF127" s="119"/>
      <c r="PYG127" s="119"/>
      <c r="PYH127" s="119"/>
      <c r="PYI127" s="119"/>
      <c r="PYJ127" s="119"/>
      <c r="PYK127" s="119"/>
      <c r="PYL127" s="119"/>
      <c r="PYM127" s="119"/>
      <c r="PYN127" s="119"/>
      <c r="PYO127" s="119"/>
      <c r="PYP127" s="119"/>
      <c r="PYQ127" s="119"/>
      <c r="PYR127" s="119"/>
      <c r="PYS127" s="119"/>
      <c r="PYT127" s="119"/>
      <c r="PYU127" s="119"/>
      <c r="PYV127" s="119"/>
      <c r="PYW127" s="119"/>
      <c r="PYX127" s="119"/>
      <c r="PYY127" s="119"/>
      <c r="PYZ127" s="119"/>
      <c r="PZA127" s="119"/>
      <c r="PZB127" s="119"/>
      <c r="PZC127" s="119"/>
      <c r="PZD127" s="119"/>
      <c r="PZE127" s="119"/>
      <c r="PZF127" s="119"/>
      <c r="PZG127" s="119"/>
      <c r="PZH127" s="119"/>
      <c r="PZI127" s="119"/>
      <c r="PZJ127" s="119"/>
      <c r="PZK127" s="119"/>
      <c r="PZL127" s="119"/>
      <c r="PZM127" s="119"/>
      <c r="PZN127" s="119"/>
      <c r="PZO127" s="119"/>
      <c r="PZP127" s="119"/>
      <c r="PZQ127" s="119"/>
      <c r="PZR127" s="119"/>
      <c r="PZS127" s="119"/>
      <c r="PZT127" s="119"/>
      <c r="PZU127" s="119"/>
      <c r="PZV127" s="119"/>
      <c r="PZW127" s="119"/>
      <c r="PZX127" s="119"/>
      <c r="PZY127" s="119"/>
      <c r="PZZ127" s="119"/>
      <c r="QAA127" s="119"/>
      <c r="QAB127" s="119"/>
      <c r="QAC127" s="119"/>
      <c r="QAD127" s="119"/>
      <c r="QAE127" s="119"/>
      <c r="QAF127" s="119"/>
      <c r="QAG127" s="119"/>
      <c r="QAH127" s="119"/>
      <c r="QAI127" s="119"/>
      <c r="QAJ127" s="119"/>
      <c r="QAK127" s="119"/>
      <c r="QAL127" s="119"/>
      <c r="QAM127" s="119"/>
      <c r="QAN127" s="119"/>
      <c r="QAO127" s="119"/>
      <c r="QAP127" s="119"/>
      <c r="QAQ127" s="119"/>
      <c r="QAR127" s="119"/>
      <c r="QAS127" s="119"/>
      <c r="QAT127" s="119"/>
      <c r="QAU127" s="119"/>
      <c r="QAV127" s="119"/>
      <c r="QAW127" s="119"/>
      <c r="QAX127" s="119"/>
      <c r="QAY127" s="119"/>
      <c r="QAZ127" s="119"/>
      <c r="QBA127" s="119"/>
      <c r="QBB127" s="119"/>
      <c r="QBC127" s="119"/>
      <c r="QBD127" s="119"/>
      <c r="QBE127" s="119"/>
      <c r="QBF127" s="119"/>
      <c r="QBG127" s="119"/>
      <c r="QBH127" s="119"/>
      <c r="QBI127" s="119"/>
      <c r="QBJ127" s="119"/>
      <c r="QBK127" s="119"/>
      <c r="QBL127" s="119"/>
      <c r="QBM127" s="119"/>
      <c r="QBN127" s="119"/>
      <c r="QBO127" s="119"/>
      <c r="QBP127" s="119"/>
      <c r="QBQ127" s="119"/>
      <c r="QBR127" s="119"/>
      <c r="QBS127" s="119"/>
      <c r="QBT127" s="119"/>
      <c r="QBU127" s="119"/>
      <c r="QBV127" s="119"/>
      <c r="QBW127" s="119"/>
      <c r="QBX127" s="119"/>
      <c r="QBY127" s="119"/>
      <c r="QBZ127" s="119"/>
      <c r="QCA127" s="119"/>
      <c r="QCB127" s="119"/>
      <c r="QCC127" s="119"/>
      <c r="QCD127" s="119"/>
      <c r="QCE127" s="119"/>
      <c r="QCF127" s="119"/>
      <c r="QCG127" s="119"/>
      <c r="QCH127" s="119"/>
      <c r="QCI127" s="119"/>
      <c r="QCJ127" s="119"/>
      <c r="QCK127" s="119"/>
      <c r="QCL127" s="119"/>
      <c r="QCM127" s="119"/>
      <c r="QCN127" s="119"/>
      <c r="QCO127" s="119"/>
      <c r="QCP127" s="119"/>
      <c r="QCQ127" s="119"/>
      <c r="QCR127" s="119"/>
      <c r="QCS127" s="119"/>
      <c r="QCT127" s="119"/>
      <c r="QCU127" s="119"/>
      <c r="QCV127" s="119"/>
      <c r="QCW127" s="119"/>
      <c r="QCX127" s="119"/>
      <c r="QCY127" s="119"/>
      <c r="QCZ127" s="119"/>
      <c r="QDA127" s="119"/>
      <c r="QDB127" s="119"/>
      <c r="QDC127" s="119"/>
      <c r="QDD127" s="119"/>
      <c r="QDE127" s="119"/>
      <c r="QDF127" s="119"/>
      <c r="QDG127" s="119"/>
      <c r="QDH127" s="119"/>
      <c r="QDI127" s="119"/>
      <c r="QDJ127" s="119"/>
      <c r="QDK127" s="119"/>
      <c r="QDL127" s="119"/>
      <c r="QDM127" s="119"/>
      <c r="QDN127" s="119"/>
      <c r="QDO127" s="119"/>
      <c r="QDP127" s="119"/>
      <c r="QDQ127" s="119"/>
      <c r="QDR127" s="119"/>
      <c r="QDS127" s="119"/>
      <c r="QDT127" s="119"/>
      <c r="QDU127" s="119"/>
      <c r="QDV127" s="119"/>
      <c r="QDW127" s="119"/>
      <c r="QDX127" s="119"/>
      <c r="QDY127" s="119"/>
      <c r="QDZ127" s="119"/>
      <c r="QEA127" s="119"/>
      <c r="QEB127" s="119"/>
      <c r="QEC127" s="119"/>
      <c r="QED127" s="119"/>
      <c r="QEE127" s="119"/>
      <c r="QEF127" s="119"/>
      <c r="QEG127" s="119"/>
      <c r="QEH127" s="119"/>
      <c r="QEI127" s="119"/>
      <c r="QEJ127" s="119"/>
      <c r="QEK127" s="119"/>
      <c r="QEL127" s="119"/>
      <c r="QEM127" s="119"/>
      <c r="QEN127" s="119"/>
      <c r="QEO127" s="119"/>
      <c r="QEP127" s="119"/>
      <c r="QEQ127" s="119"/>
      <c r="QER127" s="119"/>
      <c r="QES127" s="119"/>
      <c r="QET127" s="119"/>
      <c r="QEU127" s="119"/>
      <c r="QEV127" s="119"/>
      <c r="QEW127" s="119"/>
      <c r="QEX127" s="119"/>
      <c r="QEY127" s="119"/>
      <c r="QEZ127" s="119"/>
      <c r="QFA127" s="119"/>
      <c r="QFB127" s="119"/>
      <c r="QFC127" s="119"/>
      <c r="QFD127" s="119"/>
      <c r="QFE127" s="119"/>
      <c r="QFF127" s="119"/>
      <c r="QFG127" s="119"/>
      <c r="QFH127" s="119"/>
      <c r="QFI127" s="119"/>
      <c r="QFJ127" s="119"/>
      <c r="QFK127" s="119"/>
      <c r="QFL127" s="119"/>
      <c r="QFM127" s="119"/>
      <c r="QFN127" s="119"/>
      <c r="QFO127" s="119"/>
      <c r="QFP127" s="119"/>
      <c r="QFQ127" s="119"/>
      <c r="QFR127" s="119"/>
      <c r="QFS127" s="119"/>
      <c r="QFT127" s="119"/>
      <c r="QFU127" s="119"/>
      <c r="QFV127" s="119"/>
      <c r="QFW127" s="119"/>
      <c r="QFX127" s="119"/>
      <c r="QFY127" s="119"/>
      <c r="QFZ127" s="119"/>
      <c r="QGA127" s="119"/>
      <c r="QGB127" s="119"/>
      <c r="QGC127" s="119"/>
      <c r="QGD127" s="119"/>
      <c r="QGE127" s="119"/>
      <c r="QGF127" s="119"/>
      <c r="QGG127" s="119"/>
      <c r="QGH127" s="119"/>
      <c r="QGI127" s="119"/>
      <c r="QGJ127" s="119"/>
      <c r="QGK127" s="119"/>
      <c r="QGL127" s="119"/>
      <c r="QGM127" s="119"/>
      <c r="QGN127" s="119"/>
      <c r="QGO127" s="119"/>
      <c r="QGP127" s="119"/>
      <c r="QGQ127" s="119"/>
      <c r="QGR127" s="119"/>
      <c r="QGS127" s="119"/>
      <c r="QGT127" s="119"/>
      <c r="QGU127" s="119"/>
      <c r="QGV127" s="119"/>
      <c r="QGW127" s="119"/>
      <c r="QGX127" s="119"/>
      <c r="QGY127" s="119"/>
      <c r="QGZ127" s="119"/>
      <c r="QHA127" s="119"/>
      <c r="QHB127" s="119"/>
      <c r="QHC127" s="119"/>
      <c r="QHD127" s="119"/>
      <c r="QHE127" s="119"/>
      <c r="QHF127" s="119"/>
      <c r="QHG127" s="119"/>
      <c r="QHH127" s="119"/>
      <c r="QHI127" s="119"/>
      <c r="QHJ127" s="119"/>
      <c r="QHK127" s="119"/>
      <c r="QHL127" s="119"/>
      <c r="QHM127" s="119"/>
      <c r="QHN127" s="119"/>
      <c r="QHO127" s="119"/>
      <c r="QHP127" s="119"/>
      <c r="QHQ127" s="119"/>
      <c r="QHR127" s="119"/>
      <c r="QHS127" s="119"/>
      <c r="QHT127" s="119"/>
      <c r="QHU127" s="119"/>
      <c r="QHV127" s="119"/>
      <c r="QHW127" s="119"/>
      <c r="QHX127" s="119"/>
      <c r="QHY127" s="119"/>
      <c r="QHZ127" s="119"/>
      <c r="QIA127" s="119"/>
      <c r="QIB127" s="119"/>
      <c r="QIC127" s="119"/>
      <c r="QID127" s="119"/>
      <c r="QIE127" s="119"/>
      <c r="QIF127" s="119"/>
      <c r="QIG127" s="119"/>
      <c r="QIH127" s="119"/>
      <c r="QII127" s="119"/>
      <c r="QIJ127" s="119"/>
      <c r="QIK127" s="119"/>
      <c r="QIL127" s="119"/>
      <c r="QIM127" s="119"/>
      <c r="QIN127" s="119"/>
      <c r="QIO127" s="119"/>
      <c r="QIP127" s="119"/>
      <c r="QIQ127" s="119"/>
      <c r="QIR127" s="119"/>
      <c r="QIS127" s="119"/>
      <c r="QIT127" s="119"/>
      <c r="QIU127" s="119"/>
      <c r="QIV127" s="119"/>
      <c r="QIW127" s="119"/>
      <c r="QIX127" s="119"/>
      <c r="QIY127" s="119"/>
      <c r="QIZ127" s="119"/>
      <c r="QJA127" s="119"/>
      <c r="QJB127" s="119"/>
      <c r="QJC127" s="119"/>
      <c r="QJD127" s="119"/>
      <c r="QJE127" s="119"/>
      <c r="QJF127" s="119"/>
      <c r="QJG127" s="119"/>
      <c r="QJH127" s="119"/>
      <c r="QJI127" s="119"/>
      <c r="QJJ127" s="119"/>
      <c r="QJK127" s="119"/>
      <c r="QJL127" s="119"/>
      <c r="QJM127" s="119"/>
      <c r="QJN127" s="119"/>
      <c r="QJO127" s="119"/>
      <c r="QJP127" s="119"/>
      <c r="QJQ127" s="119"/>
      <c r="QJR127" s="119"/>
      <c r="QJS127" s="119"/>
      <c r="QJT127" s="119"/>
      <c r="QJU127" s="119"/>
      <c r="QJV127" s="119"/>
      <c r="QJW127" s="119"/>
      <c r="QJX127" s="119"/>
      <c r="QJY127" s="119"/>
      <c r="QJZ127" s="119"/>
      <c r="QKA127" s="119"/>
      <c r="QKB127" s="119"/>
      <c r="QKC127" s="119"/>
      <c r="QKD127" s="119"/>
      <c r="QKE127" s="119"/>
      <c r="QKF127" s="119"/>
      <c r="QKG127" s="119"/>
      <c r="QKH127" s="119"/>
      <c r="QKI127" s="119"/>
      <c r="QKJ127" s="119"/>
      <c r="QKK127" s="119"/>
      <c r="QKL127" s="119"/>
      <c r="QKM127" s="119"/>
      <c r="QKN127" s="119"/>
      <c r="QKO127" s="119"/>
      <c r="QKP127" s="119"/>
      <c r="QKQ127" s="119"/>
      <c r="QKR127" s="119"/>
      <c r="QKS127" s="119"/>
      <c r="QKT127" s="119"/>
      <c r="QKU127" s="119"/>
      <c r="QKV127" s="119"/>
      <c r="QKW127" s="119"/>
      <c r="QKX127" s="119"/>
      <c r="QKY127" s="119"/>
      <c r="QKZ127" s="119"/>
      <c r="QLA127" s="119"/>
      <c r="QLB127" s="119"/>
      <c r="QLC127" s="119"/>
      <c r="QLD127" s="119"/>
      <c r="QLE127" s="119"/>
      <c r="QLF127" s="119"/>
      <c r="QLG127" s="119"/>
      <c r="QLH127" s="119"/>
      <c r="QLI127" s="119"/>
      <c r="QLJ127" s="119"/>
      <c r="QLK127" s="119"/>
      <c r="QLL127" s="119"/>
      <c r="QLM127" s="119"/>
      <c r="QLN127" s="119"/>
      <c r="QLO127" s="119"/>
      <c r="QLP127" s="119"/>
      <c r="QLQ127" s="119"/>
      <c r="QLR127" s="119"/>
      <c r="QLS127" s="119"/>
      <c r="QLT127" s="119"/>
      <c r="QLU127" s="119"/>
      <c r="QLV127" s="119"/>
      <c r="QLW127" s="119"/>
      <c r="QLX127" s="119"/>
      <c r="QLY127" s="119"/>
      <c r="QLZ127" s="119"/>
      <c r="QMA127" s="119"/>
      <c r="QMB127" s="119"/>
      <c r="QMC127" s="119"/>
      <c r="QMD127" s="119"/>
      <c r="QME127" s="119"/>
      <c r="QMF127" s="119"/>
      <c r="QMG127" s="119"/>
      <c r="QMH127" s="119"/>
      <c r="QMI127" s="119"/>
      <c r="QMJ127" s="119"/>
      <c r="QMK127" s="119"/>
      <c r="QML127" s="119"/>
      <c r="QMM127" s="119"/>
      <c r="QMN127" s="119"/>
      <c r="QMO127" s="119"/>
      <c r="QMP127" s="119"/>
      <c r="QMQ127" s="119"/>
      <c r="QMR127" s="119"/>
      <c r="QMS127" s="119"/>
      <c r="QMT127" s="119"/>
      <c r="QMU127" s="119"/>
      <c r="QMV127" s="119"/>
      <c r="QMW127" s="119"/>
      <c r="QMX127" s="119"/>
      <c r="QMY127" s="119"/>
      <c r="QMZ127" s="119"/>
      <c r="QNA127" s="119"/>
      <c r="QNB127" s="119"/>
      <c r="QNC127" s="119"/>
      <c r="QND127" s="119"/>
      <c r="QNE127" s="119"/>
      <c r="QNF127" s="119"/>
      <c r="QNG127" s="119"/>
      <c r="QNH127" s="119"/>
      <c r="QNI127" s="119"/>
      <c r="QNJ127" s="119"/>
      <c r="QNK127" s="119"/>
      <c r="QNL127" s="119"/>
      <c r="QNM127" s="119"/>
      <c r="QNN127" s="119"/>
      <c r="QNO127" s="119"/>
      <c r="QNP127" s="119"/>
      <c r="QNQ127" s="119"/>
      <c r="QNR127" s="119"/>
      <c r="QNS127" s="119"/>
      <c r="QNT127" s="119"/>
      <c r="QNU127" s="119"/>
      <c r="QNV127" s="119"/>
      <c r="QNW127" s="119"/>
      <c r="QNX127" s="119"/>
      <c r="QNY127" s="119"/>
      <c r="QNZ127" s="119"/>
      <c r="QOA127" s="119"/>
      <c r="QOB127" s="119"/>
      <c r="QOC127" s="119"/>
      <c r="QOD127" s="119"/>
      <c r="QOE127" s="119"/>
      <c r="QOF127" s="119"/>
      <c r="QOG127" s="119"/>
      <c r="QOH127" s="119"/>
      <c r="QOI127" s="119"/>
      <c r="QOJ127" s="119"/>
      <c r="QOK127" s="119"/>
      <c r="QOL127" s="119"/>
      <c r="QOM127" s="119"/>
      <c r="QON127" s="119"/>
      <c r="QOO127" s="119"/>
      <c r="QOP127" s="119"/>
      <c r="QOQ127" s="119"/>
      <c r="QOR127" s="119"/>
      <c r="QOS127" s="119"/>
      <c r="QOT127" s="119"/>
      <c r="QOU127" s="119"/>
      <c r="QOV127" s="119"/>
      <c r="QOW127" s="119"/>
      <c r="QOX127" s="119"/>
      <c r="QOY127" s="119"/>
      <c r="QOZ127" s="119"/>
      <c r="QPA127" s="119"/>
      <c r="QPB127" s="119"/>
      <c r="QPC127" s="119"/>
      <c r="QPD127" s="119"/>
      <c r="QPE127" s="119"/>
      <c r="QPF127" s="119"/>
      <c r="QPG127" s="119"/>
      <c r="QPH127" s="119"/>
      <c r="QPI127" s="119"/>
      <c r="QPJ127" s="119"/>
      <c r="QPK127" s="119"/>
      <c r="QPL127" s="119"/>
      <c r="QPM127" s="119"/>
      <c r="QPN127" s="119"/>
      <c r="QPO127" s="119"/>
      <c r="QPP127" s="119"/>
      <c r="QPQ127" s="119"/>
      <c r="QPR127" s="119"/>
      <c r="QPS127" s="119"/>
      <c r="QPT127" s="119"/>
      <c r="QPU127" s="119"/>
      <c r="QPV127" s="119"/>
      <c r="QPW127" s="119"/>
      <c r="QPX127" s="119"/>
      <c r="QPY127" s="119"/>
      <c r="QPZ127" s="119"/>
      <c r="QQA127" s="119"/>
      <c r="QQB127" s="119"/>
      <c r="QQC127" s="119"/>
      <c r="QQD127" s="119"/>
      <c r="QQE127" s="119"/>
      <c r="QQF127" s="119"/>
      <c r="QQG127" s="119"/>
      <c r="QQH127" s="119"/>
      <c r="QQI127" s="119"/>
      <c r="QQJ127" s="119"/>
      <c r="QQK127" s="119"/>
      <c r="QQL127" s="119"/>
      <c r="QQM127" s="119"/>
      <c r="QQN127" s="119"/>
      <c r="QQO127" s="119"/>
      <c r="QQP127" s="119"/>
      <c r="QQQ127" s="119"/>
      <c r="QQR127" s="119"/>
      <c r="QQS127" s="119"/>
      <c r="QQT127" s="119"/>
      <c r="QQU127" s="119"/>
      <c r="QQV127" s="119"/>
      <c r="QQW127" s="119"/>
      <c r="QQX127" s="119"/>
      <c r="QQY127" s="119"/>
      <c r="QQZ127" s="119"/>
      <c r="QRA127" s="119"/>
      <c r="QRB127" s="119"/>
      <c r="QRC127" s="119"/>
      <c r="QRD127" s="119"/>
      <c r="QRE127" s="119"/>
      <c r="QRF127" s="119"/>
      <c r="QRG127" s="119"/>
      <c r="QRH127" s="119"/>
      <c r="QRI127" s="119"/>
      <c r="QRJ127" s="119"/>
      <c r="QRK127" s="119"/>
      <c r="QRL127" s="119"/>
      <c r="QRM127" s="119"/>
      <c r="QRN127" s="119"/>
      <c r="QRO127" s="119"/>
      <c r="QRP127" s="119"/>
      <c r="QRQ127" s="119"/>
      <c r="QRR127" s="119"/>
      <c r="QRS127" s="119"/>
      <c r="QRT127" s="119"/>
      <c r="QRU127" s="119"/>
      <c r="QRV127" s="119"/>
      <c r="QRW127" s="119"/>
      <c r="QRX127" s="119"/>
      <c r="QRY127" s="119"/>
      <c r="QRZ127" s="119"/>
      <c r="QSA127" s="119"/>
      <c r="QSB127" s="119"/>
      <c r="QSC127" s="119"/>
      <c r="QSD127" s="119"/>
      <c r="QSE127" s="119"/>
      <c r="QSF127" s="119"/>
      <c r="QSG127" s="119"/>
      <c r="QSH127" s="119"/>
      <c r="QSI127" s="119"/>
      <c r="QSJ127" s="119"/>
      <c r="QSK127" s="119"/>
      <c r="QSL127" s="119"/>
      <c r="QSM127" s="119"/>
      <c r="QSN127" s="119"/>
      <c r="QSO127" s="119"/>
      <c r="QSP127" s="119"/>
      <c r="QSQ127" s="119"/>
      <c r="QSR127" s="119"/>
      <c r="QSS127" s="119"/>
      <c r="QST127" s="119"/>
      <c r="QSU127" s="119"/>
      <c r="QSV127" s="119"/>
      <c r="QSW127" s="119"/>
      <c r="QSX127" s="119"/>
      <c r="QSY127" s="119"/>
      <c r="QSZ127" s="119"/>
      <c r="QTA127" s="119"/>
      <c r="QTB127" s="119"/>
      <c r="QTC127" s="119"/>
      <c r="QTD127" s="119"/>
      <c r="QTE127" s="119"/>
      <c r="QTF127" s="119"/>
      <c r="QTG127" s="119"/>
      <c r="QTH127" s="119"/>
      <c r="QTI127" s="119"/>
      <c r="QTJ127" s="119"/>
      <c r="QTK127" s="119"/>
      <c r="QTL127" s="119"/>
      <c r="QTM127" s="119"/>
      <c r="QTN127" s="119"/>
      <c r="QTO127" s="119"/>
      <c r="QTP127" s="119"/>
      <c r="QTQ127" s="119"/>
      <c r="QTR127" s="119"/>
      <c r="QTS127" s="119"/>
      <c r="QTT127" s="119"/>
      <c r="QTU127" s="119"/>
      <c r="QTV127" s="119"/>
      <c r="QTW127" s="119"/>
      <c r="QTX127" s="119"/>
      <c r="QTY127" s="119"/>
      <c r="QTZ127" s="119"/>
      <c r="QUA127" s="119"/>
      <c r="QUB127" s="119"/>
      <c r="QUC127" s="119"/>
      <c r="QUD127" s="119"/>
      <c r="QUE127" s="119"/>
      <c r="QUF127" s="119"/>
      <c r="QUG127" s="119"/>
      <c r="QUH127" s="119"/>
      <c r="QUI127" s="119"/>
      <c r="QUJ127" s="119"/>
      <c r="QUK127" s="119"/>
      <c r="QUL127" s="119"/>
      <c r="QUM127" s="119"/>
      <c r="QUN127" s="119"/>
      <c r="QUO127" s="119"/>
      <c r="QUP127" s="119"/>
      <c r="QUQ127" s="119"/>
      <c r="QUR127" s="119"/>
      <c r="QUS127" s="119"/>
      <c r="QUT127" s="119"/>
      <c r="QUU127" s="119"/>
      <c r="QUV127" s="119"/>
      <c r="QUW127" s="119"/>
      <c r="QUX127" s="119"/>
      <c r="QUY127" s="119"/>
      <c r="QUZ127" s="119"/>
      <c r="QVA127" s="119"/>
      <c r="QVB127" s="119"/>
      <c r="QVC127" s="119"/>
      <c r="QVD127" s="119"/>
      <c r="QVE127" s="119"/>
      <c r="QVF127" s="119"/>
      <c r="QVG127" s="119"/>
      <c r="QVH127" s="119"/>
      <c r="QVI127" s="119"/>
      <c r="QVJ127" s="119"/>
      <c r="QVK127" s="119"/>
      <c r="QVL127" s="119"/>
      <c r="QVM127" s="119"/>
      <c r="QVN127" s="119"/>
      <c r="QVO127" s="119"/>
      <c r="QVP127" s="119"/>
      <c r="QVQ127" s="119"/>
      <c r="QVR127" s="119"/>
      <c r="QVS127" s="119"/>
      <c r="QVT127" s="119"/>
      <c r="QVU127" s="119"/>
      <c r="QVV127" s="119"/>
      <c r="QVW127" s="119"/>
      <c r="QVX127" s="119"/>
      <c r="QVY127" s="119"/>
      <c r="QVZ127" s="119"/>
      <c r="QWA127" s="119"/>
      <c r="QWB127" s="119"/>
      <c r="QWC127" s="119"/>
      <c r="QWD127" s="119"/>
      <c r="QWE127" s="119"/>
      <c r="QWF127" s="119"/>
      <c r="QWG127" s="119"/>
      <c r="QWH127" s="119"/>
      <c r="QWI127" s="119"/>
      <c r="QWJ127" s="119"/>
      <c r="QWK127" s="119"/>
      <c r="QWL127" s="119"/>
      <c r="QWM127" s="119"/>
      <c r="QWN127" s="119"/>
      <c r="QWO127" s="119"/>
      <c r="QWP127" s="119"/>
      <c r="QWQ127" s="119"/>
      <c r="QWR127" s="119"/>
      <c r="QWS127" s="119"/>
      <c r="QWT127" s="119"/>
      <c r="QWU127" s="119"/>
      <c r="QWV127" s="119"/>
      <c r="QWW127" s="119"/>
      <c r="QWX127" s="119"/>
      <c r="QWY127" s="119"/>
      <c r="QWZ127" s="119"/>
      <c r="QXA127" s="119"/>
      <c r="QXB127" s="119"/>
      <c r="QXC127" s="119"/>
      <c r="QXD127" s="119"/>
      <c r="QXE127" s="119"/>
      <c r="QXF127" s="119"/>
      <c r="QXG127" s="119"/>
      <c r="QXH127" s="119"/>
      <c r="QXI127" s="119"/>
      <c r="QXJ127" s="119"/>
      <c r="QXK127" s="119"/>
      <c r="QXL127" s="119"/>
      <c r="QXM127" s="119"/>
      <c r="QXN127" s="119"/>
      <c r="QXO127" s="119"/>
      <c r="QXP127" s="119"/>
      <c r="QXQ127" s="119"/>
      <c r="QXR127" s="119"/>
      <c r="QXS127" s="119"/>
      <c r="QXT127" s="119"/>
      <c r="QXU127" s="119"/>
      <c r="QXV127" s="119"/>
      <c r="QXW127" s="119"/>
      <c r="QXX127" s="119"/>
      <c r="QXY127" s="119"/>
      <c r="QXZ127" s="119"/>
      <c r="QYA127" s="119"/>
      <c r="QYB127" s="119"/>
      <c r="QYC127" s="119"/>
      <c r="QYD127" s="119"/>
      <c r="QYE127" s="119"/>
      <c r="QYF127" s="119"/>
      <c r="QYG127" s="119"/>
      <c r="QYH127" s="119"/>
      <c r="QYI127" s="119"/>
      <c r="QYJ127" s="119"/>
      <c r="QYK127" s="119"/>
      <c r="QYL127" s="119"/>
      <c r="QYM127" s="119"/>
      <c r="QYN127" s="119"/>
      <c r="QYO127" s="119"/>
      <c r="QYP127" s="119"/>
      <c r="QYQ127" s="119"/>
      <c r="QYR127" s="119"/>
      <c r="QYS127" s="119"/>
      <c r="QYT127" s="119"/>
      <c r="QYU127" s="119"/>
      <c r="QYV127" s="119"/>
      <c r="QYW127" s="119"/>
      <c r="QYX127" s="119"/>
      <c r="QYY127" s="119"/>
      <c r="QYZ127" s="119"/>
      <c r="QZA127" s="119"/>
      <c r="QZB127" s="119"/>
      <c r="QZC127" s="119"/>
      <c r="QZD127" s="119"/>
      <c r="QZE127" s="119"/>
      <c r="QZF127" s="119"/>
      <c r="QZG127" s="119"/>
      <c r="QZH127" s="119"/>
      <c r="QZI127" s="119"/>
      <c r="QZJ127" s="119"/>
      <c r="QZK127" s="119"/>
      <c r="QZL127" s="119"/>
      <c r="QZM127" s="119"/>
      <c r="QZN127" s="119"/>
      <c r="QZO127" s="119"/>
      <c r="QZP127" s="119"/>
      <c r="QZQ127" s="119"/>
      <c r="QZR127" s="119"/>
      <c r="QZS127" s="119"/>
      <c r="QZT127" s="119"/>
      <c r="QZU127" s="119"/>
      <c r="QZV127" s="119"/>
      <c r="QZW127" s="119"/>
      <c r="QZX127" s="119"/>
      <c r="QZY127" s="119"/>
      <c r="QZZ127" s="119"/>
      <c r="RAA127" s="119"/>
      <c r="RAB127" s="119"/>
      <c r="RAC127" s="119"/>
      <c r="RAD127" s="119"/>
      <c r="RAE127" s="119"/>
      <c r="RAF127" s="119"/>
      <c r="RAG127" s="119"/>
      <c r="RAH127" s="119"/>
      <c r="RAI127" s="119"/>
      <c r="RAJ127" s="119"/>
      <c r="RAK127" s="119"/>
      <c r="RAL127" s="119"/>
      <c r="RAM127" s="119"/>
      <c r="RAN127" s="119"/>
      <c r="RAO127" s="119"/>
      <c r="RAP127" s="119"/>
      <c r="RAQ127" s="119"/>
      <c r="RAR127" s="119"/>
      <c r="RAS127" s="119"/>
      <c r="RAT127" s="119"/>
      <c r="RAU127" s="119"/>
      <c r="RAV127" s="119"/>
      <c r="RAW127" s="119"/>
      <c r="RAX127" s="119"/>
      <c r="RAY127" s="119"/>
      <c r="RAZ127" s="119"/>
      <c r="RBA127" s="119"/>
      <c r="RBB127" s="119"/>
      <c r="RBC127" s="119"/>
      <c r="RBD127" s="119"/>
      <c r="RBE127" s="119"/>
      <c r="RBF127" s="119"/>
      <c r="RBG127" s="119"/>
      <c r="RBH127" s="119"/>
      <c r="RBI127" s="119"/>
      <c r="RBJ127" s="119"/>
      <c r="RBK127" s="119"/>
      <c r="RBL127" s="119"/>
      <c r="RBM127" s="119"/>
      <c r="RBN127" s="119"/>
      <c r="RBO127" s="119"/>
      <c r="RBP127" s="119"/>
      <c r="RBQ127" s="119"/>
      <c r="RBR127" s="119"/>
      <c r="RBS127" s="119"/>
      <c r="RBT127" s="119"/>
      <c r="RBU127" s="119"/>
      <c r="RBV127" s="119"/>
      <c r="RBW127" s="119"/>
      <c r="RBX127" s="119"/>
      <c r="RBY127" s="119"/>
      <c r="RBZ127" s="119"/>
      <c r="RCA127" s="119"/>
      <c r="RCB127" s="119"/>
      <c r="RCC127" s="119"/>
      <c r="RCD127" s="119"/>
      <c r="RCE127" s="119"/>
      <c r="RCF127" s="119"/>
      <c r="RCG127" s="119"/>
      <c r="RCH127" s="119"/>
      <c r="RCI127" s="119"/>
      <c r="RCJ127" s="119"/>
      <c r="RCK127" s="119"/>
      <c r="RCL127" s="119"/>
      <c r="RCM127" s="119"/>
      <c r="RCN127" s="119"/>
      <c r="RCO127" s="119"/>
      <c r="RCP127" s="119"/>
      <c r="RCQ127" s="119"/>
      <c r="RCR127" s="119"/>
      <c r="RCS127" s="119"/>
      <c r="RCT127" s="119"/>
      <c r="RCU127" s="119"/>
      <c r="RCV127" s="119"/>
      <c r="RCW127" s="119"/>
      <c r="RCX127" s="119"/>
      <c r="RCY127" s="119"/>
      <c r="RCZ127" s="119"/>
      <c r="RDA127" s="119"/>
      <c r="RDB127" s="119"/>
      <c r="RDC127" s="119"/>
      <c r="RDD127" s="119"/>
      <c r="RDE127" s="119"/>
      <c r="RDF127" s="119"/>
      <c r="RDG127" s="119"/>
      <c r="RDH127" s="119"/>
      <c r="RDI127" s="119"/>
      <c r="RDJ127" s="119"/>
      <c r="RDK127" s="119"/>
      <c r="RDL127" s="119"/>
      <c r="RDM127" s="119"/>
      <c r="RDN127" s="119"/>
      <c r="RDO127" s="119"/>
      <c r="RDP127" s="119"/>
      <c r="RDQ127" s="119"/>
      <c r="RDR127" s="119"/>
      <c r="RDS127" s="119"/>
      <c r="RDT127" s="119"/>
      <c r="RDU127" s="119"/>
      <c r="RDV127" s="119"/>
      <c r="RDW127" s="119"/>
      <c r="RDX127" s="119"/>
      <c r="RDY127" s="119"/>
      <c r="RDZ127" s="119"/>
      <c r="REA127" s="119"/>
      <c r="REB127" s="119"/>
      <c r="REC127" s="119"/>
      <c r="RED127" s="119"/>
      <c r="REE127" s="119"/>
      <c r="REF127" s="119"/>
      <c r="REG127" s="119"/>
      <c r="REH127" s="119"/>
      <c r="REI127" s="119"/>
      <c r="REJ127" s="119"/>
      <c r="REK127" s="119"/>
      <c r="REL127" s="119"/>
      <c r="REM127" s="119"/>
      <c r="REN127" s="119"/>
      <c r="REO127" s="119"/>
      <c r="REP127" s="119"/>
      <c r="REQ127" s="119"/>
      <c r="RER127" s="119"/>
      <c r="RES127" s="119"/>
      <c r="RET127" s="119"/>
      <c r="REU127" s="119"/>
      <c r="REV127" s="119"/>
      <c r="REW127" s="119"/>
      <c r="REX127" s="119"/>
      <c r="REY127" s="119"/>
      <c r="REZ127" s="119"/>
      <c r="RFA127" s="119"/>
      <c r="RFB127" s="119"/>
      <c r="RFC127" s="119"/>
      <c r="RFD127" s="119"/>
      <c r="RFE127" s="119"/>
      <c r="RFF127" s="119"/>
      <c r="RFG127" s="119"/>
      <c r="RFH127" s="119"/>
      <c r="RFI127" s="119"/>
      <c r="RFJ127" s="119"/>
      <c r="RFK127" s="119"/>
      <c r="RFL127" s="119"/>
      <c r="RFM127" s="119"/>
      <c r="RFN127" s="119"/>
      <c r="RFO127" s="119"/>
      <c r="RFP127" s="119"/>
      <c r="RFQ127" s="119"/>
      <c r="RFR127" s="119"/>
      <c r="RFS127" s="119"/>
      <c r="RFT127" s="119"/>
      <c r="RFU127" s="119"/>
      <c r="RFV127" s="119"/>
      <c r="RFW127" s="119"/>
      <c r="RFX127" s="119"/>
      <c r="RFY127" s="119"/>
      <c r="RFZ127" s="119"/>
      <c r="RGA127" s="119"/>
      <c r="RGB127" s="119"/>
      <c r="RGC127" s="119"/>
      <c r="RGD127" s="119"/>
      <c r="RGE127" s="119"/>
      <c r="RGF127" s="119"/>
      <c r="RGG127" s="119"/>
      <c r="RGH127" s="119"/>
      <c r="RGI127" s="119"/>
      <c r="RGJ127" s="119"/>
      <c r="RGK127" s="119"/>
      <c r="RGL127" s="119"/>
      <c r="RGM127" s="119"/>
      <c r="RGN127" s="119"/>
      <c r="RGO127" s="119"/>
      <c r="RGP127" s="119"/>
      <c r="RGQ127" s="119"/>
      <c r="RGR127" s="119"/>
      <c r="RGS127" s="119"/>
      <c r="RGT127" s="119"/>
      <c r="RGU127" s="119"/>
      <c r="RGV127" s="119"/>
      <c r="RGW127" s="119"/>
      <c r="RGX127" s="119"/>
      <c r="RGY127" s="119"/>
      <c r="RGZ127" s="119"/>
      <c r="RHA127" s="119"/>
      <c r="RHB127" s="119"/>
      <c r="RHC127" s="119"/>
      <c r="RHD127" s="119"/>
      <c r="RHE127" s="119"/>
      <c r="RHF127" s="119"/>
      <c r="RHG127" s="119"/>
      <c r="RHH127" s="119"/>
      <c r="RHI127" s="119"/>
      <c r="RHJ127" s="119"/>
      <c r="RHK127" s="119"/>
      <c r="RHL127" s="119"/>
      <c r="RHM127" s="119"/>
      <c r="RHN127" s="119"/>
      <c r="RHO127" s="119"/>
      <c r="RHP127" s="119"/>
      <c r="RHQ127" s="119"/>
      <c r="RHR127" s="119"/>
      <c r="RHS127" s="119"/>
      <c r="RHT127" s="119"/>
      <c r="RHU127" s="119"/>
      <c r="RHV127" s="119"/>
      <c r="RHW127" s="119"/>
      <c r="RHX127" s="119"/>
      <c r="RHY127" s="119"/>
      <c r="RHZ127" s="119"/>
      <c r="RIA127" s="119"/>
      <c r="RIB127" s="119"/>
      <c r="RIC127" s="119"/>
      <c r="RID127" s="119"/>
      <c r="RIE127" s="119"/>
      <c r="RIF127" s="119"/>
      <c r="RIG127" s="119"/>
      <c r="RIH127" s="119"/>
      <c r="RII127" s="119"/>
      <c r="RIJ127" s="119"/>
      <c r="RIK127" s="119"/>
      <c r="RIL127" s="119"/>
      <c r="RIM127" s="119"/>
      <c r="RIN127" s="119"/>
      <c r="RIO127" s="119"/>
      <c r="RIP127" s="119"/>
      <c r="RIQ127" s="119"/>
      <c r="RIR127" s="119"/>
      <c r="RIS127" s="119"/>
      <c r="RIT127" s="119"/>
      <c r="RIU127" s="119"/>
      <c r="RIV127" s="119"/>
      <c r="RIW127" s="119"/>
      <c r="RIX127" s="119"/>
      <c r="RIY127" s="119"/>
      <c r="RIZ127" s="119"/>
      <c r="RJA127" s="119"/>
      <c r="RJB127" s="119"/>
      <c r="RJC127" s="119"/>
      <c r="RJD127" s="119"/>
      <c r="RJE127" s="119"/>
      <c r="RJF127" s="119"/>
      <c r="RJG127" s="119"/>
      <c r="RJH127" s="119"/>
      <c r="RJI127" s="119"/>
      <c r="RJJ127" s="119"/>
      <c r="RJK127" s="119"/>
      <c r="RJL127" s="119"/>
      <c r="RJM127" s="119"/>
      <c r="RJN127" s="119"/>
      <c r="RJO127" s="119"/>
      <c r="RJP127" s="119"/>
      <c r="RJQ127" s="119"/>
      <c r="RJR127" s="119"/>
      <c r="RJS127" s="119"/>
      <c r="RJT127" s="119"/>
      <c r="RJU127" s="119"/>
      <c r="RJV127" s="119"/>
      <c r="RJW127" s="119"/>
      <c r="RJX127" s="119"/>
      <c r="RJY127" s="119"/>
      <c r="RJZ127" s="119"/>
      <c r="RKA127" s="119"/>
      <c r="RKB127" s="119"/>
      <c r="RKC127" s="119"/>
      <c r="RKD127" s="119"/>
      <c r="RKE127" s="119"/>
      <c r="RKF127" s="119"/>
      <c r="RKG127" s="119"/>
      <c r="RKH127" s="119"/>
      <c r="RKI127" s="119"/>
      <c r="RKJ127" s="119"/>
      <c r="RKK127" s="119"/>
      <c r="RKL127" s="119"/>
      <c r="RKM127" s="119"/>
      <c r="RKN127" s="119"/>
      <c r="RKO127" s="119"/>
      <c r="RKP127" s="119"/>
      <c r="RKQ127" s="119"/>
      <c r="RKR127" s="119"/>
      <c r="RKS127" s="119"/>
      <c r="RKT127" s="119"/>
      <c r="RKU127" s="119"/>
      <c r="RKV127" s="119"/>
      <c r="RKW127" s="119"/>
      <c r="RKX127" s="119"/>
      <c r="RKY127" s="119"/>
      <c r="RKZ127" s="119"/>
      <c r="RLA127" s="119"/>
      <c r="RLB127" s="119"/>
      <c r="RLC127" s="119"/>
      <c r="RLD127" s="119"/>
      <c r="RLE127" s="119"/>
      <c r="RLF127" s="119"/>
      <c r="RLG127" s="119"/>
      <c r="RLH127" s="119"/>
      <c r="RLI127" s="119"/>
      <c r="RLJ127" s="119"/>
      <c r="RLK127" s="119"/>
      <c r="RLL127" s="119"/>
      <c r="RLM127" s="119"/>
      <c r="RLN127" s="119"/>
      <c r="RLO127" s="119"/>
      <c r="RLP127" s="119"/>
      <c r="RLQ127" s="119"/>
      <c r="RLR127" s="119"/>
      <c r="RLS127" s="119"/>
      <c r="RLT127" s="119"/>
      <c r="RLU127" s="119"/>
      <c r="RLV127" s="119"/>
      <c r="RLW127" s="119"/>
      <c r="RLX127" s="119"/>
      <c r="RLY127" s="119"/>
      <c r="RLZ127" s="119"/>
      <c r="RMA127" s="119"/>
      <c r="RMB127" s="119"/>
      <c r="RMC127" s="119"/>
      <c r="RMD127" s="119"/>
      <c r="RME127" s="119"/>
      <c r="RMF127" s="119"/>
      <c r="RMG127" s="119"/>
      <c r="RMH127" s="119"/>
      <c r="RMI127" s="119"/>
      <c r="RMJ127" s="119"/>
      <c r="RMK127" s="119"/>
      <c r="RML127" s="119"/>
      <c r="RMM127" s="119"/>
      <c r="RMN127" s="119"/>
      <c r="RMO127" s="119"/>
      <c r="RMP127" s="119"/>
      <c r="RMQ127" s="119"/>
      <c r="RMR127" s="119"/>
      <c r="RMS127" s="119"/>
      <c r="RMT127" s="119"/>
      <c r="RMU127" s="119"/>
      <c r="RMV127" s="119"/>
      <c r="RMW127" s="119"/>
      <c r="RMX127" s="119"/>
      <c r="RMY127" s="119"/>
      <c r="RMZ127" s="119"/>
      <c r="RNA127" s="119"/>
      <c r="RNB127" s="119"/>
      <c r="RNC127" s="119"/>
      <c r="RND127" s="119"/>
      <c r="RNE127" s="119"/>
      <c r="RNF127" s="119"/>
      <c r="RNG127" s="119"/>
      <c r="RNH127" s="119"/>
      <c r="RNI127" s="119"/>
      <c r="RNJ127" s="119"/>
      <c r="RNK127" s="119"/>
      <c r="RNL127" s="119"/>
      <c r="RNM127" s="119"/>
      <c r="RNN127" s="119"/>
      <c r="RNO127" s="119"/>
      <c r="RNP127" s="119"/>
      <c r="RNQ127" s="119"/>
      <c r="RNR127" s="119"/>
      <c r="RNS127" s="119"/>
      <c r="RNT127" s="119"/>
      <c r="RNU127" s="119"/>
      <c r="RNV127" s="119"/>
      <c r="RNW127" s="119"/>
      <c r="RNX127" s="119"/>
      <c r="RNY127" s="119"/>
      <c r="RNZ127" s="119"/>
      <c r="ROA127" s="119"/>
      <c r="ROB127" s="119"/>
      <c r="ROC127" s="119"/>
      <c r="ROD127" s="119"/>
      <c r="ROE127" s="119"/>
      <c r="ROF127" s="119"/>
      <c r="ROG127" s="119"/>
      <c r="ROH127" s="119"/>
      <c r="ROI127" s="119"/>
      <c r="ROJ127" s="119"/>
      <c r="ROK127" s="119"/>
      <c r="ROL127" s="119"/>
      <c r="ROM127" s="119"/>
      <c r="RON127" s="119"/>
      <c r="ROO127" s="119"/>
      <c r="ROP127" s="119"/>
      <c r="ROQ127" s="119"/>
      <c r="ROR127" s="119"/>
      <c r="ROS127" s="119"/>
      <c r="ROT127" s="119"/>
      <c r="ROU127" s="119"/>
      <c r="ROV127" s="119"/>
      <c r="ROW127" s="119"/>
      <c r="ROX127" s="119"/>
      <c r="ROY127" s="119"/>
      <c r="ROZ127" s="119"/>
      <c r="RPA127" s="119"/>
      <c r="RPB127" s="119"/>
      <c r="RPC127" s="119"/>
      <c r="RPD127" s="119"/>
      <c r="RPE127" s="119"/>
      <c r="RPF127" s="119"/>
      <c r="RPG127" s="119"/>
      <c r="RPH127" s="119"/>
      <c r="RPI127" s="119"/>
      <c r="RPJ127" s="119"/>
      <c r="RPK127" s="119"/>
      <c r="RPL127" s="119"/>
      <c r="RPM127" s="119"/>
      <c r="RPN127" s="119"/>
      <c r="RPO127" s="119"/>
      <c r="RPP127" s="119"/>
      <c r="RPQ127" s="119"/>
      <c r="RPR127" s="119"/>
      <c r="RPS127" s="119"/>
      <c r="RPT127" s="119"/>
      <c r="RPU127" s="119"/>
      <c r="RPV127" s="119"/>
      <c r="RPW127" s="119"/>
      <c r="RPX127" s="119"/>
      <c r="RPY127" s="119"/>
      <c r="RPZ127" s="119"/>
      <c r="RQA127" s="119"/>
      <c r="RQB127" s="119"/>
      <c r="RQC127" s="119"/>
      <c r="RQD127" s="119"/>
      <c r="RQE127" s="119"/>
      <c r="RQF127" s="119"/>
      <c r="RQG127" s="119"/>
      <c r="RQH127" s="119"/>
      <c r="RQI127" s="119"/>
      <c r="RQJ127" s="119"/>
      <c r="RQK127" s="119"/>
      <c r="RQL127" s="119"/>
      <c r="RQM127" s="119"/>
      <c r="RQN127" s="119"/>
      <c r="RQO127" s="119"/>
      <c r="RQP127" s="119"/>
      <c r="RQQ127" s="119"/>
      <c r="RQR127" s="119"/>
      <c r="RQS127" s="119"/>
      <c r="RQT127" s="119"/>
      <c r="RQU127" s="119"/>
      <c r="RQV127" s="119"/>
      <c r="RQW127" s="119"/>
      <c r="RQX127" s="119"/>
      <c r="RQY127" s="119"/>
      <c r="RQZ127" s="119"/>
      <c r="RRA127" s="119"/>
      <c r="RRB127" s="119"/>
      <c r="RRC127" s="119"/>
      <c r="RRD127" s="119"/>
      <c r="RRE127" s="119"/>
      <c r="RRF127" s="119"/>
      <c r="RRG127" s="119"/>
      <c r="RRH127" s="119"/>
      <c r="RRI127" s="119"/>
      <c r="RRJ127" s="119"/>
      <c r="RRK127" s="119"/>
      <c r="RRL127" s="119"/>
      <c r="RRM127" s="119"/>
      <c r="RRN127" s="119"/>
      <c r="RRO127" s="119"/>
      <c r="RRP127" s="119"/>
      <c r="RRQ127" s="119"/>
      <c r="RRR127" s="119"/>
      <c r="RRS127" s="119"/>
      <c r="RRT127" s="119"/>
      <c r="RRU127" s="119"/>
      <c r="RRV127" s="119"/>
      <c r="RRW127" s="119"/>
      <c r="RRX127" s="119"/>
      <c r="RRY127" s="119"/>
      <c r="RRZ127" s="119"/>
      <c r="RSA127" s="119"/>
      <c r="RSB127" s="119"/>
      <c r="RSC127" s="119"/>
      <c r="RSD127" s="119"/>
      <c r="RSE127" s="119"/>
      <c r="RSF127" s="119"/>
      <c r="RSG127" s="119"/>
      <c r="RSH127" s="119"/>
      <c r="RSI127" s="119"/>
      <c r="RSJ127" s="119"/>
      <c r="RSK127" s="119"/>
      <c r="RSL127" s="119"/>
      <c r="RSM127" s="119"/>
      <c r="RSN127" s="119"/>
      <c r="RSO127" s="119"/>
      <c r="RSP127" s="119"/>
      <c r="RSQ127" s="119"/>
      <c r="RSR127" s="119"/>
      <c r="RSS127" s="119"/>
      <c r="RST127" s="119"/>
      <c r="RSU127" s="119"/>
      <c r="RSV127" s="119"/>
      <c r="RSW127" s="119"/>
      <c r="RSX127" s="119"/>
      <c r="RSY127" s="119"/>
      <c r="RSZ127" s="119"/>
      <c r="RTA127" s="119"/>
      <c r="RTB127" s="119"/>
      <c r="RTC127" s="119"/>
      <c r="RTD127" s="119"/>
      <c r="RTE127" s="119"/>
      <c r="RTF127" s="119"/>
      <c r="RTG127" s="119"/>
      <c r="RTH127" s="119"/>
      <c r="RTI127" s="119"/>
      <c r="RTJ127" s="119"/>
      <c r="RTK127" s="119"/>
      <c r="RTL127" s="119"/>
      <c r="RTM127" s="119"/>
      <c r="RTN127" s="119"/>
      <c r="RTO127" s="119"/>
      <c r="RTP127" s="119"/>
      <c r="RTQ127" s="119"/>
      <c r="RTR127" s="119"/>
      <c r="RTS127" s="119"/>
      <c r="RTT127" s="119"/>
      <c r="RTU127" s="119"/>
      <c r="RTV127" s="119"/>
      <c r="RTW127" s="119"/>
      <c r="RTX127" s="119"/>
      <c r="RTY127" s="119"/>
      <c r="RTZ127" s="119"/>
      <c r="RUA127" s="119"/>
      <c r="RUB127" s="119"/>
      <c r="RUC127" s="119"/>
      <c r="RUD127" s="119"/>
      <c r="RUE127" s="119"/>
      <c r="RUF127" s="119"/>
      <c r="RUG127" s="119"/>
      <c r="RUH127" s="119"/>
      <c r="RUI127" s="119"/>
      <c r="RUJ127" s="119"/>
      <c r="RUK127" s="119"/>
      <c r="RUL127" s="119"/>
      <c r="RUM127" s="119"/>
      <c r="RUN127" s="119"/>
      <c r="RUO127" s="119"/>
      <c r="RUP127" s="119"/>
      <c r="RUQ127" s="119"/>
      <c r="RUR127" s="119"/>
      <c r="RUS127" s="119"/>
      <c r="RUT127" s="119"/>
      <c r="RUU127" s="119"/>
      <c r="RUV127" s="119"/>
      <c r="RUW127" s="119"/>
      <c r="RUX127" s="119"/>
      <c r="RUY127" s="119"/>
      <c r="RUZ127" s="119"/>
      <c r="RVA127" s="119"/>
      <c r="RVB127" s="119"/>
      <c r="RVC127" s="119"/>
      <c r="RVD127" s="119"/>
      <c r="RVE127" s="119"/>
      <c r="RVF127" s="119"/>
      <c r="RVG127" s="119"/>
      <c r="RVH127" s="119"/>
      <c r="RVI127" s="119"/>
      <c r="RVJ127" s="119"/>
      <c r="RVK127" s="119"/>
      <c r="RVL127" s="119"/>
      <c r="RVM127" s="119"/>
      <c r="RVN127" s="119"/>
      <c r="RVO127" s="119"/>
      <c r="RVP127" s="119"/>
      <c r="RVQ127" s="119"/>
      <c r="RVR127" s="119"/>
      <c r="RVS127" s="119"/>
      <c r="RVT127" s="119"/>
      <c r="RVU127" s="119"/>
      <c r="RVV127" s="119"/>
      <c r="RVW127" s="119"/>
      <c r="RVX127" s="119"/>
      <c r="RVY127" s="119"/>
      <c r="RVZ127" s="119"/>
      <c r="RWA127" s="119"/>
      <c r="RWB127" s="119"/>
      <c r="RWC127" s="119"/>
      <c r="RWD127" s="119"/>
      <c r="RWE127" s="119"/>
      <c r="RWF127" s="119"/>
      <c r="RWG127" s="119"/>
      <c r="RWH127" s="119"/>
      <c r="RWI127" s="119"/>
      <c r="RWJ127" s="119"/>
      <c r="RWK127" s="119"/>
      <c r="RWL127" s="119"/>
      <c r="RWM127" s="119"/>
      <c r="RWN127" s="119"/>
      <c r="RWO127" s="119"/>
      <c r="RWP127" s="119"/>
      <c r="RWQ127" s="119"/>
      <c r="RWR127" s="119"/>
      <c r="RWS127" s="119"/>
      <c r="RWT127" s="119"/>
      <c r="RWU127" s="119"/>
      <c r="RWV127" s="119"/>
      <c r="RWW127" s="119"/>
      <c r="RWX127" s="119"/>
      <c r="RWY127" s="119"/>
      <c r="RWZ127" s="119"/>
      <c r="RXA127" s="119"/>
      <c r="RXB127" s="119"/>
      <c r="RXC127" s="119"/>
      <c r="RXD127" s="119"/>
      <c r="RXE127" s="119"/>
      <c r="RXF127" s="119"/>
      <c r="RXG127" s="119"/>
      <c r="RXH127" s="119"/>
      <c r="RXI127" s="119"/>
      <c r="RXJ127" s="119"/>
      <c r="RXK127" s="119"/>
      <c r="RXL127" s="119"/>
      <c r="RXM127" s="119"/>
      <c r="RXN127" s="119"/>
      <c r="RXO127" s="119"/>
      <c r="RXP127" s="119"/>
      <c r="RXQ127" s="119"/>
      <c r="RXR127" s="119"/>
      <c r="RXS127" s="119"/>
      <c r="RXT127" s="119"/>
      <c r="RXU127" s="119"/>
      <c r="RXV127" s="119"/>
      <c r="RXW127" s="119"/>
      <c r="RXX127" s="119"/>
      <c r="RXY127" s="119"/>
      <c r="RXZ127" s="119"/>
      <c r="RYA127" s="119"/>
      <c r="RYB127" s="119"/>
      <c r="RYC127" s="119"/>
      <c r="RYD127" s="119"/>
      <c r="RYE127" s="119"/>
      <c r="RYF127" s="119"/>
      <c r="RYG127" s="119"/>
      <c r="RYH127" s="119"/>
      <c r="RYI127" s="119"/>
      <c r="RYJ127" s="119"/>
      <c r="RYK127" s="119"/>
      <c r="RYL127" s="119"/>
      <c r="RYM127" s="119"/>
      <c r="RYN127" s="119"/>
      <c r="RYO127" s="119"/>
      <c r="RYP127" s="119"/>
      <c r="RYQ127" s="119"/>
      <c r="RYR127" s="119"/>
      <c r="RYS127" s="119"/>
      <c r="RYT127" s="119"/>
      <c r="RYU127" s="119"/>
      <c r="RYV127" s="119"/>
      <c r="RYW127" s="119"/>
      <c r="RYX127" s="119"/>
      <c r="RYY127" s="119"/>
      <c r="RYZ127" s="119"/>
      <c r="RZA127" s="119"/>
      <c r="RZB127" s="119"/>
      <c r="RZC127" s="119"/>
      <c r="RZD127" s="119"/>
      <c r="RZE127" s="119"/>
      <c r="RZF127" s="119"/>
      <c r="RZG127" s="119"/>
      <c r="RZH127" s="119"/>
      <c r="RZI127" s="119"/>
      <c r="RZJ127" s="119"/>
      <c r="RZK127" s="119"/>
      <c r="RZL127" s="119"/>
      <c r="RZM127" s="119"/>
      <c r="RZN127" s="119"/>
      <c r="RZO127" s="119"/>
      <c r="RZP127" s="119"/>
      <c r="RZQ127" s="119"/>
      <c r="RZR127" s="119"/>
      <c r="RZS127" s="119"/>
      <c r="RZT127" s="119"/>
      <c r="RZU127" s="119"/>
      <c r="RZV127" s="119"/>
      <c r="RZW127" s="119"/>
      <c r="RZX127" s="119"/>
      <c r="RZY127" s="119"/>
      <c r="RZZ127" s="119"/>
      <c r="SAA127" s="119"/>
      <c r="SAB127" s="119"/>
      <c r="SAC127" s="119"/>
      <c r="SAD127" s="119"/>
      <c r="SAE127" s="119"/>
      <c r="SAF127" s="119"/>
      <c r="SAG127" s="119"/>
      <c r="SAH127" s="119"/>
      <c r="SAI127" s="119"/>
      <c r="SAJ127" s="119"/>
      <c r="SAK127" s="119"/>
      <c r="SAL127" s="119"/>
      <c r="SAM127" s="119"/>
      <c r="SAN127" s="119"/>
      <c r="SAO127" s="119"/>
      <c r="SAP127" s="119"/>
      <c r="SAQ127" s="119"/>
      <c r="SAR127" s="119"/>
      <c r="SAS127" s="119"/>
      <c r="SAT127" s="119"/>
      <c r="SAU127" s="119"/>
      <c r="SAV127" s="119"/>
      <c r="SAW127" s="119"/>
      <c r="SAX127" s="119"/>
      <c r="SAY127" s="119"/>
      <c r="SAZ127" s="119"/>
      <c r="SBA127" s="119"/>
      <c r="SBB127" s="119"/>
      <c r="SBC127" s="119"/>
      <c r="SBD127" s="119"/>
      <c r="SBE127" s="119"/>
      <c r="SBF127" s="119"/>
      <c r="SBG127" s="119"/>
      <c r="SBH127" s="119"/>
      <c r="SBI127" s="119"/>
      <c r="SBJ127" s="119"/>
      <c r="SBK127" s="119"/>
      <c r="SBL127" s="119"/>
      <c r="SBM127" s="119"/>
      <c r="SBN127" s="119"/>
      <c r="SBO127" s="119"/>
      <c r="SBP127" s="119"/>
      <c r="SBQ127" s="119"/>
      <c r="SBR127" s="119"/>
      <c r="SBS127" s="119"/>
      <c r="SBT127" s="119"/>
      <c r="SBU127" s="119"/>
      <c r="SBV127" s="119"/>
      <c r="SBW127" s="119"/>
      <c r="SBX127" s="119"/>
      <c r="SBY127" s="119"/>
      <c r="SBZ127" s="119"/>
      <c r="SCA127" s="119"/>
      <c r="SCB127" s="119"/>
      <c r="SCC127" s="119"/>
      <c r="SCD127" s="119"/>
      <c r="SCE127" s="119"/>
      <c r="SCF127" s="119"/>
      <c r="SCG127" s="119"/>
      <c r="SCH127" s="119"/>
      <c r="SCI127" s="119"/>
      <c r="SCJ127" s="119"/>
      <c r="SCK127" s="119"/>
      <c r="SCL127" s="119"/>
      <c r="SCM127" s="119"/>
      <c r="SCN127" s="119"/>
      <c r="SCO127" s="119"/>
      <c r="SCP127" s="119"/>
      <c r="SCQ127" s="119"/>
      <c r="SCR127" s="119"/>
      <c r="SCS127" s="119"/>
      <c r="SCT127" s="119"/>
      <c r="SCU127" s="119"/>
      <c r="SCV127" s="119"/>
      <c r="SCW127" s="119"/>
      <c r="SCX127" s="119"/>
      <c r="SCY127" s="119"/>
      <c r="SCZ127" s="119"/>
      <c r="SDA127" s="119"/>
      <c r="SDB127" s="119"/>
      <c r="SDC127" s="119"/>
      <c r="SDD127" s="119"/>
      <c r="SDE127" s="119"/>
      <c r="SDF127" s="119"/>
      <c r="SDG127" s="119"/>
      <c r="SDH127" s="119"/>
      <c r="SDI127" s="119"/>
      <c r="SDJ127" s="119"/>
      <c r="SDK127" s="119"/>
      <c r="SDL127" s="119"/>
      <c r="SDM127" s="119"/>
      <c r="SDN127" s="119"/>
      <c r="SDO127" s="119"/>
      <c r="SDP127" s="119"/>
      <c r="SDQ127" s="119"/>
      <c r="SDR127" s="119"/>
      <c r="SDS127" s="119"/>
      <c r="SDT127" s="119"/>
      <c r="SDU127" s="119"/>
      <c r="SDV127" s="119"/>
      <c r="SDW127" s="119"/>
      <c r="SDX127" s="119"/>
      <c r="SDY127" s="119"/>
      <c r="SDZ127" s="119"/>
      <c r="SEA127" s="119"/>
      <c r="SEB127" s="119"/>
      <c r="SEC127" s="119"/>
      <c r="SED127" s="119"/>
      <c r="SEE127" s="119"/>
      <c r="SEF127" s="119"/>
      <c r="SEG127" s="119"/>
      <c r="SEH127" s="119"/>
      <c r="SEI127" s="119"/>
      <c r="SEJ127" s="119"/>
      <c r="SEK127" s="119"/>
      <c r="SEL127" s="119"/>
      <c r="SEM127" s="119"/>
      <c r="SEN127" s="119"/>
      <c r="SEO127" s="119"/>
      <c r="SEP127" s="119"/>
      <c r="SEQ127" s="119"/>
      <c r="SER127" s="119"/>
      <c r="SES127" s="119"/>
      <c r="SET127" s="119"/>
      <c r="SEU127" s="119"/>
      <c r="SEV127" s="119"/>
      <c r="SEW127" s="119"/>
      <c r="SEX127" s="119"/>
      <c r="SEY127" s="119"/>
      <c r="SEZ127" s="119"/>
      <c r="SFA127" s="119"/>
      <c r="SFB127" s="119"/>
      <c r="SFC127" s="119"/>
      <c r="SFD127" s="119"/>
      <c r="SFE127" s="119"/>
      <c r="SFF127" s="119"/>
      <c r="SFG127" s="119"/>
      <c r="SFH127" s="119"/>
      <c r="SFI127" s="119"/>
      <c r="SFJ127" s="119"/>
      <c r="SFK127" s="119"/>
      <c r="SFL127" s="119"/>
      <c r="SFM127" s="119"/>
      <c r="SFN127" s="119"/>
      <c r="SFO127" s="119"/>
      <c r="SFP127" s="119"/>
      <c r="SFQ127" s="119"/>
      <c r="SFR127" s="119"/>
      <c r="SFS127" s="119"/>
      <c r="SFT127" s="119"/>
      <c r="SFU127" s="119"/>
      <c r="SFV127" s="119"/>
      <c r="SFW127" s="119"/>
      <c r="SFX127" s="119"/>
      <c r="SFY127" s="119"/>
      <c r="SFZ127" s="119"/>
      <c r="SGA127" s="119"/>
      <c r="SGB127" s="119"/>
      <c r="SGC127" s="119"/>
      <c r="SGD127" s="119"/>
      <c r="SGE127" s="119"/>
      <c r="SGF127" s="119"/>
      <c r="SGG127" s="119"/>
      <c r="SGH127" s="119"/>
      <c r="SGI127" s="119"/>
      <c r="SGJ127" s="119"/>
      <c r="SGK127" s="119"/>
      <c r="SGL127" s="119"/>
      <c r="SGM127" s="119"/>
      <c r="SGN127" s="119"/>
      <c r="SGO127" s="119"/>
      <c r="SGP127" s="119"/>
      <c r="SGQ127" s="119"/>
      <c r="SGR127" s="119"/>
      <c r="SGS127" s="119"/>
      <c r="SGT127" s="119"/>
      <c r="SGU127" s="119"/>
      <c r="SGV127" s="119"/>
      <c r="SGW127" s="119"/>
      <c r="SGX127" s="119"/>
      <c r="SGY127" s="119"/>
      <c r="SGZ127" s="119"/>
      <c r="SHA127" s="119"/>
      <c r="SHB127" s="119"/>
      <c r="SHC127" s="119"/>
      <c r="SHD127" s="119"/>
      <c r="SHE127" s="119"/>
      <c r="SHF127" s="119"/>
      <c r="SHG127" s="119"/>
      <c r="SHH127" s="119"/>
      <c r="SHI127" s="119"/>
      <c r="SHJ127" s="119"/>
      <c r="SHK127" s="119"/>
      <c r="SHL127" s="119"/>
      <c r="SHM127" s="119"/>
      <c r="SHN127" s="119"/>
      <c r="SHO127" s="119"/>
      <c r="SHP127" s="119"/>
      <c r="SHQ127" s="119"/>
      <c r="SHR127" s="119"/>
      <c r="SHS127" s="119"/>
      <c r="SHT127" s="119"/>
      <c r="SHU127" s="119"/>
      <c r="SHV127" s="119"/>
      <c r="SHW127" s="119"/>
      <c r="SHX127" s="119"/>
      <c r="SHY127" s="119"/>
      <c r="SHZ127" s="119"/>
      <c r="SIA127" s="119"/>
      <c r="SIB127" s="119"/>
      <c r="SIC127" s="119"/>
      <c r="SID127" s="119"/>
      <c r="SIE127" s="119"/>
      <c r="SIF127" s="119"/>
      <c r="SIG127" s="119"/>
      <c r="SIH127" s="119"/>
      <c r="SII127" s="119"/>
      <c r="SIJ127" s="119"/>
      <c r="SIK127" s="119"/>
      <c r="SIL127" s="119"/>
      <c r="SIM127" s="119"/>
      <c r="SIN127" s="119"/>
      <c r="SIO127" s="119"/>
      <c r="SIP127" s="119"/>
      <c r="SIQ127" s="119"/>
      <c r="SIR127" s="119"/>
      <c r="SIS127" s="119"/>
      <c r="SIT127" s="119"/>
      <c r="SIU127" s="119"/>
      <c r="SIV127" s="119"/>
      <c r="SIW127" s="119"/>
      <c r="SIX127" s="119"/>
      <c r="SIY127" s="119"/>
      <c r="SIZ127" s="119"/>
      <c r="SJA127" s="119"/>
      <c r="SJB127" s="119"/>
      <c r="SJC127" s="119"/>
      <c r="SJD127" s="119"/>
      <c r="SJE127" s="119"/>
      <c r="SJF127" s="119"/>
      <c r="SJG127" s="119"/>
      <c r="SJH127" s="119"/>
      <c r="SJI127" s="119"/>
      <c r="SJJ127" s="119"/>
      <c r="SJK127" s="119"/>
      <c r="SJL127" s="119"/>
      <c r="SJM127" s="119"/>
      <c r="SJN127" s="119"/>
      <c r="SJO127" s="119"/>
      <c r="SJP127" s="119"/>
      <c r="SJQ127" s="119"/>
      <c r="SJR127" s="119"/>
      <c r="SJS127" s="119"/>
      <c r="SJT127" s="119"/>
      <c r="SJU127" s="119"/>
      <c r="SJV127" s="119"/>
      <c r="SJW127" s="119"/>
      <c r="SJX127" s="119"/>
      <c r="SJY127" s="119"/>
      <c r="SJZ127" s="119"/>
      <c r="SKA127" s="119"/>
      <c r="SKB127" s="119"/>
      <c r="SKC127" s="119"/>
      <c r="SKD127" s="119"/>
      <c r="SKE127" s="119"/>
      <c r="SKF127" s="119"/>
      <c r="SKG127" s="119"/>
      <c r="SKH127" s="119"/>
      <c r="SKI127" s="119"/>
      <c r="SKJ127" s="119"/>
      <c r="SKK127" s="119"/>
      <c r="SKL127" s="119"/>
      <c r="SKM127" s="119"/>
      <c r="SKN127" s="119"/>
      <c r="SKO127" s="119"/>
      <c r="SKP127" s="119"/>
      <c r="SKQ127" s="119"/>
      <c r="SKR127" s="119"/>
      <c r="SKS127" s="119"/>
      <c r="SKT127" s="119"/>
      <c r="SKU127" s="119"/>
      <c r="SKV127" s="119"/>
      <c r="SKW127" s="119"/>
      <c r="SKX127" s="119"/>
      <c r="SKY127" s="119"/>
      <c r="SKZ127" s="119"/>
      <c r="SLA127" s="119"/>
      <c r="SLB127" s="119"/>
      <c r="SLC127" s="119"/>
      <c r="SLD127" s="119"/>
      <c r="SLE127" s="119"/>
      <c r="SLF127" s="119"/>
      <c r="SLG127" s="119"/>
      <c r="SLH127" s="119"/>
      <c r="SLI127" s="119"/>
      <c r="SLJ127" s="119"/>
      <c r="SLK127" s="119"/>
      <c r="SLL127" s="119"/>
      <c r="SLM127" s="119"/>
      <c r="SLN127" s="119"/>
      <c r="SLO127" s="119"/>
      <c r="SLP127" s="119"/>
      <c r="SLQ127" s="119"/>
      <c r="SLR127" s="119"/>
      <c r="SLS127" s="119"/>
      <c r="SLT127" s="119"/>
      <c r="SLU127" s="119"/>
      <c r="SLV127" s="119"/>
      <c r="SLW127" s="119"/>
      <c r="SLX127" s="119"/>
      <c r="SLY127" s="119"/>
      <c r="SLZ127" s="119"/>
      <c r="SMA127" s="119"/>
      <c r="SMB127" s="119"/>
      <c r="SMC127" s="119"/>
      <c r="SMD127" s="119"/>
      <c r="SME127" s="119"/>
      <c r="SMF127" s="119"/>
      <c r="SMG127" s="119"/>
      <c r="SMH127" s="119"/>
      <c r="SMI127" s="119"/>
      <c r="SMJ127" s="119"/>
      <c r="SMK127" s="119"/>
      <c r="SML127" s="119"/>
      <c r="SMM127" s="119"/>
      <c r="SMN127" s="119"/>
      <c r="SMO127" s="119"/>
      <c r="SMP127" s="119"/>
      <c r="SMQ127" s="119"/>
      <c r="SMR127" s="119"/>
      <c r="SMS127" s="119"/>
      <c r="SMT127" s="119"/>
      <c r="SMU127" s="119"/>
      <c r="SMV127" s="119"/>
      <c r="SMW127" s="119"/>
      <c r="SMX127" s="119"/>
      <c r="SMY127" s="119"/>
      <c r="SMZ127" s="119"/>
      <c r="SNA127" s="119"/>
      <c r="SNB127" s="119"/>
      <c r="SNC127" s="119"/>
      <c r="SND127" s="119"/>
      <c r="SNE127" s="119"/>
      <c r="SNF127" s="119"/>
      <c r="SNG127" s="119"/>
      <c r="SNH127" s="119"/>
      <c r="SNI127" s="119"/>
      <c r="SNJ127" s="119"/>
      <c r="SNK127" s="119"/>
      <c r="SNL127" s="119"/>
      <c r="SNM127" s="119"/>
      <c r="SNN127" s="119"/>
      <c r="SNO127" s="119"/>
      <c r="SNP127" s="119"/>
      <c r="SNQ127" s="119"/>
      <c r="SNR127" s="119"/>
      <c r="SNS127" s="119"/>
      <c r="SNT127" s="119"/>
      <c r="SNU127" s="119"/>
      <c r="SNV127" s="119"/>
      <c r="SNW127" s="119"/>
      <c r="SNX127" s="119"/>
      <c r="SNY127" s="119"/>
      <c r="SNZ127" s="119"/>
      <c r="SOA127" s="119"/>
      <c r="SOB127" s="119"/>
      <c r="SOC127" s="119"/>
      <c r="SOD127" s="119"/>
      <c r="SOE127" s="119"/>
      <c r="SOF127" s="119"/>
      <c r="SOG127" s="119"/>
      <c r="SOH127" s="119"/>
      <c r="SOI127" s="119"/>
      <c r="SOJ127" s="119"/>
      <c r="SOK127" s="119"/>
      <c r="SOL127" s="119"/>
      <c r="SOM127" s="119"/>
      <c r="SON127" s="119"/>
      <c r="SOO127" s="119"/>
      <c r="SOP127" s="119"/>
      <c r="SOQ127" s="119"/>
      <c r="SOR127" s="119"/>
      <c r="SOS127" s="119"/>
      <c r="SOT127" s="119"/>
      <c r="SOU127" s="119"/>
      <c r="SOV127" s="119"/>
      <c r="SOW127" s="119"/>
      <c r="SOX127" s="119"/>
      <c r="SOY127" s="119"/>
      <c r="SOZ127" s="119"/>
      <c r="SPA127" s="119"/>
      <c r="SPB127" s="119"/>
      <c r="SPC127" s="119"/>
      <c r="SPD127" s="119"/>
      <c r="SPE127" s="119"/>
      <c r="SPF127" s="119"/>
      <c r="SPG127" s="119"/>
      <c r="SPH127" s="119"/>
      <c r="SPI127" s="119"/>
      <c r="SPJ127" s="119"/>
      <c r="SPK127" s="119"/>
      <c r="SPL127" s="119"/>
      <c r="SPM127" s="119"/>
      <c r="SPN127" s="119"/>
      <c r="SPO127" s="119"/>
      <c r="SPP127" s="119"/>
      <c r="SPQ127" s="119"/>
      <c r="SPR127" s="119"/>
      <c r="SPS127" s="119"/>
      <c r="SPT127" s="119"/>
      <c r="SPU127" s="119"/>
      <c r="SPV127" s="119"/>
      <c r="SPW127" s="119"/>
      <c r="SPX127" s="119"/>
      <c r="SPY127" s="119"/>
      <c r="SPZ127" s="119"/>
      <c r="SQA127" s="119"/>
      <c r="SQB127" s="119"/>
      <c r="SQC127" s="119"/>
      <c r="SQD127" s="119"/>
      <c r="SQE127" s="119"/>
      <c r="SQF127" s="119"/>
      <c r="SQG127" s="119"/>
      <c r="SQH127" s="119"/>
      <c r="SQI127" s="119"/>
      <c r="SQJ127" s="119"/>
      <c r="SQK127" s="119"/>
      <c r="SQL127" s="119"/>
      <c r="SQM127" s="119"/>
      <c r="SQN127" s="119"/>
      <c r="SQO127" s="119"/>
      <c r="SQP127" s="119"/>
      <c r="SQQ127" s="119"/>
      <c r="SQR127" s="119"/>
      <c r="SQS127" s="119"/>
      <c r="SQT127" s="119"/>
      <c r="SQU127" s="119"/>
      <c r="SQV127" s="119"/>
      <c r="SQW127" s="119"/>
      <c r="SQX127" s="119"/>
      <c r="SQY127" s="119"/>
      <c r="SQZ127" s="119"/>
      <c r="SRA127" s="119"/>
      <c r="SRB127" s="119"/>
      <c r="SRC127" s="119"/>
      <c r="SRD127" s="119"/>
      <c r="SRE127" s="119"/>
      <c r="SRF127" s="119"/>
      <c r="SRG127" s="119"/>
      <c r="SRH127" s="119"/>
      <c r="SRI127" s="119"/>
      <c r="SRJ127" s="119"/>
      <c r="SRK127" s="119"/>
      <c r="SRL127" s="119"/>
      <c r="SRM127" s="119"/>
      <c r="SRN127" s="119"/>
      <c r="SRO127" s="119"/>
      <c r="SRP127" s="119"/>
      <c r="SRQ127" s="119"/>
      <c r="SRR127" s="119"/>
      <c r="SRS127" s="119"/>
      <c r="SRT127" s="119"/>
      <c r="SRU127" s="119"/>
      <c r="SRV127" s="119"/>
      <c r="SRW127" s="119"/>
      <c r="SRX127" s="119"/>
      <c r="SRY127" s="119"/>
      <c r="SRZ127" s="119"/>
      <c r="SSA127" s="119"/>
      <c r="SSB127" s="119"/>
      <c r="SSC127" s="119"/>
      <c r="SSD127" s="119"/>
      <c r="SSE127" s="119"/>
      <c r="SSF127" s="119"/>
      <c r="SSG127" s="119"/>
      <c r="SSH127" s="119"/>
      <c r="SSI127" s="119"/>
      <c r="SSJ127" s="119"/>
      <c r="SSK127" s="119"/>
      <c r="SSL127" s="119"/>
      <c r="SSM127" s="119"/>
      <c r="SSN127" s="119"/>
      <c r="SSO127" s="119"/>
      <c r="SSP127" s="119"/>
      <c r="SSQ127" s="119"/>
      <c r="SSR127" s="119"/>
      <c r="SSS127" s="119"/>
      <c r="SST127" s="119"/>
      <c r="SSU127" s="119"/>
      <c r="SSV127" s="119"/>
      <c r="SSW127" s="119"/>
      <c r="SSX127" s="119"/>
      <c r="SSY127" s="119"/>
      <c r="SSZ127" s="119"/>
      <c r="STA127" s="119"/>
      <c r="STB127" s="119"/>
      <c r="STC127" s="119"/>
      <c r="STD127" s="119"/>
      <c r="STE127" s="119"/>
      <c r="STF127" s="119"/>
      <c r="STG127" s="119"/>
      <c r="STH127" s="119"/>
      <c r="STI127" s="119"/>
      <c r="STJ127" s="119"/>
      <c r="STK127" s="119"/>
      <c r="STL127" s="119"/>
      <c r="STM127" s="119"/>
      <c r="STN127" s="119"/>
      <c r="STO127" s="119"/>
      <c r="STP127" s="119"/>
      <c r="STQ127" s="119"/>
      <c r="STR127" s="119"/>
      <c r="STS127" s="119"/>
      <c r="STT127" s="119"/>
      <c r="STU127" s="119"/>
      <c r="STV127" s="119"/>
      <c r="STW127" s="119"/>
      <c r="STX127" s="119"/>
      <c r="STY127" s="119"/>
      <c r="STZ127" s="119"/>
      <c r="SUA127" s="119"/>
      <c r="SUB127" s="119"/>
      <c r="SUC127" s="119"/>
      <c r="SUD127" s="119"/>
      <c r="SUE127" s="119"/>
      <c r="SUF127" s="119"/>
      <c r="SUG127" s="119"/>
      <c r="SUH127" s="119"/>
      <c r="SUI127" s="119"/>
      <c r="SUJ127" s="119"/>
      <c r="SUK127" s="119"/>
      <c r="SUL127" s="119"/>
      <c r="SUM127" s="119"/>
      <c r="SUN127" s="119"/>
      <c r="SUO127" s="119"/>
      <c r="SUP127" s="119"/>
      <c r="SUQ127" s="119"/>
      <c r="SUR127" s="119"/>
      <c r="SUS127" s="119"/>
      <c r="SUT127" s="119"/>
      <c r="SUU127" s="119"/>
      <c r="SUV127" s="119"/>
      <c r="SUW127" s="119"/>
      <c r="SUX127" s="119"/>
      <c r="SUY127" s="119"/>
      <c r="SUZ127" s="119"/>
      <c r="SVA127" s="119"/>
      <c r="SVB127" s="119"/>
      <c r="SVC127" s="119"/>
      <c r="SVD127" s="119"/>
      <c r="SVE127" s="119"/>
      <c r="SVF127" s="119"/>
      <c r="SVG127" s="119"/>
      <c r="SVH127" s="119"/>
      <c r="SVI127" s="119"/>
      <c r="SVJ127" s="119"/>
      <c r="SVK127" s="119"/>
      <c r="SVL127" s="119"/>
      <c r="SVM127" s="119"/>
      <c r="SVN127" s="119"/>
      <c r="SVO127" s="119"/>
      <c r="SVP127" s="119"/>
      <c r="SVQ127" s="119"/>
      <c r="SVR127" s="119"/>
      <c r="SVS127" s="119"/>
      <c r="SVT127" s="119"/>
      <c r="SVU127" s="119"/>
      <c r="SVV127" s="119"/>
      <c r="SVW127" s="119"/>
      <c r="SVX127" s="119"/>
      <c r="SVY127" s="119"/>
      <c r="SVZ127" s="119"/>
      <c r="SWA127" s="119"/>
      <c r="SWB127" s="119"/>
      <c r="SWC127" s="119"/>
      <c r="SWD127" s="119"/>
      <c r="SWE127" s="119"/>
      <c r="SWF127" s="119"/>
      <c r="SWG127" s="119"/>
      <c r="SWH127" s="119"/>
      <c r="SWI127" s="119"/>
      <c r="SWJ127" s="119"/>
      <c r="SWK127" s="119"/>
      <c r="SWL127" s="119"/>
      <c r="SWM127" s="119"/>
      <c r="SWN127" s="119"/>
      <c r="SWO127" s="119"/>
      <c r="SWP127" s="119"/>
      <c r="SWQ127" s="119"/>
      <c r="SWR127" s="119"/>
      <c r="SWS127" s="119"/>
      <c r="SWT127" s="119"/>
      <c r="SWU127" s="119"/>
      <c r="SWV127" s="119"/>
      <c r="SWW127" s="119"/>
      <c r="SWX127" s="119"/>
      <c r="SWY127" s="119"/>
      <c r="SWZ127" s="119"/>
      <c r="SXA127" s="119"/>
      <c r="SXB127" s="119"/>
      <c r="SXC127" s="119"/>
      <c r="SXD127" s="119"/>
      <c r="SXE127" s="119"/>
      <c r="SXF127" s="119"/>
      <c r="SXG127" s="119"/>
      <c r="SXH127" s="119"/>
      <c r="SXI127" s="119"/>
      <c r="SXJ127" s="119"/>
      <c r="SXK127" s="119"/>
      <c r="SXL127" s="119"/>
      <c r="SXM127" s="119"/>
      <c r="SXN127" s="119"/>
      <c r="SXO127" s="119"/>
      <c r="SXP127" s="119"/>
      <c r="SXQ127" s="119"/>
      <c r="SXR127" s="119"/>
      <c r="SXS127" s="119"/>
      <c r="SXT127" s="119"/>
      <c r="SXU127" s="119"/>
      <c r="SXV127" s="119"/>
      <c r="SXW127" s="119"/>
      <c r="SXX127" s="119"/>
      <c r="SXY127" s="119"/>
      <c r="SXZ127" s="119"/>
      <c r="SYA127" s="119"/>
      <c r="SYB127" s="119"/>
      <c r="SYC127" s="119"/>
      <c r="SYD127" s="119"/>
      <c r="SYE127" s="119"/>
      <c r="SYF127" s="119"/>
      <c r="SYG127" s="119"/>
      <c r="SYH127" s="119"/>
      <c r="SYI127" s="119"/>
      <c r="SYJ127" s="119"/>
      <c r="SYK127" s="119"/>
      <c r="SYL127" s="119"/>
      <c r="SYM127" s="119"/>
      <c r="SYN127" s="119"/>
      <c r="SYO127" s="119"/>
      <c r="SYP127" s="119"/>
      <c r="SYQ127" s="119"/>
      <c r="SYR127" s="119"/>
      <c r="SYS127" s="119"/>
      <c r="SYT127" s="119"/>
      <c r="SYU127" s="119"/>
      <c r="SYV127" s="119"/>
      <c r="SYW127" s="119"/>
      <c r="SYX127" s="119"/>
      <c r="SYY127" s="119"/>
      <c r="SYZ127" s="119"/>
      <c r="SZA127" s="119"/>
      <c r="SZB127" s="119"/>
      <c r="SZC127" s="119"/>
      <c r="SZD127" s="119"/>
      <c r="SZE127" s="119"/>
      <c r="SZF127" s="119"/>
      <c r="SZG127" s="119"/>
      <c r="SZH127" s="119"/>
      <c r="SZI127" s="119"/>
      <c r="SZJ127" s="119"/>
      <c r="SZK127" s="119"/>
      <c r="SZL127" s="119"/>
      <c r="SZM127" s="119"/>
      <c r="SZN127" s="119"/>
      <c r="SZO127" s="119"/>
      <c r="SZP127" s="119"/>
      <c r="SZQ127" s="119"/>
      <c r="SZR127" s="119"/>
      <c r="SZS127" s="119"/>
      <c r="SZT127" s="119"/>
      <c r="SZU127" s="119"/>
      <c r="SZV127" s="119"/>
      <c r="SZW127" s="119"/>
      <c r="SZX127" s="119"/>
      <c r="SZY127" s="119"/>
      <c r="SZZ127" s="119"/>
      <c r="TAA127" s="119"/>
      <c r="TAB127" s="119"/>
      <c r="TAC127" s="119"/>
      <c r="TAD127" s="119"/>
      <c r="TAE127" s="119"/>
      <c r="TAF127" s="119"/>
      <c r="TAG127" s="119"/>
      <c r="TAH127" s="119"/>
      <c r="TAI127" s="119"/>
      <c r="TAJ127" s="119"/>
      <c r="TAK127" s="119"/>
      <c r="TAL127" s="119"/>
      <c r="TAM127" s="119"/>
      <c r="TAN127" s="119"/>
      <c r="TAO127" s="119"/>
      <c r="TAP127" s="119"/>
      <c r="TAQ127" s="119"/>
      <c r="TAR127" s="119"/>
      <c r="TAS127" s="119"/>
      <c r="TAT127" s="119"/>
      <c r="TAU127" s="119"/>
      <c r="TAV127" s="119"/>
      <c r="TAW127" s="119"/>
      <c r="TAX127" s="119"/>
      <c r="TAY127" s="119"/>
      <c r="TAZ127" s="119"/>
      <c r="TBA127" s="119"/>
      <c r="TBB127" s="119"/>
      <c r="TBC127" s="119"/>
      <c r="TBD127" s="119"/>
      <c r="TBE127" s="119"/>
      <c r="TBF127" s="119"/>
      <c r="TBG127" s="119"/>
      <c r="TBH127" s="119"/>
      <c r="TBI127" s="119"/>
      <c r="TBJ127" s="119"/>
      <c r="TBK127" s="119"/>
      <c r="TBL127" s="119"/>
      <c r="TBM127" s="119"/>
      <c r="TBN127" s="119"/>
      <c r="TBO127" s="119"/>
      <c r="TBP127" s="119"/>
      <c r="TBQ127" s="119"/>
      <c r="TBR127" s="119"/>
      <c r="TBS127" s="119"/>
      <c r="TBT127" s="119"/>
      <c r="TBU127" s="119"/>
      <c r="TBV127" s="119"/>
      <c r="TBW127" s="119"/>
      <c r="TBX127" s="119"/>
      <c r="TBY127" s="119"/>
      <c r="TBZ127" s="119"/>
      <c r="TCA127" s="119"/>
      <c r="TCB127" s="119"/>
      <c r="TCC127" s="119"/>
      <c r="TCD127" s="119"/>
      <c r="TCE127" s="119"/>
      <c r="TCF127" s="119"/>
      <c r="TCG127" s="119"/>
      <c r="TCH127" s="119"/>
      <c r="TCI127" s="119"/>
      <c r="TCJ127" s="119"/>
      <c r="TCK127" s="119"/>
      <c r="TCL127" s="119"/>
      <c r="TCM127" s="119"/>
      <c r="TCN127" s="119"/>
      <c r="TCO127" s="119"/>
      <c r="TCP127" s="119"/>
      <c r="TCQ127" s="119"/>
      <c r="TCR127" s="119"/>
      <c r="TCS127" s="119"/>
      <c r="TCT127" s="119"/>
      <c r="TCU127" s="119"/>
      <c r="TCV127" s="119"/>
      <c r="TCW127" s="119"/>
      <c r="TCX127" s="119"/>
      <c r="TCY127" s="119"/>
      <c r="TCZ127" s="119"/>
      <c r="TDA127" s="119"/>
      <c r="TDB127" s="119"/>
      <c r="TDC127" s="119"/>
      <c r="TDD127" s="119"/>
      <c r="TDE127" s="119"/>
      <c r="TDF127" s="119"/>
      <c r="TDG127" s="119"/>
      <c r="TDH127" s="119"/>
      <c r="TDI127" s="119"/>
      <c r="TDJ127" s="119"/>
      <c r="TDK127" s="119"/>
      <c r="TDL127" s="119"/>
      <c r="TDM127" s="119"/>
      <c r="TDN127" s="119"/>
      <c r="TDO127" s="119"/>
      <c r="TDP127" s="119"/>
      <c r="TDQ127" s="119"/>
      <c r="TDR127" s="119"/>
      <c r="TDS127" s="119"/>
      <c r="TDT127" s="119"/>
      <c r="TDU127" s="119"/>
      <c r="TDV127" s="119"/>
      <c r="TDW127" s="119"/>
      <c r="TDX127" s="119"/>
      <c r="TDY127" s="119"/>
      <c r="TDZ127" s="119"/>
      <c r="TEA127" s="119"/>
      <c r="TEB127" s="119"/>
      <c r="TEC127" s="119"/>
      <c r="TED127" s="119"/>
      <c r="TEE127" s="119"/>
      <c r="TEF127" s="119"/>
      <c r="TEG127" s="119"/>
      <c r="TEH127" s="119"/>
      <c r="TEI127" s="119"/>
      <c r="TEJ127" s="119"/>
      <c r="TEK127" s="119"/>
      <c r="TEL127" s="119"/>
      <c r="TEM127" s="119"/>
      <c r="TEN127" s="119"/>
      <c r="TEO127" s="119"/>
      <c r="TEP127" s="119"/>
      <c r="TEQ127" s="119"/>
      <c r="TER127" s="119"/>
      <c r="TES127" s="119"/>
      <c r="TET127" s="119"/>
      <c r="TEU127" s="119"/>
      <c r="TEV127" s="119"/>
      <c r="TEW127" s="119"/>
      <c r="TEX127" s="119"/>
      <c r="TEY127" s="119"/>
      <c r="TEZ127" s="119"/>
      <c r="TFA127" s="119"/>
      <c r="TFB127" s="119"/>
      <c r="TFC127" s="119"/>
      <c r="TFD127" s="119"/>
      <c r="TFE127" s="119"/>
      <c r="TFF127" s="119"/>
      <c r="TFG127" s="119"/>
      <c r="TFH127" s="119"/>
      <c r="TFI127" s="119"/>
      <c r="TFJ127" s="119"/>
      <c r="TFK127" s="119"/>
      <c r="TFL127" s="119"/>
      <c r="TFM127" s="119"/>
      <c r="TFN127" s="119"/>
      <c r="TFO127" s="119"/>
      <c r="TFP127" s="119"/>
      <c r="TFQ127" s="119"/>
      <c r="TFR127" s="119"/>
      <c r="TFS127" s="119"/>
      <c r="TFT127" s="119"/>
      <c r="TFU127" s="119"/>
      <c r="TFV127" s="119"/>
      <c r="TFW127" s="119"/>
      <c r="TFX127" s="119"/>
      <c r="TFY127" s="119"/>
      <c r="TFZ127" s="119"/>
      <c r="TGA127" s="119"/>
      <c r="TGB127" s="119"/>
      <c r="TGC127" s="119"/>
      <c r="TGD127" s="119"/>
      <c r="TGE127" s="119"/>
      <c r="TGF127" s="119"/>
      <c r="TGG127" s="119"/>
      <c r="TGH127" s="119"/>
      <c r="TGI127" s="119"/>
      <c r="TGJ127" s="119"/>
      <c r="TGK127" s="119"/>
      <c r="TGL127" s="119"/>
      <c r="TGM127" s="119"/>
      <c r="TGN127" s="119"/>
      <c r="TGO127" s="119"/>
      <c r="TGP127" s="119"/>
      <c r="TGQ127" s="119"/>
      <c r="TGR127" s="119"/>
      <c r="TGS127" s="119"/>
      <c r="TGT127" s="119"/>
      <c r="TGU127" s="119"/>
      <c r="TGV127" s="119"/>
      <c r="TGW127" s="119"/>
      <c r="TGX127" s="119"/>
      <c r="TGY127" s="119"/>
      <c r="TGZ127" s="119"/>
      <c r="THA127" s="119"/>
      <c r="THB127" s="119"/>
      <c r="THC127" s="119"/>
      <c r="THD127" s="119"/>
      <c r="THE127" s="119"/>
      <c r="THF127" s="119"/>
      <c r="THG127" s="119"/>
      <c r="THH127" s="119"/>
      <c r="THI127" s="119"/>
      <c r="THJ127" s="119"/>
      <c r="THK127" s="119"/>
      <c r="THL127" s="119"/>
      <c r="THM127" s="119"/>
      <c r="THN127" s="119"/>
      <c r="THO127" s="119"/>
      <c r="THP127" s="119"/>
      <c r="THQ127" s="119"/>
      <c r="THR127" s="119"/>
      <c r="THS127" s="119"/>
      <c r="THT127" s="119"/>
      <c r="THU127" s="119"/>
      <c r="THV127" s="119"/>
      <c r="THW127" s="119"/>
      <c r="THX127" s="119"/>
      <c r="THY127" s="119"/>
      <c r="THZ127" s="119"/>
      <c r="TIA127" s="119"/>
      <c r="TIB127" s="119"/>
      <c r="TIC127" s="119"/>
      <c r="TID127" s="119"/>
      <c r="TIE127" s="119"/>
      <c r="TIF127" s="119"/>
      <c r="TIG127" s="119"/>
      <c r="TIH127" s="119"/>
      <c r="TII127" s="119"/>
      <c r="TIJ127" s="119"/>
      <c r="TIK127" s="119"/>
      <c r="TIL127" s="119"/>
      <c r="TIM127" s="119"/>
      <c r="TIN127" s="119"/>
      <c r="TIO127" s="119"/>
      <c r="TIP127" s="119"/>
      <c r="TIQ127" s="119"/>
      <c r="TIR127" s="119"/>
      <c r="TIS127" s="119"/>
      <c r="TIT127" s="119"/>
      <c r="TIU127" s="119"/>
      <c r="TIV127" s="119"/>
      <c r="TIW127" s="119"/>
      <c r="TIX127" s="119"/>
      <c r="TIY127" s="119"/>
      <c r="TIZ127" s="119"/>
      <c r="TJA127" s="119"/>
      <c r="TJB127" s="119"/>
      <c r="TJC127" s="119"/>
      <c r="TJD127" s="119"/>
      <c r="TJE127" s="119"/>
      <c r="TJF127" s="119"/>
      <c r="TJG127" s="119"/>
      <c r="TJH127" s="119"/>
      <c r="TJI127" s="119"/>
      <c r="TJJ127" s="119"/>
      <c r="TJK127" s="119"/>
      <c r="TJL127" s="119"/>
      <c r="TJM127" s="119"/>
      <c r="TJN127" s="119"/>
      <c r="TJO127" s="119"/>
      <c r="TJP127" s="119"/>
      <c r="TJQ127" s="119"/>
      <c r="TJR127" s="119"/>
      <c r="TJS127" s="119"/>
      <c r="TJT127" s="119"/>
      <c r="TJU127" s="119"/>
      <c r="TJV127" s="119"/>
      <c r="TJW127" s="119"/>
      <c r="TJX127" s="119"/>
      <c r="TJY127" s="119"/>
      <c r="TJZ127" s="119"/>
      <c r="TKA127" s="119"/>
      <c r="TKB127" s="119"/>
      <c r="TKC127" s="119"/>
      <c r="TKD127" s="119"/>
      <c r="TKE127" s="119"/>
      <c r="TKF127" s="119"/>
      <c r="TKG127" s="119"/>
      <c r="TKH127" s="119"/>
      <c r="TKI127" s="119"/>
      <c r="TKJ127" s="119"/>
      <c r="TKK127" s="119"/>
      <c r="TKL127" s="119"/>
      <c r="TKM127" s="119"/>
      <c r="TKN127" s="119"/>
      <c r="TKO127" s="119"/>
      <c r="TKP127" s="119"/>
      <c r="TKQ127" s="119"/>
      <c r="TKR127" s="119"/>
      <c r="TKS127" s="119"/>
      <c r="TKT127" s="119"/>
      <c r="TKU127" s="119"/>
      <c r="TKV127" s="119"/>
      <c r="TKW127" s="119"/>
      <c r="TKX127" s="119"/>
      <c r="TKY127" s="119"/>
      <c r="TKZ127" s="119"/>
      <c r="TLA127" s="119"/>
      <c r="TLB127" s="119"/>
      <c r="TLC127" s="119"/>
      <c r="TLD127" s="119"/>
      <c r="TLE127" s="119"/>
      <c r="TLF127" s="119"/>
      <c r="TLG127" s="119"/>
      <c r="TLH127" s="119"/>
      <c r="TLI127" s="119"/>
      <c r="TLJ127" s="119"/>
      <c r="TLK127" s="119"/>
      <c r="TLL127" s="119"/>
      <c r="TLM127" s="119"/>
      <c r="TLN127" s="119"/>
      <c r="TLO127" s="119"/>
      <c r="TLP127" s="119"/>
      <c r="TLQ127" s="119"/>
      <c r="TLR127" s="119"/>
      <c r="TLS127" s="119"/>
      <c r="TLT127" s="119"/>
      <c r="TLU127" s="119"/>
      <c r="TLV127" s="119"/>
      <c r="TLW127" s="119"/>
      <c r="TLX127" s="119"/>
      <c r="TLY127" s="119"/>
      <c r="TLZ127" s="119"/>
      <c r="TMA127" s="119"/>
      <c r="TMB127" s="119"/>
      <c r="TMC127" s="119"/>
      <c r="TMD127" s="119"/>
      <c r="TME127" s="119"/>
      <c r="TMF127" s="119"/>
      <c r="TMG127" s="119"/>
      <c r="TMH127" s="119"/>
      <c r="TMI127" s="119"/>
      <c r="TMJ127" s="119"/>
      <c r="TMK127" s="119"/>
      <c r="TML127" s="119"/>
      <c r="TMM127" s="119"/>
      <c r="TMN127" s="119"/>
      <c r="TMO127" s="119"/>
      <c r="TMP127" s="119"/>
      <c r="TMQ127" s="119"/>
      <c r="TMR127" s="119"/>
      <c r="TMS127" s="119"/>
      <c r="TMT127" s="119"/>
      <c r="TMU127" s="119"/>
      <c r="TMV127" s="119"/>
      <c r="TMW127" s="119"/>
      <c r="TMX127" s="119"/>
      <c r="TMY127" s="119"/>
      <c r="TMZ127" s="119"/>
      <c r="TNA127" s="119"/>
      <c r="TNB127" s="119"/>
      <c r="TNC127" s="119"/>
      <c r="TND127" s="119"/>
      <c r="TNE127" s="119"/>
      <c r="TNF127" s="119"/>
      <c r="TNG127" s="119"/>
      <c r="TNH127" s="119"/>
      <c r="TNI127" s="119"/>
      <c r="TNJ127" s="119"/>
      <c r="TNK127" s="119"/>
      <c r="TNL127" s="119"/>
      <c r="TNM127" s="119"/>
      <c r="TNN127" s="119"/>
      <c r="TNO127" s="119"/>
      <c r="TNP127" s="119"/>
      <c r="TNQ127" s="119"/>
      <c r="TNR127" s="119"/>
      <c r="TNS127" s="119"/>
      <c r="TNT127" s="119"/>
      <c r="TNU127" s="119"/>
      <c r="TNV127" s="119"/>
      <c r="TNW127" s="119"/>
      <c r="TNX127" s="119"/>
      <c r="TNY127" s="119"/>
      <c r="TNZ127" s="119"/>
      <c r="TOA127" s="119"/>
      <c r="TOB127" s="119"/>
      <c r="TOC127" s="119"/>
      <c r="TOD127" s="119"/>
      <c r="TOE127" s="119"/>
      <c r="TOF127" s="119"/>
      <c r="TOG127" s="119"/>
      <c r="TOH127" s="119"/>
      <c r="TOI127" s="119"/>
      <c r="TOJ127" s="119"/>
      <c r="TOK127" s="119"/>
      <c r="TOL127" s="119"/>
      <c r="TOM127" s="119"/>
      <c r="TON127" s="119"/>
      <c r="TOO127" s="119"/>
      <c r="TOP127" s="119"/>
      <c r="TOQ127" s="119"/>
      <c r="TOR127" s="119"/>
      <c r="TOS127" s="119"/>
      <c r="TOT127" s="119"/>
      <c r="TOU127" s="119"/>
      <c r="TOV127" s="119"/>
      <c r="TOW127" s="119"/>
      <c r="TOX127" s="119"/>
      <c r="TOY127" s="119"/>
      <c r="TOZ127" s="119"/>
      <c r="TPA127" s="119"/>
      <c r="TPB127" s="119"/>
      <c r="TPC127" s="119"/>
      <c r="TPD127" s="119"/>
      <c r="TPE127" s="119"/>
      <c r="TPF127" s="119"/>
      <c r="TPG127" s="119"/>
      <c r="TPH127" s="119"/>
      <c r="TPI127" s="119"/>
      <c r="TPJ127" s="119"/>
      <c r="TPK127" s="119"/>
      <c r="TPL127" s="119"/>
      <c r="TPM127" s="119"/>
      <c r="TPN127" s="119"/>
      <c r="TPO127" s="119"/>
      <c r="TPP127" s="119"/>
      <c r="TPQ127" s="119"/>
      <c r="TPR127" s="119"/>
      <c r="TPS127" s="119"/>
      <c r="TPT127" s="119"/>
      <c r="TPU127" s="119"/>
      <c r="TPV127" s="119"/>
      <c r="TPW127" s="119"/>
      <c r="TPX127" s="119"/>
      <c r="TPY127" s="119"/>
      <c r="TPZ127" s="119"/>
      <c r="TQA127" s="119"/>
      <c r="TQB127" s="119"/>
      <c r="TQC127" s="119"/>
      <c r="TQD127" s="119"/>
      <c r="TQE127" s="119"/>
      <c r="TQF127" s="119"/>
      <c r="TQG127" s="119"/>
      <c r="TQH127" s="119"/>
      <c r="TQI127" s="119"/>
      <c r="TQJ127" s="119"/>
      <c r="TQK127" s="119"/>
      <c r="TQL127" s="119"/>
      <c r="TQM127" s="119"/>
      <c r="TQN127" s="119"/>
      <c r="TQO127" s="119"/>
      <c r="TQP127" s="119"/>
      <c r="TQQ127" s="119"/>
      <c r="TQR127" s="119"/>
      <c r="TQS127" s="119"/>
      <c r="TQT127" s="119"/>
      <c r="TQU127" s="119"/>
      <c r="TQV127" s="119"/>
      <c r="TQW127" s="119"/>
      <c r="TQX127" s="119"/>
      <c r="TQY127" s="119"/>
      <c r="TQZ127" s="119"/>
      <c r="TRA127" s="119"/>
      <c r="TRB127" s="119"/>
      <c r="TRC127" s="119"/>
      <c r="TRD127" s="119"/>
      <c r="TRE127" s="119"/>
      <c r="TRF127" s="119"/>
      <c r="TRG127" s="119"/>
      <c r="TRH127" s="119"/>
      <c r="TRI127" s="119"/>
      <c r="TRJ127" s="119"/>
      <c r="TRK127" s="119"/>
      <c r="TRL127" s="119"/>
      <c r="TRM127" s="119"/>
      <c r="TRN127" s="119"/>
      <c r="TRO127" s="119"/>
      <c r="TRP127" s="119"/>
      <c r="TRQ127" s="119"/>
      <c r="TRR127" s="119"/>
      <c r="TRS127" s="119"/>
      <c r="TRT127" s="119"/>
      <c r="TRU127" s="119"/>
      <c r="TRV127" s="119"/>
      <c r="TRW127" s="119"/>
      <c r="TRX127" s="119"/>
      <c r="TRY127" s="119"/>
      <c r="TRZ127" s="119"/>
      <c r="TSA127" s="119"/>
      <c r="TSB127" s="119"/>
      <c r="TSC127" s="119"/>
      <c r="TSD127" s="119"/>
      <c r="TSE127" s="119"/>
      <c r="TSF127" s="119"/>
      <c r="TSG127" s="119"/>
      <c r="TSH127" s="119"/>
      <c r="TSI127" s="119"/>
      <c r="TSJ127" s="119"/>
      <c r="TSK127" s="119"/>
      <c r="TSL127" s="119"/>
      <c r="TSM127" s="119"/>
      <c r="TSN127" s="119"/>
      <c r="TSO127" s="119"/>
      <c r="TSP127" s="119"/>
      <c r="TSQ127" s="119"/>
      <c r="TSR127" s="119"/>
      <c r="TSS127" s="119"/>
      <c r="TST127" s="119"/>
      <c r="TSU127" s="119"/>
      <c r="TSV127" s="119"/>
      <c r="TSW127" s="119"/>
      <c r="TSX127" s="119"/>
      <c r="TSY127" s="119"/>
      <c r="TSZ127" s="119"/>
      <c r="TTA127" s="119"/>
      <c r="TTB127" s="119"/>
      <c r="TTC127" s="119"/>
      <c r="TTD127" s="119"/>
      <c r="TTE127" s="119"/>
      <c r="TTF127" s="119"/>
      <c r="TTG127" s="119"/>
      <c r="TTH127" s="119"/>
      <c r="TTI127" s="119"/>
      <c r="TTJ127" s="119"/>
      <c r="TTK127" s="119"/>
      <c r="TTL127" s="119"/>
      <c r="TTM127" s="119"/>
      <c r="TTN127" s="119"/>
      <c r="TTO127" s="119"/>
      <c r="TTP127" s="119"/>
      <c r="TTQ127" s="119"/>
      <c r="TTR127" s="119"/>
      <c r="TTS127" s="119"/>
      <c r="TTT127" s="119"/>
      <c r="TTU127" s="119"/>
      <c r="TTV127" s="119"/>
      <c r="TTW127" s="119"/>
      <c r="TTX127" s="119"/>
      <c r="TTY127" s="119"/>
      <c r="TTZ127" s="119"/>
      <c r="TUA127" s="119"/>
      <c r="TUB127" s="119"/>
      <c r="TUC127" s="119"/>
      <c r="TUD127" s="119"/>
      <c r="TUE127" s="119"/>
      <c r="TUF127" s="119"/>
      <c r="TUG127" s="119"/>
      <c r="TUH127" s="119"/>
      <c r="TUI127" s="119"/>
      <c r="TUJ127" s="119"/>
      <c r="TUK127" s="119"/>
      <c r="TUL127" s="119"/>
      <c r="TUM127" s="119"/>
      <c r="TUN127" s="119"/>
      <c r="TUO127" s="119"/>
      <c r="TUP127" s="119"/>
      <c r="TUQ127" s="119"/>
      <c r="TUR127" s="119"/>
      <c r="TUS127" s="119"/>
      <c r="TUT127" s="119"/>
      <c r="TUU127" s="119"/>
      <c r="TUV127" s="119"/>
      <c r="TUW127" s="119"/>
      <c r="TUX127" s="119"/>
      <c r="TUY127" s="119"/>
      <c r="TUZ127" s="119"/>
      <c r="TVA127" s="119"/>
      <c r="TVB127" s="119"/>
      <c r="TVC127" s="119"/>
      <c r="TVD127" s="119"/>
      <c r="TVE127" s="119"/>
      <c r="TVF127" s="119"/>
      <c r="TVG127" s="119"/>
      <c r="TVH127" s="119"/>
      <c r="TVI127" s="119"/>
      <c r="TVJ127" s="119"/>
      <c r="TVK127" s="119"/>
      <c r="TVL127" s="119"/>
      <c r="TVM127" s="119"/>
      <c r="TVN127" s="119"/>
      <c r="TVO127" s="119"/>
      <c r="TVP127" s="119"/>
      <c r="TVQ127" s="119"/>
      <c r="TVR127" s="119"/>
      <c r="TVS127" s="119"/>
      <c r="TVT127" s="119"/>
      <c r="TVU127" s="119"/>
      <c r="TVV127" s="119"/>
      <c r="TVW127" s="119"/>
      <c r="TVX127" s="119"/>
      <c r="TVY127" s="119"/>
      <c r="TVZ127" s="119"/>
      <c r="TWA127" s="119"/>
      <c r="TWB127" s="119"/>
      <c r="TWC127" s="119"/>
      <c r="TWD127" s="119"/>
      <c r="TWE127" s="119"/>
      <c r="TWF127" s="119"/>
      <c r="TWG127" s="119"/>
      <c r="TWH127" s="119"/>
      <c r="TWI127" s="119"/>
      <c r="TWJ127" s="119"/>
      <c r="TWK127" s="119"/>
      <c r="TWL127" s="119"/>
      <c r="TWM127" s="119"/>
      <c r="TWN127" s="119"/>
      <c r="TWO127" s="119"/>
      <c r="TWP127" s="119"/>
      <c r="TWQ127" s="119"/>
      <c r="TWR127" s="119"/>
      <c r="TWS127" s="119"/>
      <c r="TWT127" s="119"/>
      <c r="TWU127" s="119"/>
      <c r="TWV127" s="119"/>
      <c r="TWW127" s="119"/>
      <c r="TWX127" s="119"/>
      <c r="TWY127" s="119"/>
      <c r="TWZ127" s="119"/>
      <c r="TXA127" s="119"/>
      <c r="TXB127" s="119"/>
      <c r="TXC127" s="119"/>
      <c r="TXD127" s="119"/>
      <c r="TXE127" s="119"/>
      <c r="TXF127" s="119"/>
      <c r="TXG127" s="119"/>
      <c r="TXH127" s="119"/>
      <c r="TXI127" s="119"/>
      <c r="TXJ127" s="119"/>
      <c r="TXK127" s="119"/>
      <c r="TXL127" s="119"/>
      <c r="TXM127" s="119"/>
      <c r="TXN127" s="119"/>
      <c r="TXO127" s="119"/>
      <c r="TXP127" s="119"/>
      <c r="TXQ127" s="119"/>
      <c r="TXR127" s="119"/>
      <c r="TXS127" s="119"/>
      <c r="TXT127" s="119"/>
      <c r="TXU127" s="119"/>
      <c r="TXV127" s="119"/>
      <c r="TXW127" s="119"/>
      <c r="TXX127" s="119"/>
      <c r="TXY127" s="119"/>
      <c r="TXZ127" s="119"/>
      <c r="TYA127" s="119"/>
      <c r="TYB127" s="119"/>
      <c r="TYC127" s="119"/>
      <c r="TYD127" s="119"/>
      <c r="TYE127" s="119"/>
      <c r="TYF127" s="119"/>
      <c r="TYG127" s="119"/>
      <c r="TYH127" s="119"/>
      <c r="TYI127" s="119"/>
      <c r="TYJ127" s="119"/>
      <c r="TYK127" s="119"/>
      <c r="TYL127" s="119"/>
      <c r="TYM127" s="119"/>
      <c r="TYN127" s="119"/>
      <c r="TYO127" s="119"/>
      <c r="TYP127" s="119"/>
      <c r="TYQ127" s="119"/>
      <c r="TYR127" s="119"/>
      <c r="TYS127" s="119"/>
      <c r="TYT127" s="119"/>
      <c r="TYU127" s="119"/>
      <c r="TYV127" s="119"/>
      <c r="TYW127" s="119"/>
      <c r="TYX127" s="119"/>
      <c r="TYY127" s="119"/>
      <c r="TYZ127" s="119"/>
      <c r="TZA127" s="119"/>
      <c r="TZB127" s="119"/>
      <c r="TZC127" s="119"/>
      <c r="TZD127" s="119"/>
      <c r="TZE127" s="119"/>
      <c r="TZF127" s="119"/>
      <c r="TZG127" s="119"/>
      <c r="TZH127" s="119"/>
      <c r="TZI127" s="119"/>
      <c r="TZJ127" s="119"/>
      <c r="TZK127" s="119"/>
      <c r="TZL127" s="119"/>
      <c r="TZM127" s="119"/>
      <c r="TZN127" s="119"/>
      <c r="TZO127" s="119"/>
      <c r="TZP127" s="119"/>
      <c r="TZQ127" s="119"/>
      <c r="TZR127" s="119"/>
      <c r="TZS127" s="119"/>
      <c r="TZT127" s="119"/>
      <c r="TZU127" s="119"/>
      <c r="TZV127" s="119"/>
      <c r="TZW127" s="119"/>
      <c r="TZX127" s="119"/>
      <c r="TZY127" s="119"/>
      <c r="TZZ127" s="119"/>
      <c r="UAA127" s="119"/>
      <c r="UAB127" s="119"/>
      <c r="UAC127" s="119"/>
      <c r="UAD127" s="119"/>
      <c r="UAE127" s="119"/>
      <c r="UAF127" s="119"/>
      <c r="UAG127" s="119"/>
      <c r="UAH127" s="119"/>
      <c r="UAI127" s="119"/>
      <c r="UAJ127" s="119"/>
      <c r="UAK127" s="119"/>
      <c r="UAL127" s="119"/>
      <c r="UAM127" s="119"/>
      <c r="UAN127" s="119"/>
      <c r="UAO127" s="119"/>
      <c r="UAP127" s="119"/>
      <c r="UAQ127" s="119"/>
      <c r="UAR127" s="119"/>
      <c r="UAS127" s="119"/>
      <c r="UAT127" s="119"/>
      <c r="UAU127" s="119"/>
      <c r="UAV127" s="119"/>
      <c r="UAW127" s="119"/>
      <c r="UAX127" s="119"/>
      <c r="UAY127" s="119"/>
      <c r="UAZ127" s="119"/>
      <c r="UBA127" s="119"/>
      <c r="UBB127" s="119"/>
      <c r="UBC127" s="119"/>
      <c r="UBD127" s="119"/>
      <c r="UBE127" s="119"/>
      <c r="UBF127" s="119"/>
      <c r="UBG127" s="119"/>
      <c r="UBH127" s="119"/>
      <c r="UBI127" s="119"/>
      <c r="UBJ127" s="119"/>
      <c r="UBK127" s="119"/>
      <c r="UBL127" s="119"/>
      <c r="UBM127" s="119"/>
      <c r="UBN127" s="119"/>
      <c r="UBO127" s="119"/>
      <c r="UBP127" s="119"/>
      <c r="UBQ127" s="119"/>
      <c r="UBR127" s="119"/>
      <c r="UBS127" s="119"/>
      <c r="UBT127" s="119"/>
      <c r="UBU127" s="119"/>
      <c r="UBV127" s="119"/>
      <c r="UBW127" s="119"/>
      <c r="UBX127" s="119"/>
      <c r="UBY127" s="119"/>
      <c r="UBZ127" s="119"/>
      <c r="UCA127" s="119"/>
      <c r="UCB127" s="119"/>
      <c r="UCC127" s="119"/>
      <c r="UCD127" s="119"/>
      <c r="UCE127" s="119"/>
      <c r="UCF127" s="119"/>
      <c r="UCG127" s="119"/>
      <c r="UCH127" s="119"/>
      <c r="UCI127" s="119"/>
      <c r="UCJ127" s="119"/>
      <c r="UCK127" s="119"/>
      <c r="UCL127" s="119"/>
      <c r="UCM127" s="119"/>
      <c r="UCN127" s="119"/>
      <c r="UCO127" s="119"/>
      <c r="UCP127" s="119"/>
      <c r="UCQ127" s="119"/>
      <c r="UCR127" s="119"/>
      <c r="UCS127" s="119"/>
      <c r="UCT127" s="119"/>
      <c r="UCU127" s="119"/>
      <c r="UCV127" s="119"/>
      <c r="UCW127" s="119"/>
      <c r="UCX127" s="119"/>
      <c r="UCY127" s="119"/>
      <c r="UCZ127" s="119"/>
      <c r="UDA127" s="119"/>
      <c r="UDB127" s="119"/>
      <c r="UDC127" s="119"/>
      <c r="UDD127" s="119"/>
      <c r="UDE127" s="119"/>
      <c r="UDF127" s="119"/>
      <c r="UDG127" s="119"/>
      <c r="UDH127" s="119"/>
      <c r="UDI127" s="119"/>
      <c r="UDJ127" s="119"/>
      <c r="UDK127" s="119"/>
      <c r="UDL127" s="119"/>
      <c r="UDM127" s="119"/>
      <c r="UDN127" s="119"/>
      <c r="UDO127" s="119"/>
      <c r="UDP127" s="119"/>
      <c r="UDQ127" s="119"/>
      <c r="UDR127" s="119"/>
      <c r="UDS127" s="119"/>
      <c r="UDT127" s="119"/>
      <c r="UDU127" s="119"/>
      <c r="UDV127" s="119"/>
      <c r="UDW127" s="119"/>
      <c r="UDX127" s="119"/>
      <c r="UDY127" s="119"/>
      <c r="UDZ127" s="119"/>
      <c r="UEA127" s="119"/>
      <c r="UEB127" s="119"/>
      <c r="UEC127" s="119"/>
      <c r="UED127" s="119"/>
      <c r="UEE127" s="119"/>
      <c r="UEF127" s="119"/>
      <c r="UEG127" s="119"/>
      <c r="UEH127" s="119"/>
      <c r="UEI127" s="119"/>
      <c r="UEJ127" s="119"/>
      <c r="UEK127" s="119"/>
      <c r="UEL127" s="119"/>
      <c r="UEM127" s="119"/>
      <c r="UEN127" s="119"/>
      <c r="UEO127" s="119"/>
      <c r="UEP127" s="119"/>
      <c r="UEQ127" s="119"/>
      <c r="UER127" s="119"/>
      <c r="UES127" s="119"/>
      <c r="UET127" s="119"/>
      <c r="UEU127" s="119"/>
      <c r="UEV127" s="119"/>
      <c r="UEW127" s="119"/>
      <c r="UEX127" s="119"/>
      <c r="UEY127" s="119"/>
      <c r="UEZ127" s="119"/>
      <c r="UFA127" s="119"/>
      <c r="UFB127" s="119"/>
      <c r="UFC127" s="119"/>
      <c r="UFD127" s="119"/>
      <c r="UFE127" s="119"/>
      <c r="UFF127" s="119"/>
      <c r="UFG127" s="119"/>
      <c r="UFH127" s="119"/>
      <c r="UFI127" s="119"/>
      <c r="UFJ127" s="119"/>
      <c r="UFK127" s="119"/>
      <c r="UFL127" s="119"/>
      <c r="UFM127" s="119"/>
      <c r="UFN127" s="119"/>
      <c r="UFO127" s="119"/>
      <c r="UFP127" s="119"/>
      <c r="UFQ127" s="119"/>
      <c r="UFR127" s="119"/>
      <c r="UFS127" s="119"/>
      <c r="UFT127" s="119"/>
      <c r="UFU127" s="119"/>
      <c r="UFV127" s="119"/>
      <c r="UFW127" s="119"/>
      <c r="UFX127" s="119"/>
      <c r="UFY127" s="119"/>
      <c r="UFZ127" s="119"/>
      <c r="UGA127" s="119"/>
      <c r="UGB127" s="119"/>
      <c r="UGC127" s="119"/>
      <c r="UGD127" s="119"/>
      <c r="UGE127" s="119"/>
      <c r="UGF127" s="119"/>
      <c r="UGG127" s="119"/>
      <c r="UGH127" s="119"/>
      <c r="UGI127" s="119"/>
      <c r="UGJ127" s="119"/>
      <c r="UGK127" s="119"/>
      <c r="UGL127" s="119"/>
      <c r="UGM127" s="119"/>
      <c r="UGN127" s="119"/>
      <c r="UGO127" s="119"/>
      <c r="UGP127" s="119"/>
      <c r="UGQ127" s="119"/>
      <c r="UGR127" s="119"/>
      <c r="UGS127" s="119"/>
      <c r="UGT127" s="119"/>
      <c r="UGU127" s="119"/>
      <c r="UGV127" s="119"/>
      <c r="UGW127" s="119"/>
      <c r="UGX127" s="119"/>
      <c r="UGY127" s="119"/>
      <c r="UGZ127" s="119"/>
      <c r="UHA127" s="119"/>
      <c r="UHB127" s="119"/>
      <c r="UHC127" s="119"/>
      <c r="UHD127" s="119"/>
      <c r="UHE127" s="119"/>
      <c r="UHF127" s="119"/>
      <c r="UHG127" s="119"/>
      <c r="UHH127" s="119"/>
      <c r="UHI127" s="119"/>
      <c r="UHJ127" s="119"/>
      <c r="UHK127" s="119"/>
      <c r="UHL127" s="119"/>
      <c r="UHM127" s="119"/>
      <c r="UHN127" s="119"/>
      <c r="UHO127" s="119"/>
      <c r="UHP127" s="119"/>
      <c r="UHQ127" s="119"/>
      <c r="UHR127" s="119"/>
      <c r="UHS127" s="119"/>
      <c r="UHT127" s="119"/>
      <c r="UHU127" s="119"/>
      <c r="UHV127" s="119"/>
      <c r="UHW127" s="119"/>
      <c r="UHX127" s="119"/>
      <c r="UHY127" s="119"/>
      <c r="UHZ127" s="119"/>
      <c r="UIA127" s="119"/>
      <c r="UIB127" s="119"/>
      <c r="UIC127" s="119"/>
      <c r="UID127" s="119"/>
      <c r="UIE127" s="119"/>
      <c r="UIF127" s="119"/>
      <c r="UIG127" s="119"/>
      <c r="UIH127" s="119"/>
      <c r="UII127" s="119"/>
      <c r="UIJ127" s="119"/>
      <c r="UIK127" s="119"/>
      <c r="UIL127" s="119"/>
      <c r="UIM127" s="119"/>
      <c r="UIN127" s="119"/>
      <c r="UIO127" s="119"/>
      <c r="UIP127" s="119"/>
      <c r="UIQ127" s="119"/>
      <c r="UIR127" s="119"/>
      <c r="UIS127" s="119"/>
      <c r="UIT127" s="119"/>
      <c r="UIU127" s="119"/>
      <c r="UIV127" s="119"/>
      <c r="UIW127" s="119"/>
      <c r="UIX127" s="119"/>
      <c r="UIY127" s="119"/>
      <c r="UIZ127" s="119"/>
      <c r="UJA127" s="119"/>
      <c r="UJB127" s="119"/>
      <c r="UJC127" s="119"/>
      <c r="UJD127" s="119"/>
      <c r="UJE127" s="119"/>
      <c r="UJF127" s="119"/>
      <c r="UJG127" s="119"/>
      <c r="UJH127" s="119"/>
      <c r="UJI127" s="119"/>
      <c r="UJJ127" s="119"/>
      <c r="UJK127" s="119"/>
      <c r="UJL127" s="119"/>
      <c r="UJM127" s="119"/>
      <c r="UJN127" s="119"/>
      <c r="UJO127" s="119"/>
      <c r="UJP127" s="119"/>
      <c r="UJQ127" s="119"/>
      <c r="UJR127" s="119"/>
      <c r="UJS127" s="119"/>
      <c r="UJT127" s="119"/>
      <c r="UJU127" s="119"/>
      <c r="UJV127" s="119"/>
      <c r="UJW127" s="119"/>
      <c r="UJX127" s="119"/>
      <c r="UJY127" s="119"/>
      <c r="UJZ127" s="119"/>
      <c r="UKA127" s="119"/>
      <c r="UKB127" s="119"/>
      <c r="UKC127" s="119"/>
      <c r="UKD127" s="119"/>
      <c r="UKE127" s="119"/>
      <c r="UKF127" s="119"/>
      <c r="UKG127" s="119"/>
      <c r="UKH127" s="119"/>
      <c r="UKI127" s="119"/>
      <c r="UKJ127" s="119"/>
      <c r="UKK127" s="119"/>
      <c r="UKL127" s="119"/>
      <c r="UKM127" s="119"/>
      <c r="UKN127" s="119"/>
      <c r="UKO127" s="119"/>
      <c r="UKP127" s="119"/>
      <c r="UKQ127" s="119"/>
      <c r="UKR127" s="119"/>
      <c r="UKS127" s="119"/>
      <c r="UKT127" s="119"/>
      <c r="UKU127" s="119"/>
      <c r="UKV127" s="119"/>
      <c r="UKW127" s="119"/>
      <c r="UKX127" s="119"/>
      <c r="UKY127" s="119"/>
      <c r="UKZ127" s="119"/>
      <c r="ULA127" s="119"/>
      <c r="ULB127" s="119"/>
      <c r="ULC127" s="119"/>
      <c r="ULD127" s="119"/>
      <c r="ULE127" s="119"/>
      <c r="ULF127" s="119"/>
      <c r="ULG127" s="119"/>
      <c r="ULH127" s="119"/>
      <c r="ULI127" s="119"/>
      <c r="ULJ127" s="119"/>
      <c r="ULK127" s="119"/>
      <c r="ULL127" s="119"/>
      <c r="ULM127" s="119"/>
      <c r="ULN127" s="119"/>
      <c r="ULO127" s="119"/>
      <c r="ULP127" s="119"/>
      <c r="ULQ127" s="119"/>
      <c r="ULR127" s="119"/>
      <c r="ULS127" s="119"/>
      <c r="ULT127" s="119"/>
      <c r="ULU127" s="119"/>
      <c r="ULV127" s="119"/>
      <c r="ULW127" s="119"/>
      <c r="ULX127" s="119"/>
      <c r="ULY127" s="119"/>
      <c r="ULZ127" s="119"/>
      <c r="UMA127" s="119"/>
      <c r="UMB127" s="119"/>
      <c r="UMC127" s="119"/>
      <c r="UMD127" s="119"/>
      <c r="UME127" s="119"/>
      <c r="UMF127" s="119"/>
      <c r="UMG127" s="119"/>
      <c r="UMH127" s="119"/>
      <c r="UMI127" s="119"/>
      <c r="UMJ127" s="119"/>
      <c r="UMK127" s="119"/>
      <c r="UML127" s="119"/>
      <c r="UMM127" s="119"/>
      <c r="UMN127" s="119"/>
      <c r="UMO127" s="119"/>
      <c r="UMP127" s="119"/>
      <c r="UMQ127" s="119"/>
      <c r="UMR127" s="119"/>
      <c r="UMS127" s="119"/>
      <c r="UMT127" s="119"/>
      <c r="UMU127" s="119"/>
      <c r="UMV127" s="119"/>
      <c r="UMW127" s="119"/>
      <c r="UMX127" s="119"/>
      <c r="UMY127" s="119"/>
      <c r="UMZ127" s="119"/>
      <c r="UNA127" s="119"/>
      <c r="UNB127" s="119"/>
      <c r="UNC127" s="119"/>
      <c r="UND127" s="119"/>
      <c r="UNE127" s="119"/>
      <c r="UNF127" s="119"/>
      <c r="UNG127" s="119"/>
      <c r="UNH127" s="119"/>
      <c r="UNI127" s="119"/>
      <c r="UNJ127" s="119"/>
      <c r="UNK127" s="119"/>
      <c r="UNL127" s="119"/>
      <c r="UNM127" s="119"/>
      <c r="UNN127" s="119"/>
      <c r="UNO127" s="119"/>
      <c r="UNP127" s="119"/>
      <c r="UNQ127" s="119"/>
      <c r="UNR127" s="119"/>
      <c r="UNS127" s="119"/>
      <c r="UNT127" s="119"/>
      <c r="UNU127" s="119"/>
      <c r="UNV127" s="119"/>
      <c r="UNW127" s="119"/>
      <c r="UNX127" s="119"/>
      <c r="UNY127" s="119"/>
      <c r="UNZ127" s="119"/>
      <c r="UOA127" s="119"/>
      <c r="UOB127" s="119"/>
      <c r="UOC127" s="119"/>
      <c r="UOD127" s="119"/>
      <c r="UOE127" s="119"/>
      <c r="UOF127" s="119"/>
      <c r="UOG127" s="119"/>
      <c r="UOH127" s="119"/>
      <c r="UOI127" s="119"/>
      <c r="UOJ127" s="119"/>
      <c r="UOK127" s="119"/>
      <c r="UOL127" s="119"/>
      <c r="UOM127" s="119"/>
      <c r="UON127" s="119"/>
      <c r="UOO127" s="119"/>
      <c r="UOP127" s="119"/>
      <c r="UOQ127" s="119"/>
      <c r="UOR127" s="119"/>
      <c r="UOS127" s="119"/>
      <c r="UOT127" s="119"/>
      <c r="UOU127" s="119"/>
      <c r="UOV127" s="119"/>
      <c r="UOW127" s="119"/>
      <c r="UOX127" s="119"/>
      <c r="UOY127" s="119"/>
      <c r="UOZ127" s="119"/>
      <c r="UPA127" s="119"/>
      <c r="UPB127" s="119"/>
      <c r="UPC127" s="119"/>
      <c r="UPD127" s="119"/>
      <c r="UPE127" s="119"/>
      <c r="UPF127" s="119"/>
      <c r="UPG127" s="119"/>
      <c r="UPH127" s="119"/>
      <c r="UPI127" s="119"/>
      <c r="UPJ127" s="119"/>
      <c r="UPK127" s="119"/>
      <c r="UPL127" s="119"/>
      <c r="UPM127" s="119"/>
      <c r="UPN127" s="119"/>
      <c r="UPO127" s="119"/>
      <c r="UPP127" s="119"/>
      <c r="UPQ127" s="119"/>
      <c r="UPR127" s="119"/>
      <c r="UPS127" s="119"/>
      <c r="UPT127" s="119"/>
      <c r="UPU127" s="119"/>
      <c r="UPV127" s="119"/>
      <c r="UPW127" s="119"/>
      <c r="UPX127" s="119"/>
      <c r="UPY127" s="119"/>
      <c r="UPZ127" s="119"/>
      <c r="UQA127" s="119"/>
      <c r="UQB127" s="119"/>
      <c r="UQC127" s="119"/>
      <c r="UQD127" s="119"/>
      <c r="UQE127" s="119"/>
      <c r="UQF127" s="119"/>
      <c r="UQG127" s="119"/>
      <c r="UQH127" s="119"/>
      <c r="UQI127" s="119"/>
      <c r="UQJ127" s="119"/>
      <c r="UQK127" s="119"/>
      <c r="UQL127" s="119"/>
      <c r="UQM127" s="119"/>
      <c r="UQN127" s="119"/>
      <c r="UQO127" s="119"/>
      <c r="UQP127" s="119"/>
      <c r="UQQ127" s="119"/>
      <c r="UQR127" s="119"/>
      <c r="UQS127" s="119"/>
      <c r="UQT127" s="119"/>
      <c r="UQU127" s="119"/>
      <c r="UQV127" s="119"/>
      <c r="UQW127" s="119"/>
      <c r="UQX127" s="119"/>
      <c r="UQY127" s="119"/>
      <c r="UQZ127" s="119"/>
      <c r="URA127" s="119"/>
      <c r="URB127" s="119"/>
      <c r="URC127" s="119"/>
      <c r="URD127" s="119"/>
      <c r="URE127" s="119"/>
      <c r="URF127" s="119"/>
      <c r="URG127" s="119"/>
      <c r="URH127" s="119"/>
      <c r="URI127" s="119"/>
      <c r="URJ127" s="119"/>
      <c r="URK127" s="119"/>
      <c r="URL127" s="119"/>
      <c r="URM127" s="119"/>
      <c r="URN127" s="119"/>
      <c r="URO127" s="119"/>
      <c r="URP127" s="119"/>
      <c r="URQ127" s="119"/>
      <c r="URR127" s="119"/>
      <c r="URS127" s="119"/>
      <c r="URT127" s="119"/>
      <c r="URU127" s="119"/>
      <c r="URV127" s="119"/>
      <c r="URW127" s="119"/>
      <c r="URX127" s="119"/>
      <c r="URY127" s="119"/>
      <c r="URZ127" s="119"/>
      <c r="USA127" s="119"/>
      <c r="USB127" s="119"/>
      <c r="USC127" s="119"/>
      <c r="USD127" s="119"/>
      <c r="USE127" s="119"/>
      <c r="USF127" s="119"/>
      <c r="USG127" s="119"/>
      <c r="USH127" s="119"/>
      <c r="USI127" s="119"/>
      <c r="USJ127" s="119"/>
      <c r="USK127" s="119"/>
      <c r="USL127" s="119"/>
      <c r="USM127" s="119"/>
      <c r="USN127" s="119"/>
      <c r="USO127" s="119"/>
      <c r="USP127" s="119"/>
      <c r="USQ127" s="119"/>
      <c r="USR127" s="119"/>
      <c r="USS127" s="119"/>
      <c r="UST127" s="119"/>
      <c r="USU127" s="119"/>
      <c r="USV127" s="119"/>
      <c r="USW127" s="119"/>
      <c r="USX127" s="119"/>
      <c r="USY127" s="119"/>
      <c r="USZ127" s="119"/>
      <c r="UTA127" s="119"/>
      <c r="UTB127" s="119"/>
      <c r="UTC127" s="119"/>
      <c r="UTD127" s="119"/>
      <c r="UTE127" s="119"/>
      <c r="UTF127" s="119"/>
      <c r="UTG127" s="119"/>
      <c r="UTH127" s="119"/>
      <c r="UTI127" s="119"/>
      <c r="UTJ127" s="119"/>
      <c r="UTK127" s="119"/>
      <c r="UTL127" s="119"/>
      <c r="UTM127" s="119"/>
      <c r="UTN127" s="119"/>
      <c r="UTO127" s="119"/>
      <c r="UTP127" s="119"/>
      <c r="UTQ127" s="119"/>
      <c r="UTR127" s="119"/>
      <c r="UTS127" s="119"/>
      <c r="UTT127" s="119"/>
      <c r="UTU127" s="119"/>
      <c r="UTV127" s="119"/>
      <c r="UTW127" s="119"/>
      <c r="UTX127" s="119"/>
      <c r="UTY127" s="119"/>
      <c r="UTZ127" s="119"/>
      <c r="UUA127" s="119"/>
      <c r="UUB127" s="119"/>
      <c r="UUC127" s="119"/>
      <c r="UUD127" s="119"/>
      <c r="UUE127" s="119"/>
      <c r="UUF127" s="119"/>
      <c r="UUG127" s="119"/>
      <c r="UUH127" s="119"/>
      <c r="UUI127" s="119"/>
      <c r="UUJ127" s="119"/>
      <c r="UUK127" s="119"/>
      <c r="UUL127" s="119"/>
      <c r="UUM127" s="119"/>
      <c r="UUN127" s="119"/>
      <c r="UUO127" s="119"/>
      <c r="UUP127" s="119"/>
      <c r="UUQ127" s="119"/>
      <c r="UUR127" s="119"/>
      <c r="UUS127" s="119"/>
      <c r="UUT127" s="119"/>
      <c r="UUU127" s="119"/>
      <c r="UUV127" s="119"/>
      <c r="UUW127" s="119"/>
      <c r="UUX127" s="119"/>
      <c r="UUY127" s="119"/>
      <c r="UUZ127" s="119"/>
      <c r="UVA127" s="119"/>
      <c r="UVB127" s="119"/>
      <c r="UVC127" s="119"/>
      <c r="UVD127" s="119"/>
      <c r="UVE127" s="119"/>
      <c r="UVF127" s="119"/>
      <c r="UVG127" s="119"/>
      <c r="UVH127" s="119"/>
      <c r="UVI127" s="119"/>
      <c r="UVJ127" s="119"/>
      <c r="UVK127" s="119"/>
      <c r="UVL127" s="119"/>
      <c r="UVM127" s="119"/>
      <c r="UVN127" s="119"/>
      <c r="UVO127" s="119"/>
      <c r="UVP127" s="119"/>
      <c r="UVQ127" s="119"/>
      <c r="UVR127" s="119"/>
      <c r="UVS127" s="119"/>
      <c r="UVT127" s="119"/>
      <c r="UVU127" s="119"/>
      <c r="UVV127" s="119"/>
      <c r="UVW127" s="119"/>
      <c r="UVX127" s="119"/>
      <c r="UVY127" s="119"/>
      <c r="UVZ127" s="119"/>
      <c r="UWA127" s="119"/>
      <c r="UWB127" s="119"/>
      <c r="UWC127" s="119"/>
      <c r="UWD127" s="119"/>
      <c r="UWE127" s="119"/>
      <c r="UWF127" s="119"/>
      <c r="UWG127" s="119"/>
      <c r="UWH127" s="119"/>
      <c r="UWI127" s="119"/>
      <c r="UWJ127" s="119"/>
      <c r="UWK127" s="119"/>
      <c r="UWL127" s="119"/>
      <c r="UWM127" s="119"/>
      <c r="UWN127" s="119"/>
      <c r="UWO127" s="119"/>
      <c r="UWP127" s="119"/>
      <c r="UWQ127" s="119"/>
      <c r="UWR127" s="119"/>
      <c r="UWS127" s="119"/>
      <c r="UWT127" s="119"/>
      <c r="UWU127" s="119"/>
      <c r="UWV127" s="119"/>
      <c r="UWW127" s="119"/>
      <c r="UWX127" s="119"/>
      <c r="UWY127" s="119"/>
      <c r="UWZ127" s="119"/>
      <c r="UXA127" s="119"/>
      <c r="UXB127" s="119"/>
      <c r="UXC127" s="119"/>
      <c r="UXD127" s="119"/>
      <c r="UXE127" s="119"/>
      <c r="UXF127" s="119"/>
      <c r="UXG127" s="119"/>
      <c r="UXH127" s="119"/>
      <c r="UXI127" s="119"/>
      <c r="UXJ127" s="119"/>
      <c r="UXK127" s="119"/>
      <c r="UXL127" s="119"/>
      <c r="UXM127" s="119"/>
      <c r="UXN127" s="119"/>
      <c r="UXO127" s="119"/>
      <c r="UXP127" s="119"/>
      <c r="UXQ127" s="119"/>
      <c r="UXR127" s="119"/>
      <c r="UXS127" s="119"/>
      <c r="UXT127" s="119"/>
      <c r="UXU127" s="119"/>
      <c r="UXV127" s="119"/>
      <c r="UXW127" s="119"/>
      <c r="UXX127" s="119"/>
      <c r="UXY127" s="119"/>
      <c r="UXZ127" s="119"/>
      <c r="UYA127" s="119"/>
      <c r="UYB127" s="119"/>
      <c r="UYC127" s="119"/>
      <c r="UYD127" s="119"/>
      <c r="UYE127" s="119"/>
      <c r="UYF127" s="119"/>
      <c r="UYG127" s="119"/>
      <c r="UYH127" s="119"/>
      <c r="UYI127" s="119"/>
      <c r="UYJ127" s="119"/>
      <c r="UYK127" s="119"/>
      <c r="UYL127" s="119"/>
      <c r="UYM127" s="119"/>
      <c r="UYN127" s="119"/>
      <c r="UYO127" s="119"/>
      <c r="UYP127" s="119"/>
      <c r="UYQ127" s="119"/>
      <c r="UYR127" s="119"/>
      <c r="UYS127" s="119"/>
      <c r="UYT127" s="119"/>
      <c r="UYU127" s="119"/>
      <c r="UYV127" s="119"/>
      <c r="UYW127" s="119"/>
      <c r="UYX127" s="119"/>
      <c r="UYY127" s="119"/>
      <c r="UYZ127" s="119"/>
      <c r="UZA127" s="119"/>
      <c r="UZB127" s="119"/>
      <c r="UZC127" s="119"/>
      <c r="UZD127" s="119"/>
      <c r="UZE127" s="119"/>
      <c r="UZF127" s="119"/>
      <c r="UZG127" s="119"/>
      <c r="UZH127" s="119"/>
      <c r="UZI127" s="119"/>
      <c r="UZJ127" s="119"/>
      <c r="UZK127" s="119"/>
      <c r="UZL127" s="119"/>
      <c r="UZM127" s="119"/>
      <c r="UZN127" s="119"/>
      <c r="UZO127" s="119"/>
      <c r="UZP127" s="119"/>
      <c r="UZQ127" s="119"/>
      <c r="UZR127" s="119"/>
      <c r="UZS127" s="119"/>
      <c r="UZT127" s="119"/>
      <c r="UZU127" s="119"/>
      <c r="UZV127" s="119"/>
      <c r="UZW127" s="119"/>
      <c r="UZX127" s="119"/>
      <c r="UZY127" s="119"/>
      <c r="UZZ127" s="119"/>
      <c r="VAA127" s="119"/>
      <c r="VAB127" s="119"/>
      <c r="VAC127" s="119"/>
      <c r="VAD127" s="119"/>
      <c r="VAE127" s="119"/>
      <c r="VAF127" s="119"/>
      <c r="VAG127" s="119"/>
      <c r="VAH127" s="119"/>
      <c r="VAI127" s="119"/>
      <c r="VAJ127" s="119"/>
      <c r="VAK127" s="119"/>
      <c r="VAL127" s="119"/>
      <c r="VAM127" s="119"/>
      <c r="VAN127" s="119"/>
      <c r="VAO127" s="119"/>
      <c r="VAP127" s="119"/>
      <c r="VAQ127" s="119"/>
      <c r="VAR127" s="119"/>
      <c r="VAS127" s="119"/>
      <c r="VAT127" s="119"/>
      <c r="VAU127" s="119"/>
      <c r="VAV127" s="119"/>
      <c r="VAW127" s="119"/>
      <c r="VAX127" s="119"/>
      <c r="VAY127" s="119"/>
      <c r="VAZ127" s="119"/>
      <c r="VBA127" s="119"/>
      <c r="VBB127" s="119"/>
      <c r="VBC127" s="119"/>
      <c r="VBD127" s="119"/>
      <c r="VBE127" s="119"/>
      <c r="VBF127" s="119"/>
      <c r="VBG127" s="119"/>
      <c r="VBH127" s="119"/>
      <c r="VBI127" s="119"/>
      <c r="VBJ127" s="119"/>
      <c r="VBK127" s="119"/>
      <c r="VBL127" s="119"/>
      <c r="VBM127" s="119"/>
      <c r="VBN127" s="119"/>
      <c r="VBO127" s="119"/>
      <c r="VBP127" s="119"/>
      <c r="VBQ127" s="119"/>
      <c r="VBR127" s="119"/>
      <c r="VBS127" s="119"/>
      <c r="VBT127" s="119"/>
      <c r="VBU127" s="119"/>
      <c r="VBV127" s="119"/>
      <c r="VBW127" s="119"/>
      <c r="VBX127" s="119"/>
      <c r="VBY127" s="119"/>
      <c r="VBZ127" s="119"/>
      <c r="VCA127" s="119"/>
      <c r="VCB127" s="119"/>
      <c r="VCC127" s="119"/>
      <c r="VCD127" s="119"/>
      <c r="VCE127" s="119"/>
      <c r="VCF127" s="119"/>
      <c r="VCG127" s="119"/>
      <c r="VCH127" s="119"/>
      <c r="VCI127" s="119"/>
      <c r="VCJ127" s="119"/>
      <c r="VCK127" s="119"/>
      <c r="VCL127" s="119"/>
      <c r="VCM127" s="119"/>
      <c r="VCN127" s="119"/>
      <c r="VCO127" s="119"/>
      <c r="VCP127" s="119"/>
      <c r="VCQ127" s="119"/>
      <c r="VCR127" s="119"/>
      <c r="VCS127" s="119"/>
      <c r="VCT127" s="119"/>
      <c r="VCU127" s="119"/>
      <c r="VCV127" s="119"/>
      <c r="VCW127" s="119"/>
      <c r="VCX127" s="119"/>
      <c r="VCY127" s="119"/>
      <c r="VCZ127" s="119"/>
      <c r="VDA127" s="119"/>
      <c r="VDB127" s="119"/>
      <c r="VDC127" s="119"/>
      <c r="VDD127" s="119"/>
      <c r="VDE127" s="119"/>
      <c r="VDF127" s="119"/>
      <c r="VDG127" s="119"/>
      <c r="VDH127" s="119"/>
      <c r="VDI127" s="119"/>
      <c r="VDJ127" s="119"/>
      <c r="VDK127" s="119"/>
      <c r="VDL127" s="119"/>
      <c r="VDM127" s="119"/>
      <c r="VDN127" s="119"/>
      <c r="VDO127" s="119"/>
      <c r="VDP127" s="119"/>
      <c r="VDQ127" s="119"/>
      <c r="VDR127" s="119"/>
      <c r="VDS127" s="119"/>
      <c r="VDT127" s="119"/>
      <c r="VDU127" s="119"/>
      <c r="VDV127" s="119"/>
      <c r="VDW127" s="119"/>
      <c r="VDX127" s="119"/>
      <c r="VDY127" s="119"/>
      <c r="VDZ127" s="119"/>
      <c r="VEA127" s="119"/>
      <c r="VEB127" s="119"/>
      <c r="VEC127" s="119"/>
      <c r="VED127" s="119"/>
      <c r="VEE127" s="119"/>
      <c r="VEF127" s="119"/>
      <c r="VEG127" s="119"/>
      <c r="VEH127" s="119"/>
      <c r="VEI127" s="119"/>
      <c r="VEJ127" s="119"/>
      <c r="VEK127" s="119"/>
      <c r="VEL127" s="119"/>
      <c r="VEM127" s="119"/>
      <c r="VEN127" s="119"/>
      <c r="VEO127" s="119"/>
      <c r="VEP127" s="119"/>
      <c r="VEQ127" s="119"/>
      <c r="VER127" s="119"/>
      <c r="VES127" s="119"/>
      <c r="VET127" s="119"/>
      <c r="VEU127" s="119"/>
      <c r="VEV127" s="119"/>
      <c r="VEW127" s="119"/>
      <c r="VEX127" s="119"/>
      <c r="VEY127" s="119"/>
      <c r="VEZ127" s="119"/>
      <c r="VFA127" s="119"/>
      <c r="VFB127" s="119"/>
      <c r="VFC127" s="119"/>
      <c r="VFD127" s="119"/>
      <c r="VFE127" s="119"/>
      <c r="VFF127" s="119"/>
      <c r="VFG127" s="119"/>
      <c r="VFH127" s="119"/>
      <c r="VFI127" s="119"/>
      <c r="VFJ127" s="119"/>
      <c r="VFK127" s="119"/>
      <c r="VFL127" s="119"/>
      <c r="VFM127" s="119"/>
      <c r="VFN127" s="119"/>
      <c r="VFO127" s="119"/>
      <c r="VFP127" s="119"/>
      <c r="VFQ127" s="119"/>
      <c r="VFR127" s="119"/>
      <c r="VFS127" s="119"/>
      <c r="VFT127" s="119"/>
      <c r="VFU127" s="119"/>
      <c r="VFV127" s="119"/>
      <c r="VFW127" s="119"/>
      <c r="VFX127" s="119"/>
      <c r="VFY127" s="119"/>
      <c r="VFZ127" s="119"/>
      <c r="VGA127" s="119"/>
      <c r="VGB127" s="119"/>
      <c r="VGC127" s="119"/>
      <c r="VGD127" s="119"/>
      <c r="VGE127" s="119"/>
      <c r="VGF127" s="119"/>
      <c r="VGG127" s="119"/>
      <c r="VGH127" s="119"/>
      <c r="VGI127" s="119"/>
      <c r="VGJ127" s="119"/>
      <c r="VGK127" s="119"/>
      <c r="VGL127" s="119"/>
      <c r="VGM127" s="119"/>
      <c r="VGN127" s="119"/>
      <c r="VGO127" s="119"/>
      <c r="VGP127" s="119"/>
      <c r="VGQ127" s="119"/>
      <c r="VGR127" s="119"/>
      <c r="VGS127" s="119"/>
      <c r="VGT127" s="119"/>
      <c r="VGU127" s="119"/>
      <c r="VGV127" s="119"/>
      <c r="VGW127" s="119"/>
      <c r="VGX127" s="119"/>
      <c r="VGY127" s="119"/>
      <c r="VGZ127" s="119"/>
      <c r="VHA127" s="119"/>
      <c r="VHB127" s="119"/>
      <c r="VHC127" s="119"/>
      <c r="VHD127" s="119"/>
      <c r="VHE127" s="119"/>
      <c r="VHF127" s="119"/>
      <c r="VHG127" s="119"/>
      <c r="VHH127" s="119"/>
      <c r="VHI127" s="119"/>
      <c r="VHJ127" s="119"/>
      <c r="VHK127" s="119"/>
      <c r="VHL127" s="119"/>
      <c r="VHM127" s="119"/>
      <c r="VHN127" s="119"/>
      <c r="VHO127" s="119"/>
      <c r="VHP127" s="119"/>
      <c r="VHQ127" s="119"/>
      <c r="VHR127" s="119"/>
      <c r="VHS127" s="119"/>
      <c r="VHT127" s="119"/>
      <c r="VHU127" s="119"/>
      <c r="VHV127" s="119"/>
      <c r="VHW127" s="119"/>
      <c r="VHX127" s="119"/>
      <c r="VHY127" s="119"/>
      <c r="VHZ127" s="119"/>
      <c r="VIA127" s="119"/>
      <c r="VIB127" s="119"/>
      <c r="VIC127" s="119"/>
      <c r="VID127" s="119"/>
      <c r="VIE127" s="119"/>
      <c r="VIF127" s="119"/>
      <c r="VIG127" s="119"/>
      <c r="VIH127" s="119"/>
      <c r="VII127" s="119"/>
      <c r="VIJ127" s="119"/>
      <c r="VIK127" s="119"/>
      <c r="VIL127" s="119"/>
      <c r="VIM127" s="119"/>
      <c r="VIN127" s="119"/>
      <c r="VIO127" s="119"/>
      <c r="VIP127" s="119"/>
      <c r="VIQ127" s="119"/>
      <c r="VIR127" s="119"/>
      <c r="VIS127" s="119"/>
      <c r="VIT127" s="119"/>
      <c r="VIU127" s="119"/>
      <c r="VIV127" s="119"/>
      <c r="VIW127" s="119"/>
      <c r="VIX127" s="119"/>
      <c r="VIY127" s="119"/>
      <c r="VIZ127" s="119"/>
      <c r="VJA127" s="119"/>
      <c r="VJB127" s="119"/>
      <c r="VJC127" s="119"/>
      <c r="VJD127" s="119"/>
      <c r="VJE127" s="119"/>
      <c r="VJF127" s="119"/>
      <c r="VJG127" s="119"/>
      <c r="VJH127" s="119"/>
      <c r="VJI127" s="119"/>
      <c r="VJJ127" s="119"/>
      <c r="VJK127" s="119"/>
      <c r="VJL127" s="119"/>
      <c r="VJM127" s="119"/>
      <c r="VJN127" s="119"/>
      <c r="VJO127" s="119"/>
      <c r="VJP127" s="119"/>
      <c r="VJQ127" s="119"/>
      <c r="VJR127" s="119"/>
      <c r="VJS127" s="119"/>
      <c r="VJT127" s="119"/>
      <c r="VJU127" s="119"/>
      <c r="VJV127" s="119"/>
      <c r="VJW127" s="119"/>
      <c r="VJX127" s="119"/>
      <c r="VJY127" s="119"/>
      <c r="VJZ127" s="119"/>
      <c r="VKA127" s="119"/>
      <c r="VKB127" s="119"/>
      <c r="VKC127" s="119"/>
      <c r="VKD127" s="119"/>
      <c r="VKE127" s="119"/>
      <c r="VKF127" s="119"/>
      <c r="VKG127" s="119"/>
      <c r="VKH127" s="119"/>
      <c r="VKI127" s="119"/>
      <c r="VKJ127" s="119"/>
      <c r="VKK127" s="119"/>
      <c r="VKL127" s="119"/>
      <c r="VKM127" s="119"/>
      <c r="VKN127" s="119"/>
      <c r="VKO127" s="119"/>
      <c r="VKP127" s="119"/>
      <c r="VKQ127" s="119"/>
      <c r="VKR127" s="119"/>
      <c r="VKS127" s="119"/>
      <c r="VKT127" s="119"/>
      <c r="VKU127" s="119"/>
      <c r="VKV127" s="119"/>
      <c r="VKW127" s="119"/>
      <c r="VKX127" s="119"/>
      <c r="VKY127" s="119"/>
      <c r="VKZ127" s="119"/>
      <c r="VLA127" s="119"/>
      <c r="VLB127" s="119"/>
      <c r="VLC127" s="119"/>
      <c r="VLD127" s="119"/>
      <c r="VLE127" s="119"/>
      <c r="VLF127" s="119"/>
      <c r="VLG127" s="119"/>
      <c r="VLH127" s="119"/>
      <c r="VLI127" s="119"/>
      <c r="VLJ127" s="119"/>
      <c r="VLK127" s="119"/>
      <c r="VLL127" s="119"/>
      <c r="VLM127" s="119"/>
      <c r="VLN127" s="119"/>
      <c r="VLO127" s="119"/>
      <c r="VLP127" s="119"/>
      <c r="VLQ127" s="119"/>
      <c r="VLR127" s="119"/>
      <c r="VLS127" s="119"/>
      <c r="VLT127" s="119"/>
      <c r="VLU127" s="119"/>
      <c r="VLV127" s="119"/>
      <c r="VLW127" s="119"/>
      <c r="VLX127" s="119"/>
      <c r="VLY127" s="119"/>
      <c r="VLZ127" s="119"/>
      <c r="VMA127" s="119"/>
      <c r="VMB127" s="119"/>
      <c r="VMC127" s="119"/>
      <c r="VMD127" s="119"/>
      <c r="VME127" s="119"/>
      <c r="VMF127" s="119"/>
      <c r="VMG127" s="119"/>
      <c r="VMH127" s="119"/>
      <c r="VMI127" s="119"/>
      <c r="VMJ127" s="119"/>
      <c r="VMK127" s="119"/>
      <c r="VML127" s="119"/>
      <c r="VMM127" s="119"/>
      <c r="VMN127" s="119"/>
      <c r="VMO127" s="119"/>
      <c r="VMP127" s="119"/>
      <c r="VMQ127" s="119"/>
      <c r="VMR127" s="119"/>
      <c r="VMS127" s="119"/>
      <c r="VMT127" s="119"/>
      <c r="VMU127" s="119"/>
      <c r="VMV127" s="119"/>
      <c r="VMW127" s="119"/>
      <c r="VMX127" s="119"/>
      <c r="VMY127" s="119"/>
      <c r="VMZ127" s="119"/>
      <c r="VNA127" s="119"/>
      <c r="VNB127" s="119"/>
      <c r="VNC127" s="119"/>
      <c r="VND127" s="119"/>
      <c r="VNE127" s="119"/>
      <c r="VNF127" s="119"/>
      <c r="VNG127" s="119"/>
      <c r="VNH127" s="119"/>
      <c r="VNI127" s="119"/>
      <c r="VNJ127" s="119"/>
      <c r="VNK127" s="119"/>
      <c r="VNL127" s="119"/>
      <c r="VNM127" s="119"/>
      <c r="VNN127" s="119"/>
      <c r="VNO127" s="119"/>
      <c r="VNP127" s="119"/>
      <c r="VNQ127" s="119"/>
      <c r="VNR127" s="119"/>
      <c r="VNS127" s="119"/>
      <c r="VNT127" s="119"/>
      <c r="VNU127" s="119"/>
      <c r="VNV127" s="119"/>
      <c r="VNW127" s="119"/>
      <c r="VNX127" s="119"/>
      <c r="VNY127" s="119"/>
      <c r="VNZ127" s="119"/>
      <c r="VOA127" s="119"/>
      <c r="VOB127" s="119"/>
      <c r="VOC127" s="119"/>
      <c r="VOD127" s="119"/>
      <c r="VOE127" s="119"/>
      <c r="VOF127" s="119"/>
      <c r="VOG127" s="119"/>
      <c r="VOH127" s="119"/>
      <c r="VOI127" s="119"/>
      <c r="VOJ127" s="119"/>
      <c r="VOK127" s="119"/>
      <c r="VOL127" s="119"/>
      <c r="VOM127" s="119"/>
      <c r="VON127" s="119"/>
      <c r="VOO127" s="119"/>
      <c r="VOP127" s="119"/>
      <c r="VOQ127" s="119"/>
      <c r="VOR127" s="119"/>
      <c r="VOS127" s="119"/>
      <c r="VOT127" s="119"/>
      <c r="VOU127" s="119"/>
      <c r="VOV127" s="119"/>
      <c r="VOW127" s="119"/>
      <c r="VOX127" s="119"/>
      <c r="VOY127" s="119"/>
      <c r="VOZ127" s="119"/>
      <c r="VPA127" s="119"/>
      <c r="VPB127" s="119"/>
      <c r="VPC127" s="119"/>
      <c r="VPD127" s="119"/>
      <c r="VPE127" s="119"/>
      <c r="VPF127" s="119"/>
      <c r="VPG127" s="119"/>
      <c r="VPH127" s="119"/>
      <c r="VPI127" s="119"/>
      <c r="VPJ127" s="119"/>
      <c r="VPK127" s="119"/>
      <c r="VPL127" s="119"/>
      <c r="VPM127" s="119"/>
      <c r="VPN127" s="119"/>
      <c r="VPO127" s="119"/>
      <c r="VPP127" s="119"/>
      <c r="VPQ127" s="119"/>
      <c r="VPR127" s="119"/>
      <c r="VPS127" s="119"/>
      <c r="VPT127" s="119"/>
      <c r="VPU127" s="119"/>
      <c r="VPV127" s="119"/>
      <c r="VPW127" s="119"/>
      <c r="VPX127" s="119"/>
      <c r="VPY127" s="119"/>
      <c r="VPZ127" s="119"/>
      <c r="VQA127" s="119"/>
      <c r="VQB127" s="119"/>
      <c r="VQC127" s="119"/>
      <c r="VQD127" s="119"/>
      <c r="VQE127" s="119"/>
      <c r="VQF127" s="119"/>
      <c r="VQG127" s="119"/>
      <c r="VQH127" s="119"/>
      <c r="VQI127" s="119"/>
      <c r="VQJ127" s="119"/>
      <c r="VQK127" s="119"/>
      <c r="VQL127" s="119"/>
      <c r="VQM127" s="119"/>
      <c r="VQN127" s="119"/>
      <c r="VQO127" s="119"/>
      <c r="VQP127" s="119"/>
      <c r="VQQ127" s="119"/>
      <c r="VQR127" s="119"/>
      <c r="VQS127" s="119"/>
      <c r="VQT127" s="119"/>
      <c r="VQU127" s="119"/>
      <c r="VQV127" s="119"/>
      <c r="VQW127" s="119"/>
      <c r="VQX127" s="119"/>
      <c r="VQY127" s="119"/>
      <c r="VQZ127" s="119"/>
      <c r="VRA127" s="119"/>
      <c r="VRB127" s="119"/>
      <c r="VRC127" s="119"/>
      <c r="VRD127" s="119"/>
      <c r="VRE127" s="119"/>
      <c r="VRF127" s="119"/>
      <c r="VRG127" s="119"/>
      <c r="VRH127" s="119"/>
      <c r="VRI127" s="119"/>
      <c r="VRJ127" s="119"/>
      <c r="VRK127" s="119"/>
      <c r="VRL127" s="119"/>
      <c r="VRM127" s="119"/>
      <c r="VRN127" s="119"/>
      <c r="VRO127" s="119"/>
      <c r="VRP127" s="119"/>
      <c r="VRQ127" s="119"/>
      <c r="VRR127" s="119"/>
      <c r="VRS127" s="119"/>
      <c r="VRT127" s="119"/>
      <c r="VRU127" s="119"/>
      <c r="VRV127" s="119"/>
      <c r="VRW127" s="119"/>
      <c r="VRX127" s="119"/>
      <c r="VRY127" s="119"/>
      <c r="VRZ127" s="119"/>
      <c r="VSA127" s="119"/>
      <c r="VSB127" s="119"/>
      <c r="VSC127" s="119"/>
      <c r="VSD127" s="119"/>
      <c r="VSE127" s="119"/>
      <c r="VSF127" s="119"/>
      <c r="VSG127" s="119"/>
      <c r="VSH127" s="119"/>
      <c r="VSI127" s="119"/>
      <c r="VSJ127" s="119"/>
      <c r="VSK127" s="119"/>
      <c r="VSL127" s="119"/>
      <c r="VSM127" s="119"/>
      <c r="VSN127" s="119"/>
      <c r="VSO127" s="119"/>
      <c r="VSP127" s="119"/>
      <c r="VSQ127" s="119"/>
      <c r="VSR127" s="119"/>
      <c r="VSS127" s="119"/>
      <c r="VST127" s="119"/>
      <c r="VSU127" s="119"/>
      <c r="VSV127" s="119"/>
      <c r="VSW127" s="119"/>
      <c r="VSX127" s="119"/>
      <c r="VSY127" s="119"/>
      <c r="VSZ127" s="119"/>
      <c r="VTA127" s="119"/>
      <c r="VTB127" s="119"/>
      <c r="VTC127" s="119"/>
      <c r="VTD127" s="119"/>
      <c r="VTE127" s="119"/>
      <c r="VTF127" s="119"/>
      <c r="VTG127" s="119"/>
      <c r="VTH127" s="119"/>
      <c r="VTI127" s="119"/>
      <c r="VTJ127" s="119"/>
      <c r="VTK127" s="119"/>
      <c r="VTL127" s="119"/>
      <c r="VTM127" s="119"/>
      <c r="VTN127" s="119"/>
      <c r="VTO127" s="119"/>
      <c r="VTP127" s="119"/>
      <c r="VTQ127" s="119"/>
      <c r="VTR127" s="119"/>
      <c r="VTS127" s="119"/>
      <c r="VTT127" s="119"/>
      <c r="VTU127" s="119"/>
      <c r="VTV127" s="119"/>
      <c r="VTW127" s="119"/>
      <c r="VTX127" s="119"/>
      <c r="VTY127" s="119"/>
      <c r="VTZ127" s="119"/>
      <c r="VUA127" s="119"/>
      <c r="VUB127" s="119"/>
      <c r="VUC127" s="119"/>
      <c r="VUD127" s="119"/>
      <c r="VUE127" s="119"/>
      <c r="VUF127" s="119"/>
      <c r="VUG127" s="119"/>
      <c r="VUH127" s="119"/>
      <c r="VUI127" s="119"/>
      <c r="VUJ127" s="119"/>
      <c r="VUK127" s="119"/>
      <c r="VUL127" s="119"/>
      <c r="VUM127" s="119"/>
      <c r="VUN127" s="119"/>
      <c r="VUO127" s="119"/>
      <c r="VUP127" s="119"/>
      <c r="VUQ127" s="119"/>
      <c r="VUR127" s="119"/>
      <c r="VUS127" s="119"/>
      <c r="VUT127" s="119"/>
      <c r="VUU127" s="119"/>
      <c r="VUV127" s="119"/>
      <c r="VUW127" s="119"/>
      <c r="VUX127" s="119"/>
      <c r="VUY127" s="119"/>
      <c r="VUZ127" s="119"/>
      <c r="VVA127" s="119"/>
      <c r="VVB127" s="119"/>
      <c r="VVC127" s="119"/>
      <c r="VVD127" s="119"/>
      <c r="VVE127" s="119"/>
      <c r="VVF127" s="119"/>
      <c r="VVG127" s="119"/>
      <c r="VVH127" s="119"/>
      <c r="VVI127" s="119"/>
      <c r="VVJ127" s="119"/>
      <c r="VVK127" s="119"/>
      <c r="VVL127" s="119"/>
      <c r="VVM127" s="119"/>
      <c r="VVN127" s="119"/>
      <c r="VVO127" s="119"/>
      <c r="VVP127" s="119"/>
      <c r="VVQ127" s="119"/>
      <c r="VVR127" s="119"/>
      <c r="VVS127" s="119"/>
      <c r="VVT127" s="119"/>
      <c r="VVU127" s="119"/>
      <c r="VVV127" s="119"/>
      <c r="VVW127" s="119"/>
      <c r="VVX127" s="119"/>
      <c r="VVY127" s="119"/>
      <c r="VVZ127" s="119"/>
      <c r="VWA127" s="119"/>
      <c r="VWB127" s="119"/>
      <c r="VWC127" s="119"/>
      <c r="VWD127" s="119"/>
      <c r="VWE127" s="119"/>
      <c r="VWF127" s="119"/>
      <c r="VWG127" s="119"/>
      <c r="VWH127" s="119"/>
      <c r="VWI127" s="119"/>
      <c r="VWJ127" s="119"/>
      <c r="VWK127" s="119"/>
      <c r="VWL127" s="119"/>
      <c r="VWM127" s="119"/>
      <c r="VWN127" s="119"/>
      <c r="VWO127" s="119"/>
      <c r="VWP127" s="119"/>
      <c r="VWQ127" s="119"/>
      <c r="VWR127" s="119"/>
      <c r="VWS127" s="119"/>
      <c r="VWT127" s="119"/>
      <c r="VWU127" s="119"/>
      <c r="VWV127" s="119"/>
      <c r="VWW127" s="119"/>
      <c r="VWX127" s="119"/>
      <c r="VWY127" s="119"/>
      <c r="VWZ127" s="119"/>
      <c r="VXA127" s="119"/>
      <c r="VXB127" s="119"/>
      <c r="VXC127" s="119"/>
      <c r="VXD127" s="119"/>
      <c r="VXE127" s="119"/>
      <c r="VXF127" s="119"/>
      <c r="VXG127" s="119"/>
      <c r="VXH127" s="119"/>
      <c r="VXI127" s="119"/>
      <c r="VXJ127" s="119"/>
      <c r="VXK127" s="119"/>
      <c r="VXL127" s="119"/>
      <c r="VXM127" s="119"/>
      <c r="VXN127" s="119"/>
      <c r="VXO127" s="119"/>
      <c r="VXP127" s="119"/>
      <c r="VXQ127" s="119"/>
      <c r="VXR127" s="119"/>
      <c r="VXS127" s="119"/>
      <c r="VXT127" s="119"/>
      <c r="VXU127" s="119"/>
      <c r="VXV127" s="119"/>
      <c r="VXW127" s="119"/>
      <c r="VXX127" s="119"/>
      <c r="VXY127" s="119"/>
      <c r="VXZ127" s="119"/>
      <c r="VYA127" s="119"/>
      <c r="VYB127" s="119"/>
      <c r="VYC127" s="119"/>
      <c r="VYD127" s="119"/>
      <c r="VYE127" s="119"/>
      <c r="VYF127" s="119"/>
      <c r="VYG127" s="119"/>
      <c r="VYH127" s="119"/>
      <c r="VYI127" s="119"/>
      <c r="VYJ127" s="119"/>
      <c r="VYK127" s="119"/>
      <c r="VYL127" s="119"/>
      <c r="VYM127" s="119"/>
      <c r="VYN127" s="119"/>
      <c r="VYO127" s="119"/>
      <c r="VYP127" s="119"/>
      <c r="VYQ127" s="119"/>
      <c r="VYR127" s="119"/>
      <c r="VYS127" s="119"/>
      <c r="VYT127" s="119"/>
      <c r="VYU127" s="119"/>
      <c r="VYV127" s="119"/>
      <c r="VYW127" s="119"/>
      <c r="VYX127" s="119"/>
      <c r="VYY127" s="119"/>
      <c r="VYZ127" s="119"/>
      <c r="VZA127" s="119"/>
      <c r="VZB127" s="119"/>
      <c r="VZC127" s="119"/>
      <c r="VZD127" s="119"/>
      <c r="VZE127" s="119"/>
      <c r="VZF127" s="119"/>
      <c r="VZG127" s="119"/>
      <c r="VZH127" s="119"/>
      <c r="VZI127" s="119"/>
      <c r="VZJ127" s="119"/>
      <c r="VZK127" s="119"/>
      <c r="VZL127" s="119"/>
      <c r="VZM127" s="119"/>
      <c r="VZN127" s="119"/>
      <c r="VZO127" s="119"/>
      <c r="VZP127" s="119"/>
      <c r="VZQ127" s="119"/>
      <c r="VZR127" s="119"/>
      <c r="VZS127" s="119"/>
      <c r="VZT127" s="119"/>
      <c r="VZU127" s="119"/>
      <c r="VZV127" s="119"/>
      <c r="VZW127" s="119"/>
      <c r="VZX127" s="119"/>
      <c r="VZY127" s="119"/>
      <c r="VZZ127" s="119"/>
      <c r="WAA127" s="119"/>
      <c r="WAB127" s="119"/>
      <c r="WAC127" s="119"/>
      <c r="WAD127" s="119"/>
      <c r="WAE127" s="119"/>
      <c r="WAF127" s="119"/>
      <c r="WAG127" s="119"/>
      <c r="WAH127" s="119"/>
      <c r="WAI127" s="119"/>
      <c r="WAJ127" s="119"/>
      <c r="WAK127" s="119"/>
      <c r="WAL127" s="119"/>
      <c r="WAM127" s="119"/>
      <c r="WAN127" s="119"/>
      <c r="WAO127" s="119"/>
      <c r="WAP127" s="119"/>
      <c r="WAQ127" s="119"/>
      <c r="WAR127" s="119"/>
      <c r="WAS127" s="119"/>
      <c r="WAT127" s="119"/>
      <c r="WAU127" s="119"/>
      <c r="WAV127" s="119"/>
      <c r="WAW127" s="119"/>
      <c r="WAX127" s="119"/>
      <c r="WAY127" s="119"/>
      <c r="WAZ127" s="119"/>
      <c r="WBA127" s="119"/>
      <c r="WBB127" s="119"/>
      <c r="WBC127" s="119"/>
      <c r="WBD127" s="119"/>
      <c r="WBE127" s="119"/>
      <c r="WBF127" s="119"/>
      <c r="WBG127" s="119"/>
      <c r="WBH127" s="119"/>
      <c r="WBI127" s="119"/>
      <c r="WBJ127" s="119"/>
      <c r="WBK127" s="119"/>
      <c r="WBL127" s="119"/>
      <c r="WBM127" s="119"/>
      <c r="WBN127" s="119"/>
      <c r="WBO127" s="119"/>
      <c r="WBP127" s="119"/>
      <c r="WBQ127" s="119"/>
      <c r="WBR127" s="119"/>
      <c r="WBS127" s="119"/>
      <c r="WBT127" s="119"/>
      <c r="WBU127" s="119"/>
      <c r="WBV127" s="119"/>
      <c r="WBW127" s="119"/>
      <c r="WBX127" s="119"/>
      <c r="WBY127" s="119"/>
      <c r="WBZ127" s="119"/>
      <c r="WCA127" s="119"/>
      <c r="WCB127" s="119"/>
      <c r="WCC127" s="119"/>
      <c r="WCD127" s="119"/>
      <c r="WCE127" s="119"/>
      <c r="WCF127" s="119"/>
      <c r="WCG127" s="119"/>
      <c r="WCH127" s="119"/>
      <c r="WCI127" s="119"/>
      <c r="WCJ127" s="119"/>
      <c r="WCK127" s="119"/>
      <c r="WCL127" s="119"/>
      <c r="WCM127" s="119"/>
      <c r="WCN127" s="119"/>
      <c r="WCO127" s="119"/>
      <c r="WCP127" s="119"/>
      <c r="WCQ127" s="119"/>
      <c r="WCR127" s="119"/>
      <c r="WCS127" s="119"/>
      <c r="WCT127" s="119"/>
      <c r="WCU127" s="119"/>
      <c r="WCV127" s="119"/>
      <c r="WCW127" s="119"/>
      <c r="WCX127" s="119"/>
      <c r="WCY127" s="119"/>
      <c r="WCZ127" s="119"/>
      <c r="WDA127" s="119"/>
      <c r="WDB127" s="119"/>
      <c r="WDC127" s="119"/>
      <c r="WDD127" s="119"/>
      <c r="WDE127" s="119"/>
      <c r="WDF127" s="119"/>
      <c r="WDG127" s="119"/>
      <c r="WDH127" s="119"/>
      <c r="WDI127" s="119"/>
      <c r="WDJ127" s="119"/>
      <c r="WDK127" s="119"/>
      <c r="WDL127" s="119"/>
      <c r="WDM127" s="119"/>
      <c r="WDN127" s="119"/>
      <c r="WDO127" s="119"/>
      <c r="WDP127" s="119"/>
      <c r="WDQ127" s="119"/>
      <c r="WDR127" s="119"/>
      <c r="WDS127" s="119"/>
      <c r="WDT127" s="119"/>
      <c r="WDU127" s="119"/>
      <c r="WDV127" s="119"/>
      <c r="WDW127" s="119"/>
      <c r="WDX127" s="119"/>
      <c r="WDY127" s="119"/>
      <c r="WDZ127" s="119"/>
      <c r="WEA127" s="119"/>
      <c r="WEB127" s="119"/>
      <c r="WEC127" s="119"/>
      <c r="WED127" s="119"/>
      <c r="WEE127" s="119"/>
      <c r="WEF127" s="119"/>
      <c r="WEG127" s="119"/>
      <c r="WEH127" s="119"/>
      <c r="WEI127" s="119"/>
      <c r="WEJ127" s="119"/>
      <c r="WEK127" s="119"/>
      <c r="WEL127" s="119"/>
      <c r="WEM127" s="119"/>
      <c r="WEN127" s="119"/>
      <c r="WEO127" s="119"/>
      <c r="WEP127" s="119"/>
      <c r="WEQ127" s="119"/>
      <c r="WER127" s="119"/>
      <c r="WES127" s="119"/>
      <c r="WET127" s="119"/>
      <c r="WEU127" s="119"/>
      <c r="WEV127" s="119"/>
      <c r="WEW127" s="119"/>
      <c r="WEX127" s="119"/>
      <c r="WEY127" s="119"/>
      <c r="WEZ127" s="119"/>
      <c r="WFA127" s="119"/>
      <c r="WFB127" s="119"/>
      <c r="WFC127" s="119"/>
      <c r="WFD127" s="119"/>
      <c r="WFE127" s="119"/>
      <c r="WFF127" s="119"/>
      <c r="WFG127" s="119"/>
      <c r="WFH127" s="119"/>
      <c r="WFI127" s="119"/>
      <c r="WFJ127" s="119"/>
      <c r="WFK127" s="119"/>
      <c r="WFL127" s="119"/>
      <c r="WFM127" s="119"/>
      <c r="WFN127" s="119"/>
      <c r="WFO127" s="119"/>
      <c r="WFP127" s="119"/>
      <c r="WFQ127" s="119"/>
      <c r="WFR127" s="119"/>
      <c r="WFS127" s="119"/>
      <c r="WFT127" s="119"/>
      <c r="WFU127" s="119"/>
      <c r="WFV127" s="119"/>
      <c r="WFW127" s="119"/>
      <c r="WFX127" s="119"/>
      <c r="WFY127" s="119"/>
      <c r="WFZ127" s="119"/>
      <c r="WGA127" s="119"/>
      <c r="WGB127" s="119"/>
      <c r="WGC127" s="119"/>
      <c r="WGD127" s="119"/>
      <c r="WGE127" s="119"/>
      <c r="WGF127" s="119"/>
      <c r="WGG127" s="119"/>
      <c r="WGH127" s="119"/>
      <c r="WGI127" s="119"/>
      <c r="WGJ127" s="119"/>
      <c r="WGK127" s="119"/>
      <c r="WGL127" s="119"/>
      <c r="WGM127" s="119"/>
      <c r="WGN127" s="119"/>
      <c r="WGO127" s="119"/>
      <c r="WGP127" s="119"/>
      <c r="WGQ127" s="119"/>
      <c r="WGR127" s="119"/>
      <c r="WGS127" s="119"/>
      <c r="WGT127" s="119"/>
      <c r="WGU127" s="119"/>
      <c r="WGV127" s="119"/>
      <c r="WGW127" s="119"/>
      <c r="WGX127" s="119"/>
      <c r="WGY127" s="119"/>
      <c r="WGZ127" s="119"/>
      <c r="WHA127" s="119"/>
      <c r="WHB127" s="119"/>
      <c r="WHC127" s="119"/>
      <c r="WHD127" s="119"/>
      <c r="WHE127" s="119"/>
      <c r="WHF127" s="119"/>
      <c r="WHG127" s="119"/>
      <c r="WHH127" s="119"/>
      <c r="WHI127" s="119"/>
      <c r="WHJ127" s="119"/>
      <c r="WHK127" s="119"/>
      <c r="WHL127" s="119"/>
      <c r="WHM127" s="119"/>
      <c r="WHN127" s="119"/>
      <c r="WHO127" s="119"/>
      <c r="WHP127" s="119"/>
      <c r="WHQ127" s="119"/>
      <c r="WHR127" s="119"/>
      <c r="WHS127" s="119"/>
      <c r="WHT127" s="119"/>
      <c r="WHU127" s="119"/>
      <c r="WHV127" s="119"/>
      <c r="WHW127" s="119"/>
      <c r="WHX127" s="119"/>
      <c r="WHY127" s="119"/>
      <c r="WHZ127" s="119"/>
      <c r="WIA127" s="119"/>
      <c r="WIB127" s="119"/>
      <c r="WIC127" s="119"/>
      <c r="WID127" s="119"/>
      <c r="WIE127" s="119"/>
      <c r="WIF127" s="119"/>
      <c r="WIG127" s="119"/>
      <c r="WIH127" s="119"/>
      <c r="WII127" s="119"/>
      <c r="WIJ127" s="119"/>
      <c r="WIK127" s="119"/>
      <c r="WIL127" s="119"/>
      <c r="WIM127" s="119"/>
      <c r="WIN127" s="119"/>
      <c r="WIO127" s="119"/>
      <c r="WIP127" s="119"/>
      <c r="WIQ127" s="119"/>
      <c r="WIR127" s="119"/>
      <c r="WIS127" s="119"/>
      <c r="WIT127" s="119"/>
      <c r="WIU127" s="119"/>
      <c r="WIV127" s="119"/>
      <c r="WIW127" s="119"/>
      <c r="WIX127" s="119"/>
      <c r="WIY127" s="119"/>
      <c r="WIZ127" s="119"/>
      <c r="WJA127" s="119"/>
      <c r="WJB127" s="119"/>
      <c r="WJC127" s="119"/>
      <c r="WJD127" s="119"/>
      <c r="WJE127" s="119"/>
      <c r="WJF127" s="119"/>
      <c r="WJG127" s="119"/>
      <c r="WJH127" s="119"/>
      <c r="WJI127" s="119"/>
      <c r="WJJ127" s="119"/>
      <c r="WJK127" s="119"/>
      <c r="WJL127" s="119"/>
      <c r="WJM127" s="119"/>
      <c r="WJN127" s="119"/>
      <c r="WJO127" s="119"/>
      <c r="WJP127" s="119"/>
      <c r="WJQ127" s="119"/>
      <c r="WJR127" s="119"/>
      <c r="WJS127" s="119"/>
      <c r="WJT127" s="119"/>
      <c r="WJU127" s="119"/>
      <c r="WJV127" s="119"/>
      <c r="WJW127" s="119"/>
      <c r="WJX127" s="119"/>
      <c r="WJY127" s="119"/>
      <c r="WJZ127" s="119"/>
      <c r="WKA127" s="119"/>
      <c r="WKB127" s="119"/>
      <c r="WKC127" s="119"/>
      <c r="WKD127" s="119"/>
      <c r="WKE127" s="119"/>
      <c r="WKF127" s="119"/>
      <c r="WKG127" s="119"/>
      <c r="WKH127" s="119"/>
      <c r="WKI127" s="119"/>
      <c r="WKJ127" s="119"/>
      <c r="WKK127" s="119"/>
      <c r="WKL127" s="119"/>
      <c r="WKM127" s="119"/>
      <c r="WKN127" s="119"/>
      <c r="WKO127" s="119"/>
      <c r="WKP127" s="119"/>
      <c r="WKQ127" s="119"/>
      <c r="WKR127" s="119"/>
      <c r="WKS127" s="119"/>
      <c r="WKT127" s="119"/>
      <c r="WKU127" s="119"/>
      <c r="WKV127" s="119"/>
      <c r="WKW127" s="119"/>
      <c r="WKX127" s="119"/>
      <c r="WKY127" s="119"/>
      <c r="WKZ127" s="119"/>
      <c r="WLA127" s="119"/>
      <c r="WLB127" s="119"/>
      <c r="WLC127" s="119"/>
      <c r="WLD127" s="119"/>
      <c r="WLE127" s="119"/>
      <c r="WLF127" s="119"/>
      <c r="WLG127" s="119"/>
      <c r="WLH127" s="119"/>
      <c r="WLI127" s="119"/>
      <c r="WLJ127" s="119"/>
      <c r="WLK127" s="119"/>
      <c r="WLL127" s="119"/>
      <c r="WLM127" s="119"/>
      <c r="WLN127" s="119"/>
      <c r="WLO127" s="119"/>
      <c r="WLP127" s="119"/>
      <c r="WLQ127" s="119"/>
      <c r="WLR127" s="119"/>
      <c r="WLS127" s="119"/>
      <c r="WLT127" s="119"/>
      <c r="WLU127" s="119"/>
      <c r="WLV127" s="119"/>
      <c r="WLW127" s="119"/>
      <c r="WLX127" s="119"/>
      <c r="WLY127" s="119"/>
      <c r="WLZ127" s="119"/>
      <c r="WMA127" s="119"/>
      <c r="WMB127" s="119"/>
      <c r="WMC127" s="119"/>
      <c r="WMD127" s="119"/>
      <c r="WME127" s="119"/>
      <c r="WMF127" s="119"/>
      <c r="WMG127" s="119"/>
      <c r="WMH127" s="119"/>
      <c r="WMI127" s="119"/>
      <c r="WMJ127" s="119"/>
      <c r="WMK127" s="119"/>
      <c r="WML127" s="119"/>
      <c r="WMM127" s="119"/>
      <c r="WMN127" s="119"/>
      <c r="WMO127" s="119"/>
      <c r="WMP127" s="119"/>
      <c r="WMQ127" s="119"/>
      <c r="WMR127" s="119"/>
      <c r="WMS127" s="119"/>
      <c r="WMT127" s="119"/>
      <c r="WMU127" s="119"/>
      <c r="WMV127" s="119"/>
      <c r="WMW127" s="119"/>
      <c r="WMX127" s="119"/>
      <c r="WMY127" s="119"/>
      <c r="WMZ127" s="119"/>
      <c r="WNA127" s="119"/>
      <c r="WNB127" s="119"/>
      <c r="WNC127" s="119"/>
      <c r="WND127" s="119"/>
      <c r="WNE127" s="119"/>
      <c r="WNF127" s="119"/>
      <c r="WNG127" s="119"/>
      <c r="WNH127" s="119"/>
      <c r="WNI127" s="119"/>
      <c r="WNJ127" s="119"/>
      <c r="WNK127" s="119"/>
      <c r="WNL127" s="119"/>
      <c r="WNM127" s="119"/>
      <c r="WNN127" s="119"/>
      <c r="WNO127" s="119"/>
      <c r="WNP127" s="119"/>
      <c r="WNQ127" s="119"/>
      <c r="WNR127" s="119"/>
      <c r="WNS127" s="119"/>
      <c r="WNT127" s="119"/>
      <c r="WNU127" s="119"/>
      <c r="WNV127" s="119"/>
      <c r="WNW127" s="119"/>
      <c r="WNX127" s="119"/>
      <c r="WNY127" s="119"/>
      <c r="WNZ127" s="119"/>
      <c r="WOA127" s="119"/>
      <c r="WOB127" s="119"/>
      <c r="WOC127" s="119"/>
      <c r="WOD127" s="119"/>
      <c r="WOE127" s="119"/>
      <c r="WOF127" s="119"/>
      <c r="WOG127" s="119"/>
      <c r="WOH127" s="119"/>
      <c r="WOI127" s="119"/>
      <c r="WOJ127" s="119"/>
      <c r="WOK127" s="119"/>
      <c r="WOL127" s="119"/>
      <c r="WOM127" s="119"/>
      <c r="WON127" s="119"/>
      <c r="WOO127" s="119"/>
      <c r="WOP127" s="119"/>
      <c r="WOQ127" s="119"/>
      <c r="WOR127" s="119"/>
      <c r="WOS127" s="119"/>
      <c r="WOT127" s="119"/>
      <c r="WOU127" s="119"/>
      <c r="WOV127" s="119"/>
      <c r="WOW127" s="119"/>
      <c r="WOX127" s="119"/>
      <c r="WOY127" s="119"/>
      <c r="WOZ127" s="119"/>
      <c r="WPA127" s="119"/>
      <c r="WPB127" s="119"/>
      <c r="WPC127" s="119"/>
      <c r="WPD127" s="119"/>
      <c r="WPE127" s="119"/>
      <c r="WPF127" s="119"/>
      <c r="WPG127" s="119"/>
      <c r="WPH127" s="119"/>
      <c r="WPI127" s="119"/>
      <c r="WPJ127" s="119"/>
      <c r="WPK127" s="119"/>
      <c r="WPL127" s="119"/>
      <c r="WPM127" s="119"/>
      <c r="WPN127" s="119"/>
      <c r="WPO127" s="119"/>
      <c r="WPP127" s="119"/>
      <c r="WPQ127" s="119"/>
      <c r="WPR127" s="119"/>
      <c r="WPS127" s="119"/>
      <c r="WPT127" s="119"/>
      <c r="WPU127" s="119"/>
      <c r="WPV127" s="119"/>
      <c r="WPW127" s="119"/>
      <c r="WPX127" s="119"/>
      <c r="WPY127" s="119"/>
      <c r="WPZ127" s="119"/>
      <c r="WQA127" s="119"/>
      <c r="WQB127" s="119"/>
      <c r="WQC127" s="119"/>
      <c r="WQD127" s="119"/>
      <c r="WQE127" s="119"/>
      <c r="WQF127" s="119"/>
      <c r="WQG127" s="119"/>
      <c r="WQH127" s="119"/>
      <c r="WQI127" s="119"/>
      <c r="WQJ127" s="119"/>
      <c r="WQK127" s="119"/>
      <c r="WQL127" s="119"/>
      <c r="WQM127" s="119"/>
      <c r="WQN127" s="119"/>
      <c r="WQO127" s="119"/>
      <c r="WQP127" s="119"/>
      <c r="WQQ127" s="119"/>
      <c r="WQR127" s="119"/>
      <c r="WQS127" s="119"/>
      <c r="WQT127" s="119"/>
      <c r="WQU127" s="119"/>
      <c r="WQV127" s="119"/>
      <c r="WQW127" s="119"/>
      <c r="WQX127" s="119"/>
      <c r="WQY127" s="119"/>
      <c r="WQZ127" s="119"/>
      <c r="WRA127" s="119"/>
      <c r="WRB127" s="119"/>
      <c r="WRC127" s="119"/>
      <c r="WRD127" s="119"/>
      <c r="WRE127" s="119"/>
      <c r="WRF127" s="119"/>
      <c r="WRG127" s="119"/>
      <c r="WRH127" s="119"/>
      <c r="WRI127" s="119"/>
      <c r="WRJ127" s="119"/>
      <c r="WRK127" s="119"/>
      <c r="WRL127" s="119"/>
      <c r="WRM127" s="119"/>
      <c r="WRN127" s="119"/>
      <c r="WRO127" s="119"/>
      <c r="WRP127" s="119"/>
      <c r="WRQ127" s="119"/>
      <c r="WRR127" s="119"/>
      <c r="WRS127" s="119"/>
      <c r="WRT127" s="119"/>
      <c r="WRU127" s="119"/>
      <c r="WRV127" s="119"/>
      <c r="WRW127" s="119"/>
      <c r="WRX127" s="119"/>
      <c r="WRY127" s="119"/>
      <c r="WRZ127" s="119"/>
      <c r="WSA127" s="119"/>
      <c r="WSB127" s="119"/>
      <c r="WSC127" s="119"/>
      <c r="WSD127" s="119"/>
      <c r="WSE127" s="119"/>
      <c r="WSF127" s="119"/>
      <c r="WSG127" s="119"/>
      <c r="WSH127" s="119"/>
      <c r="WSI127" s="119"/>
      <c r="WSJ127" s="119"/>
      <c r="WSK127" s="119"/>
      <c r="WSL127" s="119"/>
      <c r="WSM127" s="119"/>
      <c r="WSN127" s="119"/>
      <c r="WSO127" s="119"/>
      <c r="WSP127" s="119"/>
      <c r="WSQ127" s="119"/>
      <c r="WSR127" s="119"/>
      <c r="WSS127" s="119"/>
      <c r="WST127" s="119"/>
      <c r="WSU127" s="119"/>
      <c r="WSV127" s="119"/>
      <c r="WSW127" s="119"/>
      <c r="WSX127" s="119"/>
      <c r="WSY127" s="119"/>
      <c r="WSZ127" s="119"/>
      <c r="WTA127" s="119"/>
      <c r="WTB127" s="119"/>
      <c r="WTC127" s="119"/>
      <c r="WTD127" s="119"/>
      <c r="WTE127" s="119"/>
      <c r="WTF127" s="119"/>
      <c r="WTG127" s="119"/>
      <c r="WTH127" s="119"/>
      <c r="WTI127" s="119"/>
      <c r="WTJ127" s="119"/>
      <c r="WTK127" s="119"/>
      <c r="WTL127" s="119"/>
      <c r="WTM127" s="119"/>
      <c r="WTN127" s="119"/>
      <c r="WTO127" s="119"/>
      <c r="WTP127" s="119"/>
      <c r="WTQ127" s="119"/>
      <c r="WTR127" s="119"/>
      <c r="WTS127" s="119"/>
      <c r="WTT127" s="119"/>
      <c r="WTU127" s="119"/>
      <c r="WTV127" s="119"/>
      <c r="WTW127" s="119"/>
      <c r="WTX127" s="119"/>
      <c r="WTY127" s="119"/>
      <c r="WTZ127" s="119"/>
      <c r="WUA127" s="119"/>
      <c r="WUB127" s="119"/>
      <c r="WUC127" s="119"/>
      <c r="WUD127" s="119"/>
      <c r="WUE127" s="119"/>
      <c r="WUF127" s="119"/>
      <c r="WUG127" s="119"/>
      <c r="WUH127" s="119"/>
      <c r="WUI127" s="119"/>
      <c r="WUJ127" s="119"/>
      <c r="WUK127" s="119"/>
      <c r="WUL127" s="119"/>
      <c r="WUM127" s="119"/>
      <c r="WUN127" s="119"/>
      <c r="WUO127" s="119"/>
      <c r="WUP127" s="119"/>
      <c r="WUQ127" s="119"/>
      <c r="WUR127" s="119"/>
      <c r="WUS127" s="119"/>
      <c r="WUT127" s="119"/>
      <c r="WUU127" s="119"/>
      <c r="WUV127" s="119"/>
      <c r="WUW127" s="119"/>
      <c r="WUX127" s="119"/>
      <c r="WUY127" s="119"/>
      <c r="WUZ127" s="119"/>
      <c r="WVA127" s="119"/>
      <c r="WVB127" s="119"/>
      <c r="WVC127" s="119"/>
      <c r="WVD127" s="119"/>
      <c r="WVE127" s="119"/>
      <c r="WVF127" s="119"/>
      <c r="WVG127" s="119"/>
      <c r="WVH127" s="119"/>
      <c r="WVI127" s="119"/>
      <c r="WVJ127" s="119"/>
      <c r="WVK127" s="119"/>
      <c r="WVL127" s="119"/>
      <c r="WVM127" s="119"/>
      <c r="WVN127" s="119"/>
      <c r="WVO127" s="119"/>
      <c r="WVP127" s="119"/>
      <c r="WVQ127" s="119"/>
      <c r="WVR127" s="119"/>
      <c r="WVS127" s="119"/>
      <c r="WVT127" s="119"/>
      <c r="WVU127" s="119"/>
      <c r="WVV127" s="119"/>
      <c r="WVW127" s="119"/>
      <c r="WVX127" s="119"/>
      <c r="WVY127" s="119"/>
      <c r="WVZ127" s="119"/>
      <c r="WWA127" s="119"/>
      <c r="WWB127" s="119"/>
      <c r="WWC127" s="119"/>
      <c r="WWD127" s="119"/>
      <c r="WWE127" s="119"/>
      <c r="WWF127" s="119"/>
      <c r="WWG127" s="119"/>
      <c r="WWH127" s="119"/>
      <c r="WWI127" s="119"/>
      <c r="WWJ127" s="119"/>
      <c r="WWK127" s="119"/>
      <c r="WWL127" s="119"/>
      <c r="WWM127" s="119"/>
      <c r="WWN127" s="119"/>
      <c r="WWO127" s="119"/>
      <c r="WWP127" s="119"/>
      <c r="WWQ127" s="119"/>
      <c r="WWR127" s="119"/>
      <c r="WWS127" s="119"/>
      <c r="WWT127" s="119"/>
      <c r="WWU127" s="119"/>
      <c r="WWV127" s="119"/>
      <c r="WWW127" s="119"/>
      <c r="WWX127" s="119"/>
      <c r="WWY127" s="119"/>
      <c r="WWZ127" s="119"/>
      <c r="WXA127" s="119"/>
      <c r="WXB127" s="119"/>
      <c r="WXC127" s="119"/>
      <c r="WXD127" s="119"/>
      <c r="WXE127" s="119"/>
      <c r="WXF127" s="119"/>
      <c r="WXG127" s="119"/>
      <c r="WXH127" s="119"/>
      <c r="WXI127" s="119"/>
      <c r="WXJ127" s="119"/>
      <c r="WXK127" s="119"/>
      <c r="WXL127" s="119"/>
      <c r="WXM127" s="119"/>
      <c r="WXN127" s="119"/>
      <c r="WXO127" s="119"/>
      <c r="WXP127" s="119"/>
      <c r="WXQ127" s="119"/>
      <c r="WXR127" s="119"/>
      <c r="WXS127" s="119"/>
      <c r="WXT127" s="119"/>
      <c r="WXU127" s="119"/>
      <c r="WXV127" s="119"/>
      <c r="WXW127" s="119"/>
      <c r="WXX127" s="119"/>
      <c r="WXY127" s="119"/>
      <c r="WXZ127" s="119"/>
      <c r="WYA127" s="119"/>
      <c r="WYB127" s="119"/>
      <c r="WYC127" s="119"/>
      <c r="WYD127" s="119"/>
      <c r="WYE127" s="119"/>
      <c r="WYF127" s="119"/>
      <c r="WYG127" s="119"/>
      <c r="WYH127" s="119"/>
      <c r="WYI127" s="119"/>
      <c r="WYJ127" s="119"/>
      <c r="WYK127" s="119"/>
      <c r="WYL127" s="119"/>
      <c r="WYM127" s="119"/>
      <c r="WYN127" s="119"/>
      <c r="WYO127" s="119"/>
      <c r="WYP127" s="119"/>
      <c r="WYQ127" s="119"/>
      <c r="WYR127" s="119"/>
      <c r="WYS127" s="119"/>
      <c r="WYT127" s="119"/>
      <c r="WYU127" s="119"/>
      <c r="WYV127" s="119"/>
      <c r="WYW127" s="119"/>
      <c r="WYX127" s="119"/>
      <c r="WYY127" s="119"/>
      <c r="WYZ127" s="119"/>
      <c r="WZA127" s="119"/>
      <c r="WZB127" s="119"/>
      <c r="WZC127" s="119"/>
      <c r="WZD127" s="119"/>
      <c r="WZE127" s="119"/>
      <c r="WZF127" s="119"/>
      <c r="WZG127" s="119"/>
      <c r="WZH127" s="119"/>
      <c r="WZI127" s="119"/>
      <c r="WZJ127" s="119"/>
      <c r="WZK127" s="119"/>
      <c r="WZL127" s="119"/>
      <c r="WZM127" s="119"/>
      <c r="WZN127" s="119"/>
      <c r="WZO127" s="119"/>
      <c r="WZP127" s="119"/>
      <c r="WZQ127" s="119"/>
      <c r="WZR127" s="119"/>
      <c r="WZS127" s="119"/>
      <c r="WZT127" s="119"/>
      <c r="WZU127" s="119"/>
      <c r="WZV127" s="119"/>
      <c r="WZW127" s="119"/>
      <c r="WZX127" s="119"/>
      <c r="WZY127" s="119"/>
      <c r="WZZ127" s="119"/>
      <c r="XAA127" s="119"/>
      <c r="XAB127" s="119"/>
      <c r="XAC127" s="119"/>
      <c r="XAD127" s="119"/>
      <c r="XAE127" s="119"/>
      <c r="XAF127" s="119"/>
      <c r="XAG127" s="119"/>
      <c r="XAH127" s="119"/>
      <c r="XAI127" s="119"/>
      <c r="XAJ127" s="119"/>
      <c r="XAK127" s="119"/>
      <c r="XAL127" s="119"/>
      <c r="XAM127" s="119"/>
      <c r="XAN127" s="119"/>
      <c r="XAO127" s="119"/>
      <c r="XAP127" s="119"/>
      <c r="XAQ127" s="119"/>
      <c r="XAR127" s="119"/>
      <c r="XAS127" s="119"/>
      <c r="XAT127" s="119"/>
      <c r="XAU127" s="119"/>
      <c r="XAV127" s="119"/>
      <c r="XAW127" s="119"/>
      <c r="XAX127" s="119"/>
      <c r="XAY127" s="119"/>
      <c r="XAZ127" s="119"/>
      <c r="XBA127" s="119"/>
      <c r="XBB127" s="119"/>
      <c r="XBC127" s="119"/>
      <c r="XBD127" s="119"/>
      <c r="XBE127" s="119"/>
      <c r="XBF127" s="119"/>
      <c r="XBG127" s="119"/>
      <c r="XBH127" s="119"/>
      <c r="XBI127" s="119"/>
      <c r="XBJ127" s="119"/>
      <c r="XBK127" s="119"/>
      <c r="XBL127" s="119"/>
      <c r="XBM127" s="119"/>
      <c r="XBN127" s="119"/>
      <c r="XBO127" s="119"/>
      <c r="XBP127" s="119"/>
      <c r="XBQ127" s="119"/>
      <c r="XBR127" s="119"/>
      <c r="XBS127" s="119"/>
      <c r="XBT127" s="119"/>
      <c r="XBU127" s="119"/>
      <c r="XBV127" s="119"/>
      <c r="XBW127" s="119"/>
      <c r="XBX127" s="119"/>
      <c r="XBY127" s="119"/>
      <c r="XBZ127" s="119"/>
      <c r="XCA127" s="119"/>
      <c r="XCB127" s="119"/>
      <c r="XCC127" s="119"/>
      <c r="XCD127" s="119"/>
      <c r="XCE127" s="119"/>
      <c r="XCF127" s="119"/>
      <c r="XCG127" s="119"/>
      <c r="XCH127" s="119"/>
      <c r="XCI127" s="119"/>
      <c r="XCJ127" s="119"/>
      <c r="XCK127" s="119"/>
      <c r="XCL127" s="119"/>
      <c r="XCM127" s="119"/>
      <c r="XCN127" s="119"/>
      <c r="XCO127" s="119"/>
      <c r="XCP127" s="119"/>
      <c r="XCQ127" s="119"/>
      <c r="XCR127" s="119"/>
      <c r="XCS127" s="119"/>
      <c r="XCT127" s="119"/>
      <c r="XCU127" s="119"/>
      <c r="XCV127" s="119"/>
      <c r="XCW127" s="119"/>
      <c r="XCX127" s="119"/>
      <c r="XCY127" s="119"/>
      <c r="XCZ127" s="119"/>
      <c r="XDA127" s="119"/>
      <c r="XDB127" s="119"/>
      <c r="XDC127" s="119"/>
      <c r="XDD127" s="119"/>
      <c r="XDE127" s="119"/>
      <c r="XDF127" s="119"/>
      <c r="XDG127" s="119"/>
      <c r="XDH127" s="119"/>
      <c r="XDI127" s="119"/>
      <c r="XDJ127" s="119"/>
      <c r="XDK127" s="119"/>
      <c r="XDL127" s="119"/>
      <c r="XDM127" s="119"/>
      <c r="XDN127" s="119"/>
      <c r="XDO127" s="119"/>
      <c r="XDP127" s="119"/>
      <c r="XDQ127" s="119"/>
      <c r="XDR127" s="119"/>
      <c r="XDS127" s="119"/>
      <c r="XDT127" s="119"/>
      <c r="XDU127" s="119"/>
      <c r="XDV127" s="119"/>
      <c r="XDW127" s="119"/>
      <c r="XDX127" s="119"/>
      <c r="XDY127" s="119"/>
      <c r="XDZ127" s="119"/>
      <c r="XEA127" s="119"/>
      <c r="XEB127" s="119"/>
      <c r="XEC127" s="119"/>
      <c r="XED127" s="119"/>
      <c r="XEE127" s="119"/>
      <c r="XEF127" s="119"/>
      <c r="XEG127" s="119"/>
      <c r="XEH127" s="119"/>
      <c r="XEI127" s="119"/>
      <c r="XEJ127" s="119"/>
      <c r="XEK127" s="119"/>
      <c r="XEL127" s="119"/>
      <c r="XEM127" s="119"/>
      <c r="XEN127" s="119"/>
      <c r="XEO127" s="119"/>
      <c r="XEP127" s="119"/>
      <c r="XEQ127" s="119"/>
      <c r="XER127" s="119"/>
      <c r="XES127" s="119"/>
      <c r="XET127" s="119"/>
      <c r="XEU127" s="119"/>
      <c r="XEV127" s="119"/>
      <c r="XEW127" s="119"/>
      <c r="XEX127" s="119"/>
      <c r="XEY127" s="119"/>
      <c r="XEZ127" s="119"/>
      <c r="XFA127" s="119"/>
      <c r="XFB127" s="119"/>
      <c r="XFC127" s="119"/>
      <c r="XFD127" s="119"/>
    </row>
    <row r="131" spans="1:10" ht="47.25">
      <c r="A131" s="384" t="s">
        <v>290</v>
      </c>
      <c r="B131" s="385"/>
      <c r="C131" s="385"/>
      <c r="D131" s="385"/>
      <c r="E131" s="385"/>
      <c r="F131" s="385"/>
      <c r="G131" s="385"/>
      <c r="H131" s="386"/>
      <c r="I131" s="251" t="s">
        <v>123</v>
      </c>
      <c r="J131" s="250"/>
    </row>
    <row r="132" spans="1:10" ht="15.75">
      <c r="A132" s="369" t="s">
        <v>0</v>
      </c>
      <c r="B132" s="369" t="s">
        <v>289</v>
      </c>
      <c r="C132" s="369" t="s">
        <v>291</v>
      </c>
      <c r="D132" s="369" t="s">
        <v>119</v>
      </c>
      <c r="E132" s="369"/>
      <c r="F132" s="369" t="s">
        <v>292</v>
      </c>
      <c r="G132" s="369" t="s">
        <v>8</v>
      </c>
      <c r="H132" s="369" t="s">
        <v>9</v>
      </c>
      <c r="I132" s="369" t="s">
        <v>124</v>
      </c>
      <c r="J132" s="372" t="s">
        <v>199</v>
      </c>
    </row>
    <row r="133" spans="1:10" ht="126">
      <c r="A133" s="369"/>
      <c r="B133" s="369"/>
      <c r="C133" s="369"/>
      <c r="D133" s="11" t="s">
        <v>120</v>
      </c>
      <c r="E133" s="224" t="s">
        <v>277</v>
      </c>
      <c r="F133" s="369"/>
      <c r="G133" s="369"/>
      <c r="H133" s="369"/>
      <c r="I133" s="369"/>
      <c r="J133" s="374"/>
    </row>
    <row r="134" spans="1:10" ht="15.75">
      <c r="A134" s="252"/>
      <c r="B134" s="252"/>
      <c r="C134" s="252"/>
      <c r="D134" s="11"/>
      <c r="E134" s="224"/>
      <c r="F134" s="252"/>
      <c r="G134" s="252"/>
      <c r="H134" s="252"/>
      <c r="I134" s="252"/>
      <c r="J134" s="253"/>
    </row>
    <row r="135" spans="1:10" ht="15.75">
      <c r="A135" s="9">
        <v>1</v>
      </c>
      <c r="B135" s="11" t="s">
        <v>10</v>
      </c>
      <c r="C135" s="9"/>
      <c r="D135" s="9"/>
      <c r="E135" s="9"/>
      <c r="F135" s="9"/>
      <c r="G135" s="153"/>
      <c r="H135" s="153"/>
      <c r="I135" s="153"/>
      <c r="J135" s="153"/>
    </row>
    <row r="136" spans="1:10" ht="15.75">
      <c r="A136" s="153" t="s">
        <v>1</v>
      </c>
      <c r="B136" s="370" t="s">
        <v>11</v>
      </c>
      <c r="C136" s="371"/>
      <c r="D136" s="371"/>
      <c r="E136" s="180"/>
      <c r="F136" s="11"/>
      <c r="G136" s="11"/>
      <c r="H136" s="11"/>
      <c r="I136" s="180"/>
      <c r="J136" s="11"/>
    </row>
    <row r="137" spans="1:10" ht="15.75">
      <c r="A137" s="153"/>
      <c r="B137" s="11" t="s">
        <v>13</v>
      </c>
      <c r="C137" s="372" t="s">
        <v>12</v>
      </c>
      <c r="D137" s="372" t="s">
        <v>121</v>
      </c>
      <c r="E137" s="372" t="s">
        <v>122</v>
      </c>
      <c r="F137" s="11">
        <f>AE13+U52+Z92</f>
        <v>6308</v>
      </c>
      <c r="G137" s="11">
        <f>AF13+V52+AA92</f>
        <v>0</v>
      </c>
      <c r="H137" s="11">
        <f>AG13+W52+AB92</f>
        <v>0</v>
      </c>
      <c r="I137" s="372" t="s">
        <v>122</v>
      </c>
      <c r="J137" s="11"/>
    </row>
    <row r="138" spans="1:10" ht="15.75">
      <c r="A138" s="153"/>
      <c r="B138" s="11" t="s">
        <v>14</v>
      </c>
      <c r="C138" s="373"/>
      <c r="D138" s="373"/>
      <c r="E138" s="373"/>
      <c r="F138" s="11">
        <f>AE14+U53+Z93</f>
        <v>7139</v>
      </c>
      <c r="G138" s="11">
        <f t="shared" ref="G138:H138" si="63">AF14+V53+AA93</f>
        <v>0</v>
      </c>
      <c r="H138" s="11">
        <f t="shared" si="63"/>
        <v>0</v>
      </c>
      <c r="I138" s="373"/>
      <c r="J138" s="11"/>
    </row>
    <row r="139" spans="1:10" ht="15.75">
      <c r="A139" s="153"/>
      <c r="B139" s="11" t="s">
        <v>15</v>
      </c>
      <c r="C139" s="373"/>
      <c r="D139" s="373"/>
      <c r="E139" s="373"/>
      <c r="F139" s="11">
        <f t="shared" ref="F139:H139" si="64">AE15+U54+Z94</f>
        <v>6097</v>
      </c>
      <c r="G139" s="11">
        <f t="shared" si="64"/>
        <v>0</v>
      </c>
      <c r="H139" s="11">
        <f t="shared" si="64"/>
        <v>0</v>
      </c>
      <c r="I139" s="373"/>
      <c r="J139" s="11"/>
    </row>
    <row r="140" spans="1:10" ht="15.75">
      <c r="A140" s="153"/>
      <c r="B140" s="11" t="s">
        <v>16</v>
      </c>
      <c r="C140" s="374"/>
      <c r="D140" s="374"/>
      <c r="E140" s="374"/>
      <c r="F140" s="11">
        <f t="shared" ref="F140:H140" si="65">AE16+U55+Z95</f>
        <v>6531</v>
      </c>
      <c r="G140" s="11">
        <f t="shared" si="65"/>
        <v>0</v>
      </c>
      <c r="H140" s="11">
        <f t="shared" si="65"/>
        <v>0</v>
      </c>
      <c r="I140" s="374"/>
      <c r="J140" s="11"/>
    </row>
    <row r="141" spans="1:10" ht="15.75">
      <c r="A141" s="153"/>
      <c r="B141" s="11" t="s">
        <v>17</v>
      </c>
      <c r="C141" s="11">
        <f>SUM(C137:C140)</f>
        <v>0</v>
      </c>
      <c r="D141" s="11"/>
      <c r="E141" s="11"/>
      <c r="F141" s="11">
        <f>SUM(F137:F140)</f>
        <v>26075</v>
      </c>
      <c r="G141" s="11">
        <f>SUM(G137:G140)</f>
        <v>0</v>
      </c>
      <c r="H141" s="11">
        <f>SUM(H137:H140)</f>
        <v>0</v>
      </c>
      <c r="I141" s="11"/>
      <c r="J141" s="11"/>
    </row>
    <row r="142" spans="1:10" ht="63">
      <c r="A142" s="153" t="s">
        <v>2</v>
      </c>
      <c r="B142" s="11" t="s">
        <v>257</v>
      </c>
      <c r="C142" s="11" t="s">
        <v>18</v>
      </c>
      <c r="D142" s="180"/>
      <c r="E142" s="180"/>
      <c r="F142" s="11"/>
      <c r="G142" s="74"/>
      <c r="H142" s="74"/>
      <c r="I142" s="180"/>
      <c r="J142" s="74"/>
    </row>
    <row r="143" spans="1:10" ht="15.75">
      <c r="A143" s="9"/>
      <c r="B143" s="11" t="s">
        <v>13</v>
      </c>
      <c r="C143" s="11"/>
      <c r="D143" s="372" t="s">
        <v>121</v>
      </c>
      <c r="E143" s="372" t="s">
        <v>122</v>
      </c>
      <c r="F143" s="11">
        <f t="shared" ref="F143" si="66">AE19+U58+Z98</f>
        <v>9744</v>
      </c>
      <c r="G143" s="11">
        <f t="shared" ref="G143" si="67">AF19+V58+AA98</f>
        <v>0</v>
      </c>
      <c r="H143" s="11">
        <f t="shared" ref="H143" si="68">AG19+W58+AB98</f>
        <v>0</v>
      </c>
      <c r="I143" s="372" t="s">
        <v>122</v>
      </c>
      <c r="J143" s="11"/>
    </row>
    <row r="144" spans="1:10" ht="15.75">
      <c r="A144" s="9"/>
      <c r="B144" s="11" t="s">
        <v>14</v>
      </c>
      <c r="C144" s="11"/>
      <c r="D144" s="373"/>
      <c r="E144" s="373"/>
      <c r="F144" s="11">
        <f t="shared" ref="F144:F146" si="69">AE20+U59+Z99</f>
        <v>3708</v>
      </c>
      <c r="G144" s="11">
        <f t="shared" ref="G144:G146" si="70">AF20+V59+AA99</f>
        <v>0</v>
      </c>
      <c r="H144" s="11">
        <f t="shared" ref="H144:H146" si="71">AG20+W59+AB99</f>
        <v>0</v>
      </c>
      <c r="I144" s="373"/>
      <c r="J144" s="11"/>
    </row>
    <row r="145" spans="1:10" ht="15.75">
      <c r="A145" s="9"/>
      <c r="B145" s="11" t="s">
        <v>15</v>
      </c>
      <c r="C145" s="11"/>
      <c r="D145" s="373"/>
      <c r="E145" s="373"/>
      <c r="F145" s="11">
        <f t="shared" si="69"/>
        <v>3923</v>
      </c>
      <c r="G145" s="11">
        <f t="shared" si="70"/>
        <v>0</v>
      </c>
      <c r="H145" s="11">
        <f t="shared" si="71"/>
        <v>0</v>
      </c>
      <c r="I145" s="373"/>
      <c r="J145" s="11"/>
    </row>
    <row r="146" spans="1:10" ht="15.75">
      <c r="A146" s="9"/>
      <c r="B146" s="11" t="s">
        <v>16</v>
      </c>
      <c r="C146" s="11"/>
      <c r="D146" s="374"/>
      <c r="E146" s="374"/>
      <c r="F146" s="11">
        <f t="shared" si="69"/>
        <v>4734</v>
      </c>
      <c r="G146" s="11">
        <f t="shared" si="70"/>
        <v>0</v>
      </c>
      <c r="H146" s="11">
        <f t="shared" si="71"/>
        <v>0</v>
      </c>
      <c r="I146" s="374"/>
      <c r="J146" s="11"/>
    </row>
    <row r="147" spans="1:10" ht="15.75">
      <c r="A147" s="11"/>
      <c r="B147" s="11" t="s">
        <v>17</v>
      </c>
      <c r="C147" s="11">
        <f>SUM(C143:C146)</f>
        <v>0</v>
      </c>
      <c r="D147" s="11"/>
      <c r="E147" s="11"/>
      <c r="F147" s="11">
        <f t="shared" ref="F147:H147" si="72">SUM(F143:F146)</f>
        <v>22109</v>
      </c>
      <c r="G147" s="11">
        <f t="shared" si="72"/>
        <v>0</v>
      </c>
      <c r="H147" s="11">
        <f t="shared" si="72"/>
        <v>0</v>
      </c>
      <c r="I147" s="11"/>
      <c r="J147" s="11"/>
    </row>
    <row r="148" spans="1:10" ht="15.75">
      <c r="A148" s="11">
        <v>2</v>
      </c>
      <c r="B148" s="376" t="s">
        <v>125</v>
      </c>
      <c r="C148" s="377"/>
      <c r="D148" s="378"/>
      <c r="E148" s="11"/>
      <c r="F148" s="11"/>
      <c r="G148" s="11"/>
      <c r="H148" s="11"/>
      <c r="I148" s="11"/>
      <c r="J148" s="11"/>
    </row>
    <row r="149" spans="1:10" ht="15.75">
      <c r="A149" s="11" t="s">
        <v>293</v>
      </c>
      <c r="B149" s="370" t="s">
        <v>126</v>
      </c>
      <c r="C149" s="375"/>
      <c r="D149" s="11"/>
      <c r="E149" s="11"/>
      <c r="F149" s="11"/>
      <c r="G149" s="11"/>
      <c r="H149" s="11"/>
      <c r="I149" s="11"/>
      <c r="J149" s="11"/>
    </row>
    <row r="150" spans="1:10" ht="15.75">
      <c r="A150" s="11" t="s">
        <v>200</v>
      </c>
      <c r="B150" s="11" t="s">
        <v>127</v>
      </c>
      <c r="F150" s="11"/>
      <c r="G150" s="11"/>
      <c r="H150" s="11"/>
      <c r="J150" s="11"/>
    </row>
    <row r="151" spans="1:10" ht="15.75">
      <c r="A151" s="1"/>
      <c r="B151" s="9" t="s">
        <v>13</v>
      </c>
      <c r="C151" s="372" t="s">
        <v>130</v>
      </c>
      <c r="D151" s="372" t="s">
        <v>133</v>
      </c>
      <c r="E151" s="372" t="s">
        <v>134</v>
      </c>
      <c r="F151" s="11">
        <f t="shared" ref="F151" si="73">AE27+U66+Z106</f>
        <v>13838</v>
      </c>
      <c r="G151" s="11">
        <f t="shared" ref="G151" si="74">AF27+V66+AA106</f>
        <v>0</v>
      </c>
      <c r="H151" s="11">
        <f t="shared" ref="H151" si="75">AG27+W66+AB106</f>
        <v>0</v>
      </c>
      <c r="I151" s="372" t="s">
        <v>135</v>
      </c>
      <c r="J151" s="11"/>
    </row>
    <row r="152" spans="1:10" ht="15.75">
      <c r="A152" s="1"/>
      <c r="B152" s="9" t="s">
        <v>14</v>
      </c>
      <c r="C152" s="373"/>
      <c r="D152" s="373"/>
      <c r="E152" s="373"/>
      <c r="F152" s="11">
        <f t="shared" ref="F152:F154" si="76">AE28+U67+Z107</f>
        <v>11090</v>
      </c>
      <c r="G152" s="11">
        <f t="shared" ref="G152:G154" si="77">AF28+V67+AA107</f>
        <v>0</v>
      </c>
      <c r="H152" s="11">
        <f t="shared" ref="H152:H154" si="78">AG28+W67+AB107</f>
        <v>0</v>
      </c>
      <c r="I152" s="373"/>
      <c r="J152" s="11"/>
    </row>
    <row r="153" spans="1:10" ht="15.75">
      <c r="A153" s="1"/>
      <c r="B153" s="9" t="s">
        <v>15</v>
      </c>
      <c r="C153" s="373"/>
      <c r="D153" s="373"/>
      <c r="E153" s="373"/>
      <c r="F153" s="11">
        <f t="shared" si="76"/>
        <v>14217</v>
      </c>
      <c r="G153" s="11">
        <f t="shared" si="77"/>
        <v>0</v>
      </c>
      <c r="H153" s="11">
        <f t="shared" si="78"/>
        <v>0</v>
      </c>
      <c r="I153" s="373"/>
      <c r="J153" s="11"/>
    </row>
    <row r="154" spans="1:10" ht="15.75">
      <c r="A154" s="1"/>
      <c r="B154" s="9" t="s">
        <v>16</v>
      </c>
      <c r="C154" s="374"/>
      <c r="D154" s="374"/>
      <c r="E154" s="374"/>
      <c r="F154" s="11">
        <f t="shared" si="76"/>
        <v>14865</v>
      </c>
      <c r="G154" s="11">
        <f t="shared" si="77"/>
        <v>0</v>
      </c>
      <c r="H154" s="11">
        <f t="shared" si="78"/>
        <v>0</v>
      </c>
      <c r="I154" s="374"/>
      <c r="J154" s="1"/>
    </row>
    <row r="155" spans="1:10" ht="15.75">
      <c r="A155" s="1"/>
      <c r="B155" s="11" t="s">
        <v>17</v>
      </c>
      <c r="C155" s="1"/>
      <c r="D155" s="1"/>
      <c r="E155" s="1"/>
      <c r="F155" s="11">
        <f>SUM(F151:F154)</f>
        <v>54010</v>
      </c>
      <c r="G155" s="11">
        <f>SUM(G151:G154)</f>
        <v>0</v>
      </c>
      <c r="H155" s="11">
        <f>SUM(H151:H154)</f>
        <v>0</v>
      </c>
      <c r="I155" s="1"/>
      <c r="J155" s="1"/>
    </row>
    <row r="156" spans="1:10" ht="15.75">
      <c r="A156" s="1" t="s">
        <v>167</v>
      </c>
      <c r="B156" s="11" t="s">
        <v>128</v>
      </c>
      <c r="F156" s="1"/>
      <c r="G156" s="1"/>
      <c r="H156" s="1"/>
      <c r="J156" s="150"/>
    </row>
    <row r="157" spans="1:10" ht="15.75">
      <c r="A157" s="1"/>
      <c r="B157" s="9" t="s">
        <v>13</v>
      </c>
      <c r="C157" s="381" t="s">
        <v>131</v>
      </c>
      <c r="D157" s="372" t="s">
        <v>133</v>
      </c>
      <c r="E157" s="372" t="s">
        <v>134</v>
      </c>
      <c r="F157" s="11">
        <f t="shared" ref="F157" si="79">AE33+U72+Z112</f>
        <v>48764</v>
      </c>
      <c r="G157" s="11">
        <f t="shared" ref="G157" si="80">AF33+V72+AA112</f>
        <v>0</v>
      </c>
      <c r="H157" s="11">
        <f t="shared" ref="H157" si="81">AG33+W72+AB112</f>
        <v>0</v>
      </c>
      <c r="I157" s="381" t="s">
        <v>135</v>
      </c>
      <c r="J157" s="1"/>
    </row>
    <row r="158" spans="1:10" ht="15.75">
      <c r="A158" s="1"/>
      <c r="B158" s="9" t="s">
        <v>14</v>
      </c>
      <c r="C158" s="382"/>
      <c r="D158" s="373"/>
      <c r="E158" s="373"/>
      <c r="F158" s="11">
        <f t="shared" ref="F158:F160" si="82">AE34+U73+Z113</f>
        <v>46692</v>
      </c>
      <c r="G158" s="11">
        <f t="shared" ref="G158:G160" si="83">AF34+V73+AA113</f>
        <v>0</v>
      </c>
      <c r="H158" s="11">
        <f t="shared" ref="H158:H160" si="84">AG34+W73+AB113</f>
        <v>0</v>
      </c>
      <c r="I158" s="382"/>
      <c r="J158" s="1"/>
    </row>
    <row r="159" spans="1:10" ht="15.75">
      <c r="A159" s="1"/>
      <c r="B159" s="9" t="s">
        <v>15</v>
      </c>
      <c r="C159" s="382"/>
      <c r="D159" s="373"/>
      <c r="E159" s="373"/>
      <c r="F159" s="11">
        <f t="shared" si="82"/>
        <v>46105</v>
      </c>
      <c r="G159" s="11">
        <f t="shared" si="83"/>
        <v>0</v>
      </c>
      <c r="H159" s="11">
        <f t="shared" si="84"/>
        <v>0</v>
      </c>
      <c r="I159" s="382"/>
      <c r="J159" s="1"/>
    </row>
    <row r="160" spans="1:10" ht="15.75">
      <c r="A160" s="1"/>
      <c r="B160" s="9" t="s">
        <v>16</v>
      </c>
      <c r="C160" s="383"/>
      <c r="D160" s="374"/>
      <c r="E160" s="374"/>
      <c r="F160" s="11">
        <f t="shared" si="82"/>
        <v>39514</v>
      </c>
      <c r="G160" s="11">
        <f t="shared" si="83"/>
        <v>0</v>
      </c>
      <c r="H160" s="11">
        <f t="shared" si="84"/>
        <v>0</v>
      </c>
      <c r="I160" s="383"/>
      <c r="J160" s="1"/>
    </row>
    <row r="161" spans="1:10" ht="15.75">
      <c r="A161" s="1"/>
      <c r="B161" s="11" t="s">
        <v>17</v>
      </c>
      <c r="C161" s="1"/>
      <c r="D161" s="1"/>
      <c r="E161" s="1"/>
      <c r="F161" s="11">
        <f>SUM(F157:F160)</f>
        <v>181075</v>
      </c>
      <c r="G161" s="11">
        <f>SUM(G157:G160)</f>
        <v>0</v>
      </c>
      <c r="H161" s="11">
        <f>SUM(H157:H160)</f>
        <v>0</v>
      </c>
      <c r="I161" s="74"/>
      <c r="J161" s="1"/>
    </row>
    <row r="162" spans="1:10" ht="15.75">
      <c r="A162" s="1" t="s">
        <v>168</v>
      </c>
      <c r="B162" s="11" t="s">
        <v>129</v>
      </c>
      <c r="E162" s="11"/>
      <c r="F162" s="1"/>
      <c r="G162" s="1"/>
      <c r="H162" s="1"/>
      <c r="I162" s="4"/>
      <c r="J162" s="150"/>
    </row>
    <row r="163" spans="1:10" ht="15.75">
      <c r="A163" s="1"/>
      <c r="B163" s="9" t="s">
        <v>13</v>
      </c>
      <c r="C163" s="397" t="s">
        <v>132</v>
      </c>
      <c r="D163" s="372" t="s">
        <v>133</v>
      </c>
      <c r="E163" s="372" t="s">
        <v>134</v>
      </c>
      <c r="F163" s="11">
        <f>AE39+U78+Z118</f>
        <v>606</v>
      </c>
      <c r="G163" s="11">
        <f t="shared" ref="G163" si="85">AF39+V78+AA118</f>
        <v>0</v>
      </c>
      <c r="H163" s="11">
        <f t="shared" ref="H163" si="86">AG39+W78+AB118</f>
        <v>0</v>
      </c>
      <c r="I163" s="381" t="s">
        <v>135</v>
      </c>
      <c r="J163" s="1"/>
    </row>
    <row r="164" spans="1:10" ht="15.75">
      <c r="A164" s="1"/>
      <c r="B164" s="9" t="s">
        <v>14</v>
      </c>
      <c r="C164" s="398"/>
      <c r="D164" s="373"/>
      <c r="E164" s="373"/>
      <c r="F164" s="11">
        <f t="shared" ref="F164:F166" si="87">AE40+U79+Z119</f>
        <v>1398</v>
      </c>
      <c r="G164" s="11">
        <f t="shared" ref="G164:G166" si="88">AF40+V79+AA119</f>
        <v>0</v>
      </c>
      <c r="H164" s="11">
        <f t="shared" ref="H164:H166" si="89">AG40+W79+AB119</f>
        <v>0</v>
      </c>
      <c r="I164" s="382"/>
      <c r="J164" s="1"/>
    </row>
    <row r="165" spans="1:10" ht="15.75">
      <c r="A165" s="1"/>
      <c r="B165" s="9" t="s">
        <v>15</v>
      </c>
      <c r="C165" s="398"/>
      <c r="D165" s="373"/>
      <c r="E165" s="373"/>
      <c r="F165" s="11">
        <f t="shared" si="87"/>
        <v>496</v>
      </c>
      <c r="G165" s="11">
        <f t="shared" si="88"/>
        <v>0</v>
      </c>
      <c r="H165" s="11">
        <f t="shared" si="89"/>
        <v>0</v>
      </c>
      <c r="I165" s="382"/>
      <c r="J165" s="1"/>
    </row>
    <row r="166" spans="1:10" ht="15.75">
      <c r="A166" s="1"/>
      <c r="B166" s="9" t="s">
        <v>16</v>
      </c>
      <c r="C166" s="399"/>
      <c r="D166" s="374"/>
      <c r="E166" s="374"/>
      <c r="F166" s="11">
        <f t="shared" si="87"/>
        <v>593</v>
      </c>
      <c r="G166" s="11">
        <f t="shared" si="88"/>
        <v>0</v>
      </c>
      <c r="H166" s="11">
        <f t="shared" si="89"/>
        <v>0</v>
      </c>
      <c r="I166" s="383"/>
      <c r="J166" s="1"/>
    </row>
    <row r="167" spans="1:10" ht="15.75">
      <c r="A167" s="1"/>
      <c r="B167" s="11" t="s">
        <v>17</v>
      </c>
      <c r="C167" s="1"/>
      <c r="D167" s="1"/>
      <c r="E167" s="1"/>
      <c r="F167" s="11">
        <f>SUM(F163:F166)</f>
        <v>3093</v>
      </c>
      <c r="G167" s="11">
        <f>SUM(G163:G166)</f>
        <v>0</v>
      </c>
      <c r="H167" s="11">
        <f>SUM(H163:H166)</f>
        <v>0</v>
      </c>
      <c r="I167" s="1"/>
      <c r="J167" s="1"/>
    </row>
  </sheetData>
  <mergeCells count="299">
    <mergeCell ref="C163:C166"/>
    <mergeCell ref="D163:D166"/>
    <mergeCell ref="E163:E166"/>
    <mergeCell ref="I163:I166"/>
    <mergeCell ref="I151:I154"/>
    <mergeCell ref="C157:C160"/>
    <mergeCell ref="D157:D160"/>
    <mergeCell ref="E157:E160"/>
    <mergeCell ref="I157:I160"/>
    <mergeCell ref="B148:D148"/>
    <mergeCell ref="B149:C149"/>
    <mergeCell ref="C151:C154"/>
    <mergeCell ref="D151:D154"/>
    <mergeCell ref="E151:E154"/>
    <mergeCell ref="C137:C140"/>
    <mergeCell ref="D137:D140"/>
    <mergeCell ref="E137:E140"/>
    <mergeCell ref="I137:I140"/>
    <mergeCell ref="D143:D146"/>
    <mergeCell ref="E143:E146"/>
    <mergeCell ref="I143:I146"/>
    <mergeCell ref="G132:G133"/>
    <mergeCell ref="H132:H133"/>
    <mergeCell ref="I132:I133"/>
    <mergeCell ref="J132:J133"/>
    <mergeCell ref="B136:D136"/>
    <mergeCell ref="A132:A133"/>
    <mergeCell ref="B132:B133"/>
    <mergeCell ref="C132:C133"/>
    <mergeCell ref="D132:E132"/>
    <mergeCell ref="F132:F133"/>
    <mergeCell ref="N106:N109"/>
    <mergeCell ref="S106:S109"/>
    <mergeCell ref="X106:X109"/>
    <mergeCell ref="AC106:AC109"/>
    <mergeCell ref="S118:S121"/>
    <mergeCell ref="X118:X121"/>
    <mergeCell ref="AC118:AC121"/>
    <mergeCell ref="AH118:AH121"/>
    <mergeCell ref="A131:H131"/>
    <mergeCell ref="C118:C121"/>
    <mergeCell ref="D118:D121"/>
    <mergeCell ref="E118:E121"/>
    <mergeCell ref="I118:I121"/>
    <mergeCell ref="N118:N121"/>
    <mergeCell ref="C112:C115"/>
    <mergeCell ref="D112:D115"/>
    <mergeCell ref="E112:E115"/>
    <mergeCell ref="I112:I115"/>
    <mergeCell ref="N112:N115"/>
    <mergeCell ref="S112:S115"/>
    <mergeCell ref="X112:X115"/>
    <mergeCell ref="AC112:AC115"/>
    <mergeCell ref="AH112:AH115"/>
    <mergeCell ref="B103:D103"/>
    <mergeCell ref="B104:C104"/>
    <mergeCell ref="C106:C109"/>
    <mergeCell ref="D106:D109"/>
    <mergeCell ref="E106:E109"/>
    <mergeCell ref="S92:S95"/>
    <mergeCell ref="X92:X95"/>
    <mergeCell ref="AC92:AC95"/>
    <mergeCell ref="AH92:AH95"/>
    <mergeCell ref="D98:D101"/>
    <mergeCell ref="E98:E101"/>
    <mergeCell ref="I98:I101"/>
    <mergeCell ref="N98:N101"/>
    <mergeCell ref="S98:S101"/>
    <mergeCell ref="X98:X101"/>
    <mergeCell ref="AC98:AC101"/>
    <mergeCell ref="AH98:AH101"/>
    <mergeCell ref="C92:C95"/>
    <mergeCell ref="D92:D95"/>
    <mergeCell ref="E92:E95"/>
    <mergeCell ref="I92:I95"/>
    <mergeCell ref="N92:N95"/>
    <mergeCell ref="AH106:AH109"/>
    <mergeCell ref="I106:I109"/>
    <mergeCell ref="AF87:AF88"/>
    <mergeCell ref="AG87:AG88"/>
    <mergeCell ref="AH87:AH88"/>
    <mergeCell ref="AI87:AI88"/>
    <mergeCell ref="B91:D91"/>
    <mergeCell ref="AA87:AA88"/>
    <mergeCell ref="AB87:AB88"/>
    <mergeCell ref="AC87:AC88"/>
    <mergeCell ref="AD87:AD88"/>
    <mergeCell ref="AE87:AE88"/>
    <mergeCell ref="V87:V88"/>
    <mergeCell ref="W87:W88"/>
    <mergeCell ref="X87:X88"/>
    <mergeCell ref="Y87:Y88"/>
    <mergeCell ref="Z87:Z88"/>
    <mergeCell ref="Q87:Q88"/>
    <mergeCell ref="R87:R88"/>
    <mergeCell ref="S87:S88"/>
    <mergeCell ref="T87:T88"/>
    <mergeCell ref="U87:U88"/>
    <mergeCell ref="L87:L88"/>
    <mergeCell ref="M87:M88"/>
    <mergeCell ref="N87:N88"/>
    <mergeCell ref="O87:O88"/>
    <mergeCell ref="P87:P88"/>
    <mergeCell ref="G87:G88"/>
    <mergeCell ref="H87:H88"/>
    <mergeCell ref="I87:I88"/>
    <mergeCell ref="J87:J88"/>
    <mergeCell ref="K87:K88"/>
    <mergeCell ref="A87:A88"/>
    <mergeCell ref="B87:B88"/>
    <mergeCell ref="C87:C88"/>
    <mergeCell ref="D87:E87"/>
    <mergeCell ref="F87:F88"/>
    <mergeCell ref="AH78:AH81"/>
    <mergeCell ref="A86:H86"/>
    <mergeCell ref="K86:M86"/>
    <mergeCell ref="P86:R86"/>
    <mergeCell ref="U86:W86"/>
    <mergeCell ref="Z86:AB86"/>
    <mergeCell ref="AE86:AG86"/>
    <mergeCell ref="I78:I81"/>
    <mergeCell ref="N78:N81"/>
    <mergeCell ref="S78:S81"/>
    <mergeCell ref="X78:X81"/>
    <mergeCell ref="AC78:AC81"/>
    <mergeCell ref="F84:H84"/>
    <mergeCell ref="A83:H83"/>
    <mergeCell ref="C78:C81"/>
    <mergeCell ref="D78:D81"/>
    <mergeCell ref="E78:E81"/>
    <mergeCell ref="S66:S69"/>
    <mergeCell ref="AH66:AH69"/>
    <mergeCell ref="C72:C75"/>
    <mergeCell ref="D72:D75"/>
    <mergeCell ref="E72:E75"/>
    <mergeCell ref="I72:I75"/>
    <mergeCell ref="N72:N75"/>
    <mergeCell ref="S72:S75"/>
    <mergeCell ref="X72:X75"/>
    <mergeCell ref="AC72:AC75"/>
    <mergeCell ref="AH72:AH75"/>
    <mergeCell ref="X66:X69"/>
    <mergeCell ref="AC66:AC69"/>
    <mergeCell ref="I66:I69"/>
    <mergeCell ref="AC52:AC55"/>
    <mergeCell ref="AH52:AH55"/>
    <mergeCell ref="D58:D61"/>
    <mergeCell ref="E58:E61"/>
    <mergeCell ref="I58:I61"/>
    <mergeCell ref="N58:N61"/>
    <mergeCell ref="S58:S61"/>
    <mergeCell ref="X58:X61"/>
    <mergeCell ref="AC58:AC61"/>
    <mergeCell ref="AH58:AH61"/>
    <mergeCell ref="D52:D55"/>
    <mergeCell ref="E52:E55"/>
    <mergeCell ref="I52:I55"/>
    <mergeCell ref="N52:N55"/>
    <mergeCell ref="S52:S55"/>
    <mergeCell ref="X52:X55"/>
    <mergeCell ref="AF47:AF48"/>
    <mergeCell ref="AG47:AG48"/>
    <mergeCell ref="AH47:AH48"/>
    <mergeCell ref="AI47:AI48"/>
    <mergeCell ref="AA47:AA48"/>
    <mergeCell ref="AB47:AB48"/>
    <mergeCell ref="AC47:AC48"/>
    <mergeCell ref="AD47:AD48"/>
    <mergeCell ref="AE47:AE48"/>
    <mergeCell ref="AE46:AG46"/>
    <mergeCell ref="AH8:AH9"/>
    <mergeCell ref="X33:X36"/>
    <mergeCell ref="X39:X42"/>
    <mergeCell ref="S33:S36"/>
    <mergeCell ref="S39:S42"/>
    <mergeCell ref="O8:O9"/>
    <mergeCell ref="S13:S16"/>
    <mergeCell ref="S19:S22"/>
    <mergeCell ref="S27:S30"/>
    <mergeCell ref="Q44:U44"/>
    <mergeCell ref="V44:Z44"/>
    <mergeCell ref="AI8:AI9"/>
    <mergeCell ref="AH13:AH16"/>
    <mergeCell ref="AH19:AH22"/>
    <mergeCell ref="AH27:AH30"/>
    <mergeCell ref="AC33:AC36"/>
    <mergeCell ref="AC39:AC42"/>
    <mergeCell ref="AE7:AG7"/>
    <mergeCell ref="AE8:AE9"/>
    <mergeCell ref="AF8:AF9"/>
    <mergeCell ref="AG8:AG9"/>
    <mergeCell ref="AC8:AC9"/>
    <mergeCell ref="AD8:AD9"/>
    <mergeCell ref="AC13:AC16"/>
    <mergeCell ref="AC19:AC22"/>
    <mergeCell ref="AC27:AC30"/>
    <mergeCell ref="AH33:AH36"/>
    <mergeCell ref="AH39:AH42"/>
    <mergeCell ref="Z7:AB7"/>
    <mergeCell ref="Z8:Z9"/>
    <mergeCell ref="AA8:AA9"/>
    <mergeCell ref="AB8:AB9"/>
    <mergeCell ref="X8:X9"/>
    <mergeCell ref="Y8:Y9"/>
    <mergeCell ref="X13:X16"/>
    <mergeCell ref="X19:X22"/>
    <mergeCell ref="X27:X30"/>
    <mergeCell ref="K7:M7"/>
    <mergeCell ref="D8:E8"/>
    <mergeCell ref="C8:C9"/>
    <mergeCell ref="B8:B9"/>
    <mergeCell ref="U7:W7"/>
    <mergeCell ref="U8:U9"/>
    <mergeCell ref="V8:V9"/>
    <mergeCell ref="W8:W9"/>
    <mergeCell ref="S8:S9"/>
    <mergeCell ref="T8:T9"/>
    <mergeCell ref="P7:R7"/>
    <mergeCell ref="P8:P9"/>
    <mergeCell ref="Q8:Q9"/>
    <mergeCell ref="R8:R9"/>
    <mergeCell ref="A7:H7"/>
    <mergeCell ref="K8:K9"/>
    <mergeCell ref="L8:L9"/>
    <mergeCell ref="M8:M9"/>
    <mergeCell ref="N8:N9"/>
    <mergeCell ref="I8:I9"/>
    <mergeCell ref="J8:J9"/>
    <mergeCell ref="F8:F9"/>
    <mergeCell ref="G8:G9"/>
    <mergeCell ref="H8:H9"/>
    <mergeCell ref="F44:H44"/>
    <mergeCell ref="L44:P44"/>
    <mergeCell ref="C39:C42"/>
    <mergeCell ref="D39:D42"/>
    <mergeCell ref="E39:E42"/>
    <mergeCell ref="N13:N16"/>
    <mergeCell ref="N19:N22"/>
    <mergeCell ref="N27:N30"/>
    <mergeCell ref="N33:N36"/>
    <mergeCell ref="N39:N42"/>
    <mergeCell ref="I13:I16"/>
    <mergeCell ref="I19:I22"/>
    <mergeCell ref="I39:I42"/>
    <mergeCell ref="I27:I30"/>
    <mergeCell ref="K46:M46"/>
    <mergeCell ref="P46:R46"/>
    <mergeCell ref="U46:W46"/>
    <mergeCell ref="Z46:AB46"/>
    <mergeCell ref="O47:O48"/>
    <mergeCell ref="C33:C36"/>
    <mergeCell ref="D33:D36"/>
    <mergeCell ref="E33:E36"/>
    <mergeCell ref="I33:I36"/>
    <mergeCell ref="A46:H46"/>
    <mergeCell ref="V47:V48"/>
    <mergeCell ref="W47:W48"/>
    <mergeCell ref="X47:X48"/>
    <mergeCell ref="Y47:Y48"/>
    <mergeCell ref="Z47:Z48"/>
    <mergeCell ref="Q47:Q48"/>
    <mergeCell ref="R47:R48"/>
    <mergeCell ref="S47:S48"/>
    <mergeCell ref="T47:T48"/>
    <mergeCell ref="U47:U48"/>
    <mergeCell ref="F47:F48"/>
    <mergeCell ref="K47:K48"/>
    <mergeCell ref="L47:L48"/>
    <mergeCell ref="M47:M48"/>
    <mergeCell ref="N47:N48"/>
    <mergeCell ref="P47:P48"/>
    <mergeCell ref="G47:G48"/>
    <mergeCell ref="H47:H48"/>
    <mergeCell ref="I47:I48"/>
    <mergeCell ref="J47:J48"/>
    <mergeCell ref="B64:C64"/>
    <mergeCell ref="C66:C69"/>
    <mergeCell ref="D66:D69"/>
    <mergeCell ref="E66:E69"/>
    <mergeCell ref="C52:C55"/>
    <mergeCell ref="B63:D63"/>
    <mergeCell ref="B51:D51"/>
    <mergeCell ref="N66:N69"/>
    <mergeCell ref="A47:A48"/>
    <mergeCell ref="B47:B48"/>
    <mergeCell ref="C47:C48"/>
    <mergeCell ref="D47:E47"/>
    <mergeCell ref="B12:D12"/>
    <mergeCell ref="A8:A9"/>
    <mergeCell ref="C27:C30"/>
    <mergeCell ref="D27:D30"/>
    <mergeCell ref="E27:E30"/>
    <mergeCell ref="B25:C25"/>
    <mergeCell ref="B24:D24"/>
    <mergeCell ref="C13:C16"/>
    <mergeCell ref="D13:D16"/>
    <mergeCell ref="E13:E16"/>
    <mergeCell ref="D19:D22"/>
    <mergeCell ref="E19:E22"/>
  </mergeCells>
  <pageMargins left="1.01" right="0.27559055118110198" top="0.74803149606299202" bottom="0.74803149606299202" header="0.31496062992126" footer="0.31496062992126"/>
  <pageSetup paperSize="5" scale="55" orientation="portrait" r:id="rId1"/>
</worksheet>
</file>

<file path=xl/worksheets/sheet2.xml><?xml version="1.0" encoding="utf-8"?>
<worksheet xmlns="http://schemas.openxmlformats.org/spreadsheetml/2006/main" xmlns:r="http://schemas.openxmlformats.org/officeDocument/2006/relationships">
  <dimension ref="A1:AT210"/>
  <sheetViews>
    <sheetView view="pageBreakPreview" topLeftCell="A182" zoomScale="77" zoomScaleNormal="70" zoomScaleSheetLayoutView="77" workbookViewId="0">
      <selection activeCell="A156" sqref="A156:P210"/>
    </sheetView>
  </sheetViews>
  <sheetFormatPr defaultRowHeight="15"/>
  <cols>
    <col min="1" max="1" width="7.140625" style="12" customWidth="1"/>
    <col min="2" max="2" width="15.28515625" style="12" customWidth="1"/>
    <col min="3" max="3" width="23.28515625" style="12" customWidth="1"/>
    <col min="4" max="4" width="20.42578125" style="12" customWidth="1"/>
    <col min="5" max="5" width="19.7109375" style="12" customWidth="1"/>
    <col min="6" max="6" width="10.5703125" style="12" customWidth="1"/>
    <col min="7" max="7" width="14.85546875" style="12" customWidth="1"/>
    <col min="8" max="9" width="15.140625" style="12" customWidth="1"/>
    <col min="10" max="10" width="19.42578125" style="12" customWidth="1"/>
    <col min="11" max="11" width="11.28515625" style="12" customWidth="1"/>
    <col min="12" max="12" width="12.85546875" style="12" customWidth="1"/>
    <col min="13" max="13" width="15" style="12" customWidth="1"/>
    <col min="14" max="14" width="15.42578125" style="12" customWidth="1"/>
    <col min="15" max="15" width="12.140625" style="12" customWidth="1"/>
    <col min="16" max="16" width="10.140625" style="12" customWidth="1"/>
    <col min="17" max="17" width="12.85546875" style="12" customWidth="1"/>
    <col min="18" max="19" width="16.28515625" style="12" customWidth="1"/>
    <col min="20" max="20" width="13.85546875" style="12" customWidth="1"/>
    <col min="21" max="21" width="12.85546875" style="12" customWidth="1"/>
    <col min="22" max="22" width="13.28515625" style="12" customWidth="1"/>
    <col min="23" max="23" width="12.140625" style="12" customWidth="1"/>
    <col min="24" max="24" width="17.140625" style="12" customWidth="1"/>
    <col min="25" max="25" width="13.140625" style="12" customWidth="1"/>
    <col min="26" max="26" width="13.42578125" style="12" customWidth="1"/>
    <col min="27" max="27" width="12.7109375" style="73" customWidth="1"/>
    <col min="28" max="28" width="13.5703125" style="82" customWidth="1"/>
    <col min="29" max="34" width="16.42578125" style="82" customWidth="1"/>
    <col min="35" max="35" width="16" style="88" customWidth="1"/>
    <col min="36" max="37" width="16.42578125" style="12" customWidth="1"/>
    <col min="38" max="38" width="16.28515625" style="12" customWidth="1"/>
    <col min="39" max="39" width="14.85546875" style="12" customWidth="1"/>
    <col min="40" max="40" width="14.140625" style="12" customWidth="1"/>
    <col min="41" max="41" width="14.85546875" style="12" customWidth="1"/>
    <col min="42" max="42" width="13.85546875" style="12" customWidth="1"/>
    <col min="43" max="46" width="17.85546875" style="12" customWidth="1"/>
    <col min="47" max="47" width="7.85546875" style="12" customWidth="1"/>
    <col min="48" max="49" width="17.85546875" style="12" customWidth="1"/>
    <col min="50" max="50" width="17.28515625" style="12" customWidth="1"/>
    <col min="51" max="51" width="20.5703125" style="12" customWidth="1"/>
    <col min="52" max="52" width="17.5703125" style="12" customWidth="1"/>
    <col min="53" max="53" width="24.42578125" style="12" customWidth="1"/>
    <col min="54" max="54" width="20" style="12" customWidth="1"/>
    <col min="55" max="55" width="21" style="12" customWidth="1"/>
    <col min="56" max="56" width="18.7109375" style="12" customWidth="1"/>
    <col min="57" max="57" width="19.5703125" style="12" customWidth="1"/>
    <col min="58" max="58" width="18.28515625" style="12" customWidth="1"/>
    <col min="59" max="59" width="15.42578125" style="12" customWidth="1"/>
    <col min="60" max="60" width="13.42578125" style="12" customWidth="1"/>
    <col min="61" max="61" width="16.140625" style="12" customWidth="1"/>
    <col min="62" max="287" width="9.140625" style="12"/>
    <col min="288" max="288" width="15.28515625" style="12" customWidth="1"/>
    <col min="289" max="289" width="23" style="12" customWidth="1"/>
    <col min="290" max="290" width="11" style="12" customWidth="1"/>
    <col min="291" max="291" width="17.5703125" style="12" customWidth="1"/>
    <col min="292" max="292" width="16.28515625" style="12" customWidth="1"/>
    <col min="293" max="293" width="15.7109375" style="12" customWidth="1"/>
    <col min="294" max="294" width="15.28515625" style="12" customWidth="1"/>
    <col min="295" max="543" width="9.140625" style="12"/>
    <col min="544" max="544" width="15.28515625" style="12" customWidth="1"/>
    <col min="545" max="545" width="23" style="12" customWidth="1"/>
    <col min="546" max="546" width="11" style="12" customWidth="1"/>
    <col min="547" max="547" width="17.5703125" style="12" customWidth="1"/>
    <col min="548" max="548" width="16.28515625" style="12" customWidth="1"/>
    <col min="549" max="549" width="15.7109375" style="12" customWidth="1"/>
    <col min="550" max="550" width="15.28515625" style="12" customWidth="1"/>
    <col min="551" max="799" width="9.140625" style="12"/>
    <col min="800" max="800" width="15.28515625" style="12" customWidth="1"/>
    <col min="801" max="801" width="23" style="12" customWidth="1"/>
    <col min="802" max="802" width="11" style="12" customWidth="1"/>
    <col min="803" max="803" width="17.5703125" style="12" customWidth="1"/>
    <col min="804" max="804" width="16.28515625" style="12" customWidth="1"/>
    <col min="805" max="805" width="15.7109375" style="12" customWidth="1"/>
    <col min="806" max="806" width="15.28515625" style="12" customWidth="1"/>
    <col min="807" max="1055" width="9.140625" style="12"/>
    <col min="1056" max="1056" width="15.28515625" style="12" customWidth="1"/>
    <col min="1057" max="1057" width="23" style="12" customWidth="1"/>
    <col min="1058" max="1058" width="11" style="12" customWidth="1"/>
    <col min="1059" max="1059" width="17.5703125" style="12" customWidth="1"/>
    <col min="1060" max="1060" width="16.28515625" style="12" customWidth="1"/>
    <col min="1061" max="1061" width="15.7109375" style="12" customWidth="1"/>
    <col min="1062" max="1062" width="15.28515625" style="12" customWidth="1"/>
    <col min="1063" max="1311" width="9.140625" style="12"/>
    <col min="1312" max="1312" width="15.28515625" style="12" customWidth="1"/>
    <col min="1313" max="1313" width="23" style="12" customWidth="1"/>
    <col min="1314" max="1314" width="11" style="12" customWidth="1"/>
    <col min="1315" max="1315" width="17.5703125" style="12" customWidth="1"/>
    <col min="1316" max="1316" width="16.28515625" style="12" customWidth="1"/>
    <col min="1317" max="1317" width="15.7109375" style="12" customWidth="1"/>
    <col min="1318" max="1318" width="15.28515625" style="12" customWidth="1"/>
    <col min="1319" max="1567" width="9.140625" style="12"/>
    <col min="1568" max="1568" width="15.28515625" style="12" customWidth="1"/>
    <col min="1569" max="1569" width="23" style="12" customWidth="1"/>
    <col min="1570" max="1570" width="11" style="12" customWidth="1"/>
    <col min="1571" max="1571" width="17.5703125" style="12" customWidth="1"/>
    <col min="1572" max="1572" width="16.28515625" style="12" customWidth="1"/>
    <col min="1573" max="1573" width="15.7109375" style="12" customWidth="1"/>
    <col min="1574" max="1574" width="15.28515625" style="12" customWidth="1"/>
    <col min="1575" max="1823" width="9.140625" style="12"/>
    <col min="1824" max="1824" width="15.28515625" style="12" customWidth="1"/>
    <col min="1825" max="1825" width="23" style="12" customWidth="1"/>
    <col min="1826" max="1826" width="11" style="12" customWidth="1"/>
    <col min="1827" max="1827" width="17.5703125" style="12" customWidth="1"/>
    <col min="1828" max="1828" width="16.28515625" style="12" customWidth="1"/>
    <col min="1829" max="1829" width="15.7109375" style="12" customWidth="1"/>
    <col min="1830" max="1830" width="15.28515625" style="12" customWidth="1"/>
    <col min="1831" max="2079" width="9.140625" style="12"/>
    <col min="2080" max="2080" width="15.28515625" style="12" customWidth="1"/>
    <col min="2081" max="2081" width="23" style="12" customWidth="1"/>
    <col min="2082" max="2082" width="11" style="12" customWidth="1"/>
    <col min="2083" max="2083" width="17.5703125" style="12" customWidth="1"/>
    <col min="2084" max="2084" width="16.28515625" style="12" customWidth="1"/>
    <col min="2085" max="2085" width="15.7109375" style="12" customWidth="1"/>
    <col min="2086" max="2086" width="15.28515625" style="12" customWidth="1"/>
    <col min="2087" max="2335" width="9.140625" style="12"/>
    <col min="2336" max="2336" width="15.28515625" style="12" customWidth="1"/>
    <col min="2337" max="2337" width="23" style="12" customWidth="1"/>
    <col min="2338" max="2338" width="11" style="12" customWidth="1"/>
    <col min="2339" max="2339" width="17.5703125" style="12" customWidth="1"/>
    <col min="2340" max="2340" width="16.28515625" style="12" customWidth="1"/>
    <col min="2341" max="2341" width="15.7109375" style="12" customWidth="1"/>
    <col min="2342" max="2342" width="15.28515625" style="12" customWidth="1"/>
    <col min="2343" max="2591" width="9.140625" style="12"/>
    <col min="2592" max="2592" width="15.28515625" style="12" customWidth="1"/>
    <col min="2593" max="2593" width="23" style="12" customWidth="1"/>
    <col min="2594" max="2594" width="11" style="12" customWidth="1"/>
    <col min="2595" max="2595" width="17.5703125" style="12" customWidth="1"/>
    <col min="2596" max="2596" width="16.28515625" style="12" customWidth="1"/>
    <col min="2597" max="2597" width="15.7109375" style="12" customWidth="1"/>
    <col min="2598" max="2598" width="15.28515625" style="12" customWidth="1"/>
    <col min="2599" max="2847" width="9.140625" style="12"/>
    <col min="2848" max="2848" width="15.28515625" style="12" customWidth="1"/>
    <col min="2849" max="2849" width="23" style="12" customWidth="1"/>
    <col min="2850" max="2850" width="11" style="12" customWidth="1"/>
    <col min="2851" max="2851" width="17.5703125" style="12" customWidth="1"/>
    <col min="2852" max="2852" width="16.28515625" style="12" customWidth="1"/>
    <col min="2853" max="2853" width="15.7109375" style="12" customWidth="1"/>
    <col min="2854" max="2854" width="15.28515625" style="12" customWidth="1"/>
    <col min="2855" max="3103" width="9.140625" style="12"/>
    <col min="3104" max="3104" width="15.28515625" style="12" customWidth="1"/>
    <col min="3105" max="3105" width="23" style="12" customWidth="1"/>
    <col min="3106" max="3106" width="11" style="12" customWidth="1"/>
    <col min="3107" max="3107" width="17.5703125" style="12" customWidth="1"/>
    <col min="3108" max="3108" width="16.28515625" style="12" customWidth="1"/>
    <col min="3109" max="3109" width="15.7109375" style="12" customWidth="1"/>
    <col min="3110" max="3110" width="15.28515625" style="12" customWidth="1"/>
    <col min="3111" max="3359" width="9.140625" style="12"/>
    <col min="3360" max="3360" width="15.28515625" style="12" customWidth="1"/>
    <col min="3361" max="3361" width="23" style="12" customWidth="1"/>
    <col min="3362" max="3362" width="11" style="12" customWidth="1"/>
    <col min="3363" max="3363" width="17.5703125" style="12" customWidth="1"/>
    <col min="3364" max="3364" width="16.28515625" style="12" customWidth="1"/>
    <col min="3365" max="3365" width="15.7109375" style="12" customWidth="1"/>
    <col min="3366" max="3366" width="15.28515625" style="12" customWidth="1"/>
    <col min="3367" max="3615" width="9.140625" style="12"/>
    <col min="3616" max="3616" width="15.28515625" style="12" customWidth="1"/>
    <col min="3617" max="3617" width="23" style="12" customWidth="1"/>
    <col min="3618" max="3618" width="11" style="12" customWidth="1"/>
    <col min="3619" max="3619" width="17.5703125" style="12" customWidth="1"/>
    <col min="3620" max="3620" width="16.28515625" style="12" customWidth="1"/>
    <col min="3621" max="3621" width="15.7109375" style="12" customWidth="1"/>
    <col min="3622" max="3622" width="15.28515625" style="12" customWidth="1"/>
    <col min="3623" max="3871" width="9.140625" style="12"/>
    <col min="3872" max="3872" width="15.28515625" style="12" customWidth="1"/>
    <col min="3873" max="3873" width="23" style="12" customWidth="1"/>
    <col min="3874" max="3874" width="11" style="12" customWidth="1"/>
    <col min="3875" max="3875" width="17.5703125" style="12" customWidth="1"/>
    <col min="3876" max="3876" width="16.28515625" style="12" customWidth="1"/>
    <col min="3877" max="3877" width="15.7109375" style="12" customWidth="1"/>
    <col min="3878" max="3878" width="15.28515625" style="12" customWidth="1"/>
    <col min="3879" max="4127" width="9.140625" style="12"/>
    <col min="4128" max="4128" width="15.28515625" style="12" customWidth="1"/>
    <col min="4129" max="4129" width="23" style="12" customWidth="1"/>
    <col min="4130" max="4130" width="11" style="12" customWidth="1"/>
    <col min="4131" max="4131" width="17.5703125" style="12" customWidth="1"/>
    <col min="4132" max="4132" width="16.28515625" style="12" customWidth="1"/>
    <col min="4133" max="4133" width="15.7109375" style="12" customWidth="1"/>
    <col min="4134" max="4134" width="15.28515625" style="12" customWidth="1"/>
    <col min="4135" max="4383" width="9.140625" style="12"/>
    <col min="4384" max="4384" width="15.28515625" style="12" customWidth="1"/>
    <col min="4385" max="4385" width="23" style="12" customWidth="1"/>
    <col min="4386" max="4386" width="11" style="12" customWidth="1"/>
    <col min="4387" max="4387" width="17.5703125" style="12" customWidth="1"/>
    <col min="4388" max="4388" width="16.28515625" style="12" customWidth="1"/>
    <col min="4389" max="4389" width="15.7109375" style="12" customWidth="1"/>
    <col min="4390" max="4390" width="15.28515625" style="12" customWidth="1"/>
    <col min="4391" max="4639" width="9.140625" style="12"/>
    <col min="4640" max="4640" width="15.28515625" style="12" customWidth="1"/>
    <col min="4641" max="4641" width="23" style="12" customWidth="1"/>
    <col min="4642" max="4642" width="11" style="12" customWidth="1"/>
    <col min="4643" max="4643" width="17.5703125" style="12" customWidth="1"/>
    <col min="4644" max="4644" width="16.28515625" style="12" customWidth="1"/>
    <col min="4645" max="4645" width="15.7109375" style="12" customWidth="1"/>
    <col min="4646" max="4646" width="15.28515625" style="12" customWidth="1"/>
    <col min="4647" max="4895" width="9.140625" style="12"/>
    <col min="4896" max="4896" width="15.28515625" style="12" customWidth="1"/>
    <col min="4897" max="4897" width="23" style="12" customWidth="1"/>
    <col min="4898" max="4898" width="11" style="12" customWidth="1"/>
    <col min="4899" max="4899" width="17.5703125" style="12" customWidth="1"/>
    <col min="4900" max="4900" width="16.28515625" style="12" customWidth="1"/>
    <col min="4901" max="4901" width="15.7109375" style="12" customWidth="1"/>
    <col min="4902" max="4902" width="15.28515625" style="12" customWidth="1"/>
    <col min="4903" max="5151" width="9.140625" style="12"/>
    <col min="5152" max="5152" width="15.28515625" style="12" customWidth="1"/>
    <col min="5153" max="5153" width="23" style="12" customWidth="1"/>
    <col min="5154" max="5154" width="11" style="12" customWidth="1"/>
    <col min="5155" max="5155" width="17.5703125" style="12" customWidth="1"/>
    <col min="5156" max="5156" width="16.28515625" style="12" customWidth="1"/>
    <col min="5157" max="5157" width="15.7109375" style="12" customWidth="1"/>
    <col min="5158" max="5158" width="15.28515625" style="12" customWidth="1"/>
    <col min="5159" max="5407" width="9.140625" style="12"/>
    <col min="5408" max="5408" width="15.28515625" style="12" customWidth="1"/>
    <col min="5409" max="5409" width="23" style="12" customWidth="1"/>
    <col min="5410" max="5410" width="11" style="12" customWidth="1"/>
    <col min="5411" max="5411" width="17.5703125" style="12" customWidth="1"/>
    <col min="5412" max="5412" width="16.28515625" style="12" customWidth="1"/>
    <col min="5413" max="5413" width="15.7109375" style="12" customWidth="1"/>
    <col min="5414" max="5414" width="15.28515625" style="12" customWidth="1"/>
    <col min="5415" max="5663" width="9.140625" style="12"/>
    <col min="5664" max="5664" width="15.28515625" style="12" customWidth="1"/>
    <col min="5665" max="5665" width="23" style="12" customWidth="1"/>
    <col min="5666" max="5666" width="11" style="12" customWidth="1"/>
    <col min="5667" max="5667" width="17.5703125" style="12" customWidth="1"/>
    <col min="5668" max="5668" width="16.28515625" style="12" customWidth="1"/>
    <col min="5669" max="5669" width="15.7109375" style="12" customWidth="1"/>
    <col min="5670" max="5670" width="15.28515625" style="12" customWidth="1"/>
    <col min="5671" max="5919" width="9.140625" style="12"/>
    <col min="5920" max="5920" width="15.28515625" style="12" customWidth="1"/>
    <col min="5921" max="5921" width="23" style="12" customWidth="1"/>
    <col min="5922" max="5922" width="11" style="12" customWidth="1"/>
    <col min="5923" max="5923" width="17.5703125" style="12" customWidth="1"/>
    <col min="5924" max="5924" width="16.28515625" style="12" customWidth="1"/>
    <col min="5925" max="5925" width="15.7109375" style="12" customWidth="1"/>
    <col min="5926" max="5926" width="15.28515625" style="12" customWidth="1"/>
    <col min="5927" max="6175" width="9.140625" style="12"/>
    <col min="6176" max="6176" width="15.28515625" style="12" customWidth="1"/>
    <col min="6177" max="6177" width="23" style="12" customWidth="1"/>
    <col min="6178" max="6178" width="11" style="12" customWidth="1"/>
    <col min="6179" max="6179" width="17.5703125" style="12" customWidth="1"/>
    <col min="6180" max="6180" width="16.28515625" style="12" customWidth="1"/>
    <col min="6181" max="6181" width="15.7109375" style="12" customWidth="1"/>
    <col min="6182" max="6182" width="15.28515625" style="12" customWidth="1"/>
    <col min="6183" max="6431" width="9.140625" style="12"/>
    <col min="6432" max="6432" width="15.28515625" style="12" customWidth="1"/>
    <col min="6433" max="6433" width="23" style="12" customWidth="1"/>
    <col min="6434" max="6434" width="11" style="12" customWidth="1"/>
    <col min="6435" max="6435" width="17.5703125" style="12" customWidth="1"/>
    <col min="6436" max="6436" width="16.28515625" style="12" customWidth="1"/>
    <col min="6437" max="6437" width="15.7109375" style="12" customWidth="1"/>
    <col min="6438" max="6438" width="15.28515625" style="12" customWidth="1"/>
    <col min="6439" max="6687" width="9.140625" style="12"/>
    <col min="6688" max="6688" width="15.28515625" style="12" customWidth="1"/>
    <col min="6689" max="6689" width="23" style="12" customWidth="1"/>
    <col min="6690" max="6690" width="11" style="12" customWidth="1"/>
    <col min="6691" max="6691" width="17.5703125" style="12" customWidth="1"/>
    <col min="6692" max="6692" width="16.28515625" style="12" customWidth="1"/>
    <col min="6693" max="6693" width="15.7109375" style="12" customWidth="1"/>
    <col min="6694" max="6694" width="15.28515625" style="12" customWidth="1"/>
    <col min="6695" max="6943" width="9.140625" style="12"/>
    <col min="6944" max="6944" width="15.28515625" style="12" customWidth="1"/>
    <col min="6945" max="6945" width="23" style="12" customWidth="1"/>
    <col min="6946" max="6946" width="11" style="12" customWidth="1"/>
    <col min="6947" max="6947" width="17.5703125" style="12" customWidth="1"/>
    <col min="6948" max="6948" width="16.28515625" style="12" customWidth="1"/>
    <col min="6949" max="6949" width="15.7109375" style="12" customWidth="1"/>
    <col min="6950" max="6950" width="15.28515625" style="12" customWidth="1"/>
    <col min="6951" max="7199" width="9.140625" style="12"/>
    <col min="7200" max="7200" width="15.28515625" style="12" customWidth="1"/>
    <col min="7201" max="7201" width="23" style="12" customWidth="1"/>
    <col min="7202" max="7202" width="11" style="12" customWidth="1"/>
    <col min="7203" max="7203" width="17.5703125" style="12" customWidth="1"/>
    <col min="7204" max="7204" width="16.28515625" style="12" customWidth="1"/>
    <col min="7205" max="7205" width="15.7109375" style="12" customWidth="1"/>
    <col min="7206" max="7206" width="15.28515625" style="12" customWidth="1"/>
    <col min="7207" max="7455" width="9.140625" style="12"/>
    <col min="7456" max="7456" width="15.28515625" style="12" customWidth="1"/>
    <col min="7457" max="7457" width="23" style="12" customWidth="1"/>
    <col min="7458" max="7458" width="11" style="12" customWidth="1"/>
    <col min="7459" max="7459" width="17.5703125" style="12" customWidth="1"/>
    <col min="7460" max="7460" width="16.28515625" style="12" customWidth="1"/>
    <col min="7461" max="7461" width="15.7109375" style="12" customWidth="1"/>
    <col min="7462" max="7462" width="15.28515625" style="12" customWidth="1"/>
    <col min="7463" max="7711" width="9.140625" style="12"/>
    <col min="7712" max="7712" width="15.28515625" style="12" customWidth="1"/>
    <col min="7713" max="7713" width="23" style="12" customWidth="1"/>
    <col min="7714" max="7714" width="11" style="12" customWidth="1"/>
    <col min="7715" max="7715" width="17.5703125" style="12" customWidth="1"/>
    <col min="7716" max="7716" width="16.28515625" style="12" customWidth="1"/>
    <col min="7717" max="7717" width="15.7109375" style="12" customWidth="1"/>
    <col min="7718" max="7718" width="15.28515625" style="12" customWidth="1"/>
    <col min="7719" max="7967" width="9.140625" style="12"/>
    <col min="7968" max="7968" width="15.28515625" style="12" customWidth="1"/>
    <col min="7969" max="7969" width="23" style="12" customWidth="1"/>
    <col min="7970" max="7970" width="11" style="12" customWidth="1"/>
    <col min="7971" max="7971" width="17.5703125" style="12" customWidth="1"/>
    <col min="7972" max="7972" width="16.28515625" style="12" customWidth="1"/>
    <col min="7973" max="7973" width="15.7109375" style="12" customWidth="1"/>
    <col min="7974" max="7974" width="15.28515625" style="12" customWidth="1"/>
    <col min="7975" max="8223" width="9.140625" style="12"/>
    <col min="8224" max="8224" width="15.28515625" style="12" customWidth="1"/>
    <col min="8225" max="8225" width="23" style="12" customWidth="1"/>
    <col min="8226" max="8226" width="11" style="12" customWidth="1"/>
    <col min="8227" max="8227" width="17.5703125" style="12" customWidth="1"/>
    <col min="8228" max="8228" width="16.28515625" style="12" customWidth="1"/>
    <col min="8229" max="8229" width="15.7109375" style="12" customWidth="1"/>
    <col min="8230" max="8230" width="15.28515625" style="12" customWidth="1"/>
    <col min="8231" max="8479" width="9.140625" style="12"/>
    <col min="8480" max="8480" width="15.28515625" style="12" customWidth="1"/>
    <col min="8481" max="8481" width="23" style="12" customWidth="1"/>
    <col min="8482" max="8482" width="11" style="12" customWidth="1"/>
    <col min="8483" max="8483" width="17.5703125" style="12" customWidth="1"/>
    <col min="8484" max="8484" width="16.28515625" style="12" customWidth="1"/>
    <col min="8485" max="8485" width="15.7109375" style="12" customWidth="1"/>
    <col min="8486" max="8486" width="15.28515625" style="12" customWidth="1"/>
    <col min="8487" max="8735" width="9.140625" style="12"/>
    <col min="8736" max="8736" width="15.28515625" style="12" customWidth="1"/>
    <col min="8737" max="8737" width="23" style="12" customWidth="1"/>
    <col min="8738" max="8738" width="11" style="12" customWidth="1"/>
    <col min="8739" max="8739" width="17.5703125" style="12" customWidth="1"/>
    <col min="8740" max="8740" width="16.28515625" style="12" customWidth="1"/>
    <col min="8741" max="8741" width="15.7109375" style="12" customWidth="1"/>
    <col min="8742" max="8742" width="15.28515625" style="12" customWidth="1"/>
    <col min="8743" max="8991" width="9.140625" style="12"/>
    <col min="8992" max="8992" width="15.28515625" style="12" customWidth="1"/>
    <col min="8993" max="8993" width="23" style="12" customWidth="1"/>
    <col min="8994" max="8994" width="11" style="12" customWidth="1"/>
    <col min="8995" max="8995" width="17.5703125" style="12" customWidth="1"/>
    <col min="8996" max="8996" width="16.28515625" style="12" customWidth="1"/>
    <col min="8997" max="8997" width="15.7109375" style="12" customWidth="1"/>
    <col min="8998" max="8998" width="15.28515625" style="12" customWidth="1"/>
    <col min="8999" max="9247" width="9.140625" style="12"/>
    <col min="9248" max="9248" width="15.28515625" style="12" customWidth="1"/>
    <col min="9249" max="9249" width="23" style="12" customWidth="1"/>
    <col min="9250" max="9250" width="11" style="12" customWidth="1"/>
    <col min="9251" max="9251" width="17.5703125" style="12" customWidth="1"/>
    <col min="9252" max="9252" width="16.28515625" style="12" customWidth="1"/>
    <col min="9253" max="9253" width="15.7109375" style="12" customWidth="1"/>
    <col min="9254" max="9254" width="15.28515625" style="12" customWidth="1"/>
    <col min="9255" max="9503" width="9.140625" style="12"/>
    <col min="9504" max="9504" width="15.28515625" style="12" customWidth="1"/>
    <col min="9505" max="9505" width="23" style="12" customWidth="1"/>
    <col min="9506" max="9506" width="11" style="12" customWidth="1"/>
    <col min="9507" max="9507" width="17.5703125" style="12" customWidth="1"/>
    <col min="9508" max="9508" width="16.28515625" style="12" customWidth="1"/>
    <col min="9509" max="9509" width="15.7109375" style="12" customWidth="1"/>
    <col min="9510" max="9510" width="15.28515625" style="12" customWidth="1"/>
    <col min="9511" max="9759" width="9.140625" style="12"/>
    <col min="9760" max="9760" width="15.28515625" style="12" customWidth="1"/>
    <col min="9761" max="9761" width="23" style="12" customWidth="1"/>
    <col min="9762" max="9762" width="11" style="12" customWidth="1"/>
    <col min="9763" max="9763" width="17.5703125" style="12" customWidth="1"/>
    <col min="9764" max="9764" width="16.28515625" style="12" customWidth="1"/>
    <col min="9765" max="9765" width="15.7109375" style="12" customWidth="1"/>
    <col min="9766" max="9766" width="15.28515625" style="12" customWidth="1"/>
    <col min="9767" max="10015" width="9.140625" style="12"/>
    <col min="10016" max="10016" width="15.28515625" style="12" customWidth="1"/>
    <col min="10017" max="10017" width="23" style="12" customWidth="1"/>
    <col min="10018" max="10018" width="11" style="12" customWidth="1"/>
    <col min="10019" max="10019" width="17.5703125" style="12" customWidth="1"/>
    <col min="10020" max="10020" width="16.28515625" style="12" customWidth="1"/>
    <col min="10021" max="10021" width="15.7109375" style="12" customWidth="1"/>
    <col min="10022" max="10022" width="15.28515625" style="12" customWidth="1"/>
    <col min="10023" max="10271" width="9.140625" style="12"/>
    <col min="10272" max="10272" width="15.28515625" style="12" customWidth="1"/>
    <col min="10273" max="10273" width="23" style="12" customWidth="1"/>
    <col min="10274" max="10274" width="11" style="12" customWidth="1"/>
    <col min="10275" max="10275" width="17.5703125" style="12" customWidth="1"/>
    <col min="10276" max="10276" width="16.28515625" style="12" customWidth="1"/>
    <col min="10277" max="10277" width="15.7109375" style="12" customWidth="1"/>
    <col min="10278" max="10278" width="15.28515625" style="12" customWidth="1"/>
    <col min="10279" max="10527" width="9.140625" style="12"/>
    <col min="10528" max="10528" width="15.28515625" style="12" customWidth="1"/>
    <col min="10529" max="10529" width="23" style="12" customWidth="1"/>
    <col min="10530" max="10530" width="11" style="12" customWidth="1"/>
    <col min="10531" max="10531" width="17.5703125" style="12" customWidth="1"/>
    <col min="10532" max="10532" width="16.28515625" style="12" customWidth="1"/>
    <col min="10533" max="10533" width="15.7109375" style="12" customWidth="1"/>
    <col min="10534" max="10534" width="15.28515625" style="12" customWidth="1"/>
    <col min="10535" max="10783" width="9.140625" style="12"/>
    <col min="10784" max="10784" width="15.28515625" style="12" customWidth="1"/>
    <col min="10785" max="10785" width="23" style="12" customWidth="1"/>
    <col min="10786" max="10786" width="11" style="12" customWidth="1"/>
    <col min="10787" max="10787" width="17.5703125" style="12" customWidth="1"/>
    <col min="10788" max="10788" width="16.28515625" style="12" customWidth="1"/>
    <col min="10789" max="10789" width="15.7109375" style="12" customWidth="1"/>
    <col min="10790" max="10790" width="15.28515625" style="12" customWidth="1"/>
    <col min="10791" max="11039" width="9.140625" style="12"/>
    <col min="11040" max="11040" width="15.28515625" style="12" customWidth="1"/>
    <col min="11041" max="11041" width="23" style="12" customWidth="1"/>
    <col min="11042" max="11042" width="11" style="12" customWidth="1"/>
    <col min="11043" max="11043" width="17.5703125" style="12" customWidth="1"/>
    <col min="11044" max="11044" width="16.28515625" style="12" customWidth="1"/>
    <col min="11045" max="11045" width="15.7109375" style="12" customWidth="1"/>
    <col min="11046" max="11046" width="15.28515625" style="12" customWidth="1"/>
    <col min="11047" max="11295" width="9.140625" style="12"/>
    <col min="11296" max="11296" width="15.28515625" style="12" customWidth="1"/>
    <col min="11297" max="11297" width="23" style="12" customWidth="1"/>
    <col min="11298" max="11298" width="11" style="12" customWidth="1"/>
    <col min="11299" max="11299" width="17.5703125" style="12" customWidth="1"/>
    <col min="11300" max="11300" width="16.28515625" style="12" customWidth="1"/>
    <col min="11301" max="11301" width="15.7109375" style="12" customWidth="1"/>
    <col min="11302" max="11302" width="15.28515625" style="12" customWidth="1"/>
    <col min="11303" max="11551" width="9.140625" style="12"/>
    <col min="11552" max="11552" width="15.28515625" style="12" customWidth="1"/>
    <col min="11553" max="11553" width="23" style="12" customWidth="1"/>
    <col min="11554" max="11554" width="11" style="12" customWidth="1"/>
    <col min="11555" max="11555" width="17.5703125" style="12" customWidth="1"/>
    <col min="11556" max="11556" width="16.28515625" style="12" customWidth="1"/>
    <col min="11557" max="11557" width="15.7109375" style="12" customWidth="1"/>
    <col min="11558" max="11558" width="15.28515625" style="12" customWidth="1"/>
    <col min="11559" max="11807" width="9.140625" style="12"/>
    <col min="11808" max="11808" width="15.28515625" style="12" customWidth="1"/>
    <col min="11809" max="11809" width="23" style="12" customWidth="1"/>
    <col min="11810" max="11810" width="11" style="12" customWidth="1"/>
    <col min="11811" max="11811" width="17.5703125" style="12" customWidth="1"/>
    <col min="11812" max="11812" width="16.28515625" style="12" customWidth="1"/>
    <col min="11813" max="11813" width="15.7109375" style="12" customWidth="1"/>
    <col min="11814" max="11814" width="15.28515625" style="12" customWidth="1"/>
    <col min="11815" max="12063" width="9.140625" style="12"/>
    <col min="12064" max="12064" width="15.28515625" style="12" customWidth="1"/>
    <col min="12065" max="12065" width="23" style="12" customWidth="1"/>
    <col min="12066" max="12066" width="11" style="12" customWidth="1"/>
    <col min="12067" max="12067" width="17.5703125" style="12" customWidth="1"/>
    <col min="12068" max="12068" width="16.28515625" style="12" customWidth="1"/>
    <col min="12069" max="12069" width="15.7109375" style="12" customWidth="1"/>
    <col min="12070" max="12070" width="15.28515625" style="12" customWidth="1"/>
    <col min="12071" max="12319" width="9.140625" style="12"/>
    <col min="12320" max="12320" width="15.28515625" style="12" customWidth="1"/>
    <col min="12321" max="12321" width="23" style="12" customWidth="1"/>
    <col min="12322" max="12322" width="11" style="12" customWidth="1"/>
    <col min="12323" max="12323" width="17.5703125" style="12" customWidth="1"/>
    <col min="12324" max="12324" width="16.28515625" style="12" customWidth="1"/>
    <col min="12325" max="12325" width="15.7109375" style="12" customWidth="1"/>
    <col min="12326" max="12326" width="15.28515625" style="12" customWidth="1"/>
    <col min="12327" max="12575" width="9.140625" style="12"/>
    <col min="12576" max="12576" width="15.28515625" style="12" customWidth="1"/>
    <col min="12577" max="12577" width="23" style="12" customWidth="1"/>
    <col min="12578" max="12578" width="11" style="12" customWidth="1"/>
    <col min="12579" max="12579" width="17.5703125" style="12" customWidth="1"/>
    <col min="12580" max="12580" width="16.28515625" style="12" customWidth="1"/>
    <col min="12581" max="12581" width="15.7109375" style="12" customWidth="1"/>
    <col min="12582" max="12582" width="15.28515625" style="12" customWidth="1"/>
    <col min="12583" max="12831" width="9.140625" style="12"/>
    <col min="12832" max="12832" width="15.28515625" style="12" customWidth="1"/>
    <col min="12833" max="12833" width="23" style="12" customWidth="1"/>
    <col min="12834" max="12834" width="11" style="12" customWidth="1"/>
    <col min="12835" max="12835" width="17.5703125" style="12" customWidth="1"/>
    <col min="12836" max="12836" width="16.28515625" style="12" customWidth="1"/>
    <col min="12837" max="12837" width="15.7109375" style="12" customWidth="1"/>
    <col min="12838" max="12838" width="15.28515625" style="12" customWidth="1"/>
    <col min="12839" max="13087" width="9.140625" style="12"/>
    <col min="13088" max="13088" width="15.28515625" style="12" customWidth="1"/>
    <col min="13089" max="13089" width="23" style="12" customWidth="1"/>
    <col min="13090" max="13090" width="11" style="12" customWidth="1"/>
    <col min="13091" max="13091" width="17.5703125" style="12" customWidth="1"/>
    <col min="13092" max="13092" width="16.28515625" style="12" customWidth="1"/>
    <col min="13093" max="13093" width="15.7109375" style="12" customWidth="1"/>
    <col min="13094" max="13094" width="15.28515625" style="12" customWidth="1"/>
    <col min="13095" max="13343" width="9.140625" style="12"/>
    <col min="13344" max="13344" width="15.28515625" style="12" customWidth="1"/>
    <col min="13345" max="13345" width="23" style="12" customWidth="1"/>
    <col min="13346" max="13346" width="11" style="12" customWidth="1"/>
    <col min="13347" max="13347" width="17.5703125" style="12" customWidth="1"/>
    <col min="13348" max="13348" width="16.28515625" style="12" customWidth="1"/>
    <col min="13349" max="13349" width="15.7109375" style="12" customWidth="1"/>
    <col min="13350" max="13350" width="15.28515625" style="12" customWidth="1"/>
    <col min="13351" max="13599" width="9.140625" style="12"/>
    <col min="13600" max="13600" width="15.28515625" style="12" customWidth="1"/>
    <col min="13601" max="13601" width="23" style="12" customWidth="1"/>
    <col min="13602" max="13602" width="11" style="12" customWidth="1"/>
    <col min="13603" max="13603" width="17.5703125" style="12" customWidth="1"/>
    <col min="13604" max="13604" width="16.28515625" style="12" customWidth="1"/>
    <col min="13605" max="13605" width="15.7109375" style="12" customWidth="1"/>
    <col min="13606" max="13606" width="15.28515625" style="12" customWidth="1"/>
    <col min="13607" max="13855" width="9.140625" style="12"/>
    <col min="13856" max="13856" width="15.28515625" style="12" customWidth="1"/>
    <col min="13857" max="13857" width="23" style="12" customWidth="1"/>
    <col min="13858" max="13858" width="11" style="12" customWidth="1"/>
    <col min="13859" max="13859" width="17.5703125" style="12" customWidth="1"/>
    <col min="13860" max="13860" width="16.28515625" style="12" customWidth="1"/>
    <col min="13861" max="13861" width="15.7109375" style="12" customWidth="1"/>
    <col min="13862" max="13862" width="15.28515625" style="12" customWidth="1"/>
    <col min="13863" max="14111" width="9.140625" style="12"/>
    <col min="14112" max="14112" width="15.28515625" style="12" customWidth="1"/>
    <col min="14113" max="14113" width="23" style="12" customWidth="1"/>
    <col min="14114" max="14114" width="11" style="12" customWidth="1"/>
    <col min="14115" max="14115" width="17.5703125" style="12" customWidth="1"/>
    <col min="14116" max="14116" width="16.28515625" style="12" customWidth="1"/>
    <col min="14117" max="14117" width="15.7109375" style="12" customWidth="1"/>
    <col min="14118" max="14118" width="15.28515625" style="12" customWidth="1"/>
    <col min="14119" max="14367" width="9.140625" style="12"/>
    <col min="14368" max="14368" width="15.28515625" style="12" customWidth="1"/>
    <col min="14369" max="14369" width="23" style="12" customWidth="1"/>
    <col min="14370" max="14370" width="11" style="12" customWidth="1"/>
    <col min="14371" max="14371" width="17.5703125" style="12" customWidth="1"/>
    <col min="14372" max="14372" width="16.28515625" style="12" customWidth="1"/>
    <col min="14373" max="14373" width="15.7109375" style="12" customWidth="1"/>
    <col min="14374" max="14374" width="15.28515625" style="12" customWidth="1"/>
    <col min="14375" max="14623" width="9.140625" style="12"/>
    <col min="14624" max="14624" width="15.28515625" style="12" customWidth="1"/>
    <col min="14625" max="14625" width="23" style="12" customWidth="1"/>
    <col min="14626" max="14626" width="11" style="12" customWidth="1"/>
    <col min="14627" max="14627" width="17.5703125" style="12" customWidth="1"/>
    <col min="14628" max="14628" width="16.28515625" style="12" customWidth="1"/>
    <col min="14629" max="14629" width="15.7109375" style="12" customWidth="1"/>
    <col min="14630" max="14630" width="15.28515625" style="12" customWidth="1"/>
    <col min="14631" max="14879" width="9.140625" style="12"/>
    <col min="14880" max="14880" width="15.28515625" style="12" customWidth="1"/>
    <col min="14881" max="14881" width="23" style="12" customWidth="1"/>
    <col min="14882" max="14882" width="11" style="12" customWidth="1"/>
    <col min="14883" max="14883" width="17.5703125" style="12" customWidth="1"/>
    <col min="14884" max="14884" width="16.28515625" style="12" customWidth="1"/>
    <col min="14885" max="14885" width="15.7109375" style="12" customWidth="1"/>
    <col min="14886" max="14886" width="15.28515625" style="12" customWidth="1"/>
    <col min="14887" max="15135" width="9.140625" style="12"/>
    <col min="15136" max="15136" width="15.28515625" style="12" customWidth="1"/>
    <col min="15137" max="15137" width="23" style="12" customWidth="1"/>
    <col min="15138" max="15138" width="11" style="12" customWidth="1"/>
    <col min="15139" max="15139" width="17.5703125" style="12" customWidth="1"/>
    <col min="15140" max="15140" width="16.28515625" style="12" customWidth="1"/>
    <col min="15141" max="15141" width="15.7109375" style="12" customWidth="1"/>
    <col min="15142" max="15142" width="15.28515625" style="12" customWidth="1"/>
    <col min="15143" max="15391" width="9.140625" style="12"/>
    <col min="15392" max="15392" width="15.28515625" style="12" customWidth="1"/>
    <col min="15393" max="15393" width="23" style="12" customWidth="1"/>
    <col min="15394" max="15394" width="11" style="12" customWidth="1"/>
    <col min="15395" max="15395" width="17.5703125" style="12" customWidth="1"/>
    <col min="15396" max="15396" width="16.28515625" style="12" customWidth="1"/>
    <col min="15397" max="15397" width="15.7109375" style="12" customWidth="1"/>
    <col min="15398" max="15398" width="15.28515625" style="12" customWidth="1"/>
    <col min="15399" max="15647" width="9.140625" style="12"/>
    <col min="15648" max="15648" width="15.28515625" style="12" customWidth="1"/>
    <col min="15649" max="15649" width="23" style="12" customWidth="1"/>
    <col min="15650" max="15650" width="11" style="12" customWidth="1"/>
    <col min="15651" max="15651" width="17.5703125" style="12" customWidth="1"/>
    <col min="15652" max="15652" width="16.28515625" style="12" customWidth="1"/>
    <col min="15653" max="15653" width="15.7109375" style="12" customWidth="1"/>
    <col min="15654" max="15654" width="15.28515625" style="12" customWidth="1"/>
    <col min="15655" max="15903" width="9.140625" style="12"/>
    <col min="15904" max="15904" width="15.28515625" style="12" customWidth="1"/>
    <col min="15905" max="15905" width="23" style="12" customWidth="1"/>
    <col min="15906" max="15906" width="11" style="12" customWidth="1"/>
    <col min="15907" max="15907" width="17.5703125" style="12" customWidth="1"/>
    <col min="15908" max="15908" width="16.28515625" style="12" customWidth="1"/>
    <col min="15909" max="15909" width="15.7109375" style="12" customWidth="1"/>
    <col min="15910" max="15910" width="15.28515625" style="12" customWidth="1"/>
    <col min="15911" max="16159" width="9.140625" style="12"/>
    <col min="16160" max="16160" width="15.28515625" style="12" customWidth="1"/>
    <col min="16161" max="16161" width="23" style="12" customWidth="1"/>
    <col min="16162" max="16162" width="11" style="12" customWidth="1"/>
    <col min="16163" max="16163" width="17.5703125" style="12" customWidth="1"/>
    <col min="16164" max="16164" width="16.28515625" style="12" customWidth="1"/>
    <col min="16165" max="16165" width="15.7109375" style="12" customWidth="1"/>
    <col min="16166" max="16166" width="15.28515625" style="12" customWidth="1"/>
    <col min="16167" max="16384" width="9.140625" style="12"/>
  </cols>
  <sheetData>
    <row r="1" spans="1:46" ht="20.25">
      <c r="A1" s="124"/>
      <c r="B1" s="124"/>
      <c r="C1" s="124"/>
      <c r="D1" s="124"/>
      <c r="E1" s="124"/>
      <c r="F1" s="125" t="s">
        <v>19</v>
      </c>
      <c r="G1" s="124"/>
      <c r="H1" s="124"/>
      <c r="I1" s="124"/>
      <c r="J1" s="124"/>
      <c r="K1" s="124"/>
      <c r="M1" s="125"/>
      <c r="N1" s="125"/>
      <c r="O1" s="125"/>
      <c r="P1" s="124"/>
      <c r="Z1" s="82"/>
      <c r="AA1" s="82"/>
      <c r="AI1" s="82"/>
    </row>
    <row r="2" spans="1:46" s="13" customFormat="1" ht="20.25">
      <c r="A2" s="421" t="s">
        <v>258</v>
      </c>
      <c r="B2" s="421"/>
      <c r="C2" s="421"/>
      <c r="D2" s="421"/>
      <c r="E2" s="421"/>
      <c r="F2" s="421"/>
      <c r="G2" s="421"/>
      <c r="H2" s="421"/>
      <c r="I2" s="421"/>
      <c r="J2" s="421"/>
      <c r="K2" s="421"/>
      <c r="L2" s="421"/>
      <c r="M2" s="421"/>
      <c r="N2" s="421"/>
      <c r="O2" s="421"/>
      <c r="P2" s="421"/>
      <c r="Z2" s="14"/>
      <c r="AA2" s="14"/>
      <c r="AB2" s="14"/>
      <c r="AC2" s="14"/>
      <c r="AD2" s="14"/>
      <c r="AE2" s="14"/>
      <c r="AF2" s="14"/>
      <c r="AG2" s="14"/>
      <c r="AH2" s="14"/>
      <c r="AI2" s="14"/>
    </row>
    <row r="3" spans="1:46" s="13" customFormat="1" ht="11.25" customHeight="1">
      <c r="A3" s="125"/>
      <c r="B3" s="126"/>
      <c r="C3" s="126"/>
      <c r="D3" s="126"/>
      <c r="E3" s="126"/>
      <c r="F3" s="126"/>
      <c r="G3" s="126"/>
      <c r="H3" s="126"/>
      <c r="I3" s="126"/>
      <c r="J3" s="126"/>
      <c r="K3" s="126"/>
      <c r="L3" s="126"/>
      <c r="M3" s="126"/>
      <c r="N3" s="126"/>
      <c r="O3" s="126"/>
      <c r="P3" s="125"/>
      <c r="Z3" s="14"/>
      <c r="AA3" s="14"/>
      <c r="AB3" s="14"/>
      <c r="AC3" s="14"/>
      <c r="AD3" s="14"/>
      <c r="AE3" s="14"/>
      <c r="AF3" s="14"/>
      <c r="AG3" s="14"/>
      <c r="AH3" s="14"/>
      <c r="AI3" s="14"/>
    </row>
    <row r="4" spans="1:46" s="16" customFormat="1" ht="20.25">
      <c r="A4" s="125" t="s">
        <v>294</v>
      </c>
      <c r="B4" s="125"/>
      <c r="C4" s="125"/>
      <c r="D4" s="125"/>
      <c r="E4" s="125"/>
      <c r="F4" s="125"/>
      <c r="G4" s="125"/>
      <c r="H4" s="125"/>
      <c r="I4" s="125"/>
      <c r="J4" s="125"/>
      <c r="K4" s="125"/>
      <c r="L4" s="125"/>
      <c r="M4" s="125"/>
      <c r="N4" s="125"/>
      <c r="O4" s="125"/>
      <c r="P4" s="125"/>
      <c r="Z4" s="15"/>
      <c r="AA4" s="15"/>
      <c r="AB4" s="15"/>
      <c r="AC4" s="15"/>
      <c r="AD4" s="15"/>
      <c r="AE4" s="15"/>
      <c r="AF4" s="15"/>
      <c r="AG4" s="15"/>
      <c r="AH4" s="15"/>
      <c r="AI4" s="15"/>
    </row>
    <row r="5" spans="1:46" s="16" customFormat="1" ht="20.25">
      <c r="A5" s="125" t="s">
        <v>316</v>
      </c>
      <c r="B5" s="125"/>
      <c r="C5" s="125"/>
      <c r="D5" s="125"/>
      <c r="E5" s="125"/>
      <c r="F5" s="125" t="s">
        <v>315</v>
      </c>
      <c r="G5" s="125"/>
      <c r="H5" s="125"/>
      <c r="I5" s="125"/>
      <c r="J5" s="125"/>
      <c r="K5" s="125"/>
      <c r="L5" s="125"/>
      <c r="M5" s="125"/>
      <c r="N5" s="125"/>
      <c r="O5" s="125"/>
      <c r="P5" s="125"/>
      <c r="Z5" s="15"/>
      <c r="AA5" s="15"/>
      <c r="AB5" s="15"/>
      <c r="AC5" s="15"/>
      <c r="AD5" s="15"/>
      <c r="AE5" s="15"/>
      <c r="AF5" s="15"/>
      <c r="AG5" s="15"/>
      <c r="AH5" s="15"/>
      <c r="AI5" s="15"/>
    </row>
    <row r="6" spans="1:46" ht="29.25" customHeight="1">
      <c r="A6" s="384" t="s">
        <v>290</v>
      </c>
      <c r="B6" s="385"/>
      <c r="C6" s="385"/>
      <c r="D6" s="385"/>
      <c r="E6" s="385"/>
      <c r="F6" s="385"/>
      <c r="G6" s="385"/>
      <c r="H6" s="386"/>
      <c r="I6" s="251" t="s">
        <v>123</v>
      </c>
      <c r="J6" s="250"/>
      <c r="K6" s="414" t="s">
        <v>310</v>
      </c>
      <c r="L6" s="414"/>
      <c r="M6" s="414"/>
      <c r="N6" s="11" t="s">
        <v>123</v>
      </c>
      <c r="O6" s="267"/>
      <c r="P6" s="414" t="s">
        <v>311</v>
      </c>
      <c r="Q6" s="414"/>
      <c r="R6" s="414"/>
      <c r="S6" s="11" t="s">
        <v>123</v>
      </c>
      <c r="T6" s="267"/>
      <c r="U6" s="414" t="s">
        <v>312</v>
      </c>
      <c r="V6" s="414"/>
      <c r="W6" s="414"/>
      <c r="X6" s="11" t="s">
        <v>123</v>
      </c>
      <c r="Y6" s="267"/>
      <c r="Z6" s="414" t="s">
        <v>343</v>
      </c>
      <c r="AA6" s="414"/>
      <c r="AB6" s="414"/>
      <c r="AC6" s="11" t="s">
        <v>123</v>
      </c>
      <c r="AD6" s="267"/>
      <c r="AE6" s="414" t="s">
        <v>314</v>
      </c>
      <c r="AF6" s="414"/>
      <c r="AG6" s="414"/>
      <c r="AH6" s="11" t="s">
        <v>123</v>
      </c>
      <c r="AI6" s="267"/>
    </row>
    <row r="7" spans="1:46" s="75" customFormat="1" ht="15.75">
      <c r="A7" s="369" t="s">
        <v>0</v>
      </c>
      <c r="B7" s="369" t="s">
        <v>289</v>
      </c>
      <c r="C7" s="369" t="s">
        <v>291</v>
      </c>
      <c r="D7" s="369" t="s">
        <v>119</v>
      </c>
      <c r="E7" s="369"/>
      <c r="F7" s="369" t="s">
        <v>292</v>
      </c>
      <c r="G7" s="369" t="s">
        <v>8</v>
      </c>
      <c r="H7" s="369" t="s">
        <v>9</v>
      </c>
      <c r="I7" s="369" t="s">
        <v>124</v>
      </c>
      <c r="J7" s="372" t="s">
        <v>199</v>
      </c>
      <c r="K7" s="369" t="s">
        <v>292</v>
      </c>
      <c r="L7" s="369" t="s">
        <v>8</v>
      </c>
      <c r="M7" s="369" t="s">
        <v>9</v>
      </c>
      <c r="N7" s="369" t="s">
        <v>124</v>
      </c>
      <c r="O7" s="372" t="s">
        <v>199</v>
      </c>
      <c r="P7" s="369" t="s">
        <v>292</v>
      </c>
      <c r="Q7" s="369" t="s">
        <v>8</v>
      </c>
      <c r="R7" s="369" t="s">
        <v>9</v>
      </c>
      <c r="S7" s="369" t="s">
        <v>124</v>
      </c>
      <c r="T7" s="372" t="s">
        <v>199</v>
      </c>
      <c r="U7" s="369" t="s">
        <v>292</v>
      </c>
      <c r="V7" s="369" t="s">
        <v>8</v>
      </c>
      <c r="W7" s="369" t="s">
        <v>9</v>
      </c>
      <c r="X7" s="369" t="s">
        <v>124</v>
      </c>
      <c r="Y7" s="372" t="s">
        <v>199</v>
      </c>
      <c r="Z7" s="369" t="s">
        <v>292</v>
      </c>
      <c r="AA7" s="369" t="s">
        <v>8</v>
      </c>
      <c r="AB7" s="369" t="s">
        <v>9</v>
      </c>
      <c r="AC7" s="369" t="s">
        <v>124</v>
      </c>
      <c r="AD7" s="372" t="s">
        <v>199</v>
      </c>
      <c r="AE7" s="369" t="s">
        <v>292</v>
      </c>
      <c r="AF7" s="369" t="s">
        <v>8</v>
      </c>
      <c r="AG7" s="369" t="s">
        <v>9</v>
      </c>
      <c r="AH7" s="369" t="s">
        <v>124</v>
      </c>
      <c r="AI7" s="372" t="s">
        <v>199</v>
      </c>
      <c r="AJ7" s="181"/>
      <c r="AT7" s="90"/>
    </row>
    <row r="8" spans="1:46" ht="141.75" customHeight="1">
      <c r="A8" s="369"/>
      <c r="B8" s="369"/>
      <c r="C8" s="369"/>
      <c r="D8" s="11" t="s">
        <v>120</v>
      </c>
      <c r="E8" s="224" t="s">
        <v>277</v>
      </c>
      <c r="F8" s="369"/>
      <c r="G8" s="369"/>
      <c r="H8" s="369"/>
      <c r="I8" s="369"/>
      <c r="J8" s="374"/>
      <c r="K8" s="369"/>
      <c r="L8" s="369"/>
      <c r="M8" s="369"/>
      <c r="N8" s="369"/>
      <c r="O8" s="374"/>
      <c r="P8" s="369"/>
      <c r="Q8" s="369"/>
      <c r="R8" s="369"/>
      <c r="S8" s="369"/>
      <c r="T8" s="374"/>
      <c r="U8" s="369"/>
      <c r="V8" s="369"/>
      <c r="W8" s="369"/>
      <c r="X8" s="369"/>
      <c r="Y8" s="374"/>
      <c r="Z8" s="369"/>
      <c r="AA8" s="369"/>
      <c r="AB8" s="369"/>
      <c r="AC8" s="369"/>
      <c r="AD8" s="374"/>
      <c r="AE8" s="369"/>
      <c r="AF8" s="369"/>
      <c r="AG8" s="369"/>
      <c r="AH8" s="369"/>
      <c r="AI8" s="374"/>
      <c r="AJ8" s="82"/>
      <c r="AT8" s="67"/>
    </row>
    <row r="9" spans="1:46" ht="15" customHeight="1">
      <c r="A9" s="10">
        <v>1</v>
      </c>
      <c r="B9" s="10">
        <v>2</v>
      </c>
      <c r="C9" s="10">
        <v>3</v>
      </c>
      <c r="D9" s="10"/>
      <c r="E9" s="10"/>
      <c r="F9" s="10">
        <v>4</v>
      </c>
      <c r="G9" s="10"/>
      <c r="H9" s="10"/>
      <c r="I9" s="10"/>
      <c r="J9" s="153"/>
      <c r="K9" s="153">
        <v>4</v>
      </c>
      <c r="L9" s="153"/>
      <c r="M9" s="153"/>
      <c r="N9" s="153"/>
      <c r="O9" s="153"/>
      <c r="P9" s="153">
        <v>4</v>
      </c>
      <c r="Q9" s="153"/>
      <c r="R9" s="153"/>
      <c r="S9" s="153"/>
      <c r="T9" s="153"/>
      <c r="U9" s="153">
        <v>4</v>
      </c>
      <c r="V9" s="153"/>
      <c r="W9" s="153"/>
      <c r="X9" s="153"/>
      <c r="Y9" s="153"/>
      <c r="Z9" s="153">
        <v>4</v>
      </c>
      <c r="AA9" s="153"/>
      <c r="AB9" s="153"/>
      <c r="AC9" s="153"/>
      <c r="AD9" s="153"/>
      <c r="AE9" s="153">
        <v>4</v>
      </c>
      <c r="AF9" s="153"/>
      <c r="AG9" s="153"/>
      <c r="AH9" s="153"/>
      <c r="AI9" s="153"/>
      <c r="AJ9" s="82"/>
      <c r="AT9" s="82"/>
    </row>
    <row r="10" spans="1:46" ht="15.75">
      <c r="A10" s="71">
        <v>1</v>
      </c>
      <c r="B10" s="415" t="s">
        <v>20</v>
      </c>
      <c r="C10" s="415"/>
      <c r="D10" s="138"/>
      <c r="E10" s="138"/>
      <c r="F10" s="71"/>
      <c r="G10" s="110"/>
      <c r="H10" s="110"/>
      <c r="I10" s="135"/>
      <c r="J10" s="157"/>
      <c r="K10" s="255"/>
      <c r="L10" s="255"/>
      <c r="M10" s="255"/>
      <c r="N10" s="255"/>
      <c r="O10" s="255"/>
      <c r="P10" s="266"/>
      <c r="Q10" s="266"/>
      <c r="R10" s="266"/>
      <c r="S10" s="266"/>
      <c r="T10" s="266"/>
      <c r="U10" s="266"/>
      <c r="V10" s="266"/>
      <c r="W10" s="266"/>
      <c r="X10" s="266"/>
      <c r="Y10" s="266"/>
      <c r="Z10" s="266"/>
      <c r="AA10" s="266"/>
      <c r="AB10" s="266"/>
      <c r="AC10" s="266"/>
      <c r="AD10" s="266"/>
      <c r="AE10" s="266"/>
      <c r="AF10" s="266"/>
      <c r="AG10" s="266"/>
      <c r="AH10" s="266"/>
      <c r="AI10" s="266"/>
      <c r="AJ10" s="82"/>
      <c r="AT10" s="82"/>
    </row>
    <row r="11" spans="1:46" ht="34.5" customHeight="1">
      <c r="A11" s="71"/>
      <c r="B11" s="416" t="s">
        <v>295</v>
      </c>
      <c r="C11" s="417"/>
      <c r="D11" s="405" t="s">
        <v>136</v>
      </c>
      <c r="E11" s="405" t="s">
        <v>137</v>
      </c>
      <c r="F11" s="71">
        <v>0</v>
      </c>
      <c r="G11" s="110"/>
      <c r="H11" s="110"/>
      <c r="I11" s="407" t="s">
        <v>259</v>
      </c>
      <c r="J11" s="159"/>
      <c r="K11" s="255">
        <v>0</v>
      </c>
      <c r="L11" s="255"/>
      <c r="M11" s="255"/>
      <c r="N11" s="407" t="s">
        <v>259</v>
      </c>
      <c r="O11" s="254"/>
      <c r="P11" s="266">
        <v>0</v>
      </c>
      <c r="Q11" s="266"/>
      <c r="R11" s="266"/>
      <c r="S11" s="407" t="s">
        <v>259</v>
      </c>
      <c r="T11" s="268"/>
      <c r="U11" s="266">
        <v>0</v>
      </c>
      <c r="V11" s="266"/>
      <c r="W11" s="266"/>
      <c r="X11" s="407" t="s">
        <v>259</v>
      </c>
      <c r="Y11" s="268"/>
      <c r="Z11" s="266">
        <v>0</v>
      </c>
      <c r="AA11" s="266"/>
      <c r="AB11" s="266"/>
      <c r="AC11" s="407" t="s">
        <v>259</v>
      </c>
      <c r="AD11" s="268"/>
      <c r="AE11" s="266">
        <v>0</v>
      </c>
      <c r="AF11" s="266"/>
      <c r="AG11" s="266"/>
      <c r="AH11" s="407" t="s">
        <v>259</v>
      </c>
      <c r="AI11" s="268"/>
      <c r="AJ11" s="82"/>
      <c r="AT11" s="82"/>
    </row>
    <row r="12" spans="1:46" ht="15" customHeight="1">
      <c r="A12" s="202" t="s">
        <v>200</v>
      </c>
      <c r="B12" s="71" t="s">
        <v>13</v>
      </c>
      <c r="C12" s="418" t="s">
        <v>334</v>
      </c>
      <c r="D12" s="406"/>
      <c r="E12" s="406"/>
      <c r="F12" s="71">
        <v>199</v>
      </c>
      <c r="G12" s="110">
        <v>0</v>
      </c>
      <c r="H12" s="110"/>
      <c r="I12" s="408"/>
      <c r="J12" s="159"/>
      <c r="K12" s="255">
        <v>18</v>
      </c>
      <c r="L12" s="255">
        <v>0</v>
      </c>
      <c r="M12" s="255"/>
      <c r="N12" s="408"/>
      <c r="O12" s="254"/>
      <c r="P12" s="266">
        <v>81</v>
      </c>
      <c r="Q12" s="266">
        <v>0</v>
      </c>
      <c r="R12" s="266"/>
      <c r="S12" s="408"/>
      <c r="T12" s="268"/>
      <c r="U12" s="266">
        <v>90</v>
      </c>
      <c r="V12" s="266">
        <v>0</v>
      </c>
      <c r="W12" s="266"/>
      <c r="X12" s="408"/>
      <c r="Y12" s="268"/>
      <c r="Z12" s="266">
        <v>3</v>
      </c>
      <c r="AA12" s="266">
        <v>0</v>
      </c>
      <c r="AB12" s="266"/>
      <c r="AC12" s="408"/>
      <c r="AD12" s="268"/>
      <c r="AE12" s="262">
        <f>F12+K12+P12+U12+Z12</f>
        <v>391</v>
      </c>
      <c r="AF12" s="262">
        <f t="shared" ref="AF12" si="0">G12+L12+Q12+V12+AA12</f>
        <v>0</v>
      </c>
      <c r="AG12" s="361">
        <f>H12+M12+R12+W12+AB12</f>
        <v>0</v>
      </c>
      <c r="AH12" s="408"/>
      <c r="AI12" s="268"/>
      <c r="AJ12" s="82"/>
      <c r="AT12" s="82"/>
    </row>
    <row r="13" spans="1:46" ht="15.75">
      <c r="A13" s="71"/>
      <c r="B13" s="71" t="s">
        <v>14</v>
      </c>
      <c r="C13" s="419"/>
      <c r="D13" s="406"/>
      <c r="E13" s="406"/>
      <c r="F13" s="71">
        <v>31</v>
      </c>
      <c r="G13" s="110">
        <v>0</v>
      </c>
      <c r="H13" s="110"/>
      <c r="I13" s="408"/>
      <c r="J13" s="159"/>
      <c r="K13" s="255">
        <v>24</v>
      </c>
      <c r="L13" s="255">
        <v>0</v>
      </c>
      <c r="M13" s="255"/>
      <c r="N13" s="408"/>
      <c r="O13" s="254"/>
      <c r="P13" s="266">
        <v>36</v>
      </c>
      <c r="Q13" s="266">
        <v>0</v>
      </c>
      <c r="R13" s="266"/>
      <c r="S13" s="408"/>
      <c r="T13" s="268"/>
      <c r="U13" s="266">
        <v>110</v>
      </c>
      <c r="V13" s="266">
        <v>0</v>
      </c>
      <c r="W13" s="266"/>
      <c r="X13" s="408"/>
      <c r="Y13" s="268"/>
      <c r="Z13" s="266">
        <v>5</v>
      </c>
      <c r="AA13" s="266">
        <v>0</v>
      </c>
      <c r="AB13" s="266"/>
      <c r="AC13" s="408"/>
      <c r="AD13" s="268"/>
      <c r="AE13" s="262">
        <f t="shared" ref="AE13:AE15" si="1">F13+K13+P13+U13+Z13</f>
        <v>206</v>
      </c>
      <c r="AF13" s="262">
        <f>G13+L13+Q13+V13+AA13</f>
        <v>0</v>
      </c>
      <c r="AG13" s="262">
        <f t="shared" ref="AG13:AG15" si="2">H13+M13+R13+W13+AB13</f>
        <v>0</v>
      </c>
      <c r="AH13" s="408"/>
      <c r="AI13" s="268"/>
      <c r="AJ13" s="82"/>
      <c r="AT13" s="82"/>
    </row>
    <row r="14" spans="1:46" ht="15.75">
      <c r="A14" s="71"/>
      <c r="B14" s="71" t="s">
        <v>15</v>
      </c>
      <c r="C14" s="419"/>
      <c r="D14" s="406"/>
      <c r="E14" s="406"/>
      <c r="F14" s="71">
        <v>15</v>
      </c>
      <c r="G14" s="110">
        <v>0</v>
      </c>
      <c r="H14" s="110"/>
      <c r="I14" s="408"/>
      <c r="J14" s="159"/>
      <c r="K14" s="255">
        <v>26</v>
      </c>
      <c r="L14" s="255">
        <v>0</v>
      </c>
      <c r="M14" s="255"/>
      <c r="N14" s="408"/>
      <c r="O14" s="254"/>
      <c r="P14" s="266">
        <v>20</v>
      </c>
      <c r="Q14" s="266">
        <v>0</v>
      </c>
      <c r="R14" s="266"/>
      <c r="S14" s="408"/>
      <c r="T14" s="268"/>
      <c r="U14" s="266">
        <v>87</v>
      </c>
      <c r="V14" s="266">
        <v>0</v>
      </c>
      <c r="W14" s="266"/>
      <c r="X14" s="408"/>
      <c r="Y14" s="268"/>
      <c r="Z14" s="266">
        <v>2</v>
      </c>
      <c r="AA14" s="266">
        <v>0</v>
      </c>
      <c r="AB14" s="266"/>
      <c r="AC14" s="408"/>
      <c r="AD14" s="268"/>
      <c r="AE14" s="262">
        <f t="shared" si="1"/>
        <v>150</v>
      </c>
      <c r="AF14" s="262">
        <f t="shared" ref="AF14:AF15" si="3">G14+L14+Q14+V14+AA14</f>
        <v>0</v>
      </c>
      <c r="AG14" s="262">
        <f t="shared" si="2"/>
        <v>0</v>
      </c>
      <c r="AH14" s="408"/>
      <c r="AI14" s="268"/>
      <c r="AJ14" s="82"/>
      <c r="AT14" s="82"/>
    </row>
    <row r="15" spans="1:46" ht="19.5" customHeight="1">
      <c r="A15" s="71"/>
      <c r="B15" s="71" t="s">
        <v>16</v>
      </c>
      <c r="C15" s="420"/>
      <c r="D15" s="413"/>
      <c r="E15" s="413"/>
      <c r="F15" s="71">
        <v>44</v>
      </c>
      <c r="G15" s="110">
        <v>0</v>
      </c>
      <c r="H15" s="110"/>
      <c r="I15" s="409"/>
      <c r="J15" s="159"/>
      <c r="K15" s="255">
        <v>22</v>
      </c>
      <c r="L15" s="255">
        <v>0</v>
      </c>
      <c r="M15" s="255"/>
      <c r="N15" s="409"/>
      <c r="O15" s="254"/>
      <c r="P15" s="266">
        <v>33</v>
      </c>
      <c r="Q15" s="266">
        <v>0</v>
      </c>
      <c r="R15" s="266"/>
      <c r="S15" s="409"/>
      <c r="T15" s="268"/>
      <c r="U15" s="266">
        <v>79</v>
      </c>
      <c r="V15" s="266">
        <v>0</v>
      </c>
      <c r="W15" s="266"/>
      <c r="X15" s="409"/>
      <c r="Y15" s="268"/>
      <c r="Z15" s="266">
        <v>3</v>
      </c>
      <c r="AA15" s="266">
        <v>0</v>
      </c>
      <c r="AB15" s="266"/>
      <c r="AC15" s="409"/>
      <c r="AD15" s="268"/>
      <c r="AE15" s="262">
        <f t="shared" si="1"/>
        <v>181</v>
      </c>
      <c r="AF15" s="262">
        <f t="shared" si="3"/>
        <v>0</v>
      </c>
      <c r="AG15" s="262">
        <f t="shared" si="2"/>
        <v>0</v>
      </c>
      <c r="AH15" s="409"/>
      <c r="AI15" s="268"/>
      <c r="AJ15" s="82"/>
      <c r="AT15" s="82"/>
    </row>
    <row r="16" spans="1:46" ht="15.75">
      <c r="A16" s="18"/>
      <c r="B16" s="18" t="s">
        <v>17</v>
      </c>
      <c r="C16" s="71"/>
      <c r="D16" s="135"/>
      <c r="E16" s="135"/>
      <c r="F16" s="18">
        <f>SUM(F12:F15)</f>
        <v>289</v>
      </c>
      <c r="G16" s="18">
        <f t="shared" ref="G16:H16" si="4">SUM(G12:G15)</f>
        <v>0</v>
      </c>
      <c r="H16" s="18">
        <f t="shared" si="4"/>
        <v>0</v>
      </c>
      <c r="I16" s="18"/>
      <c r="J16" s="18"/>
      <c r="K16" s="18">
        <f>SUM(K12:K15)</f>
        <v>90</v>
      </c>
      <c r="L16" s="18">
        <f t="shared" ref="L16:M16" si="5">SUM(L12:L15)</f>
        <v>0</v>
      </c>
      <c r="M16" s="18">
        <f t="shared" si="5"/>
        <v>0</v>
      </c>
      <c r="N16" s="18"/>
      <c r="O16" s="18"/>
      <c r="P16" s="18">
        <f>SUM(P12:P15)</f>
        <v>170</v>
      </c>
      <c r="Q16" s="18">
        <f t="shared" ref="Q16:R16" si="6">SUM(Q12:Q15)</f>
        <v>0</v>
      </c>
      <c r="R16" s="18">
        <f t="shared" si="6"/>
        <v>0</v>
      </c>
      <c r="S16" s="18"/>
      <c r="T16" s="18"/>
      <c r="U16" s="18">
        <f>SUM(U12:U15)</f>
        <v>366</v>
      </c>
      <c r="V16" s="18">
        <f t="shared" ref="V16:W16" si="7">SUM(V12:V15)</f>
        <v>0</v>
      </c>
      <c r="W16" s="18">
        <f t="shared" si="7"/>
        <v>0</v>
      </c>
      <c r="X16" s="18"/>
      <c r="Y16" s="18"/>
      <c r="Z16" s="18">
        <f>SUM(Z12:Z15)</f>
        <v>13</v>
      </c>
      <c r="AA16" s="18">
        <f t="shared" ref="AA16:AB16" si="8">SUM(AA12:AA15)</f>
        <v>0</v>
      </c>
      <c r="AB16" s="18">
        <f t="shared" si="8"/>
        <v>0</v>
      </c>
      <c r="AC16" s="18"/>
      <c r="AD16" s="18"/>
      <c r="AE16" s="18">
        <f>SUM(AE12:AE15)</f>
        <v>928</v>
      </c>
      <c r="AF16" s="18">
        <f t="shared" ref="AF16:AG16" si="9">SUM(AF12:AF15)</f>
        <v>0</v>
      </c>
      <c r="AG16" s="18">
        <f t="shared" si="9"/>
        <v>0</v>
      </c>
      <c r="AH16" s="18"/>
      <c r="AI16" s="18"/>
      <c r="AJ16" s="82"/>
      <c r="AT16" s="91"/>
    </row>
    <row r="17" spans="1:46" ht="14.25" customHeight="1">
      <c r="A17" s="18"/>
      <c r="B17" s="411"/>
      <c r="C17" s="412"/>
      <c r="D17" s="135"/>
      <c r="E17" s="135"/>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82"/>
      <c r="AT17" s="91"/>
    </row>
    <row r="18" spans="1:46" ht="15" customHeight="1">
      <c r="A18" s="202" t="s">
        <v>167</v>
      </c>
      <c r="B18" s="71" t="s">
        <v>13</v>
      </c>
      <c r="C18" s="410" t="s">
        <v>335</v>
      </c>
      <c r="D18" s="405" t="s">
        <v>136</v>
      </c>
      <c r="E18" s="405" t="s">
        <v>137</v>
      </c>
      <c r="F18" s="71">
        <v>0</v>
      </c>
      <c r="G18" s="110">
        <v>0</v>
      </c>
      <c r="H18" s="110"/>
      <c r="I18" s="407" t="s">
        <v>259</v>
      </c>
      <c r="J18" s="159"/>
      <c r="K18" s="255">
        <v>18</v>
      </c>
      <c r="L18" s="255">
        <v>0</v>
      </c>
      <c r="M18" s="255"/>
      <c r="N18" s="407" t="s">
        <v>259</v>
      </c>
      <c r="O18" s="254"/>
      <c r="P18" s="266">
        <v>49</v>
      </c>
      <c r="Q18" s="266">
        <v>0</v>
      </c>
      <c r="R18" s="266"/>
      <c r="S18" s="407" t="s">
        <v>259</v>
      </c>
      <c r="T18" s="268"/>
      <c r="U18" s="266">
        <v>3</v>
      </c>
      <c r="V18" s="266">
        <v>0</v>
      </c>
      <c r="W18" s="266"/>
      <c r="X18" s="407" t="s">
        <v>259</v>
      </c>
      <c r="Y18" s="268"/>
      <c r="Z18" s="266">
        <v>0</v>
      </c>
      <c r="AA18" s="266">
        <v>0</v>
      </c>
      <c r="AB18" s="266"/>
      <c r="AC18" s="407" t="s">
        <v>259</v>
      </c>
      <c r="AD18" s="268"/>
      <c r="AE18" s="262">
        <f>F18+K18+P18+U18+Z18</f>
        <v>70</v>
      </c>
      <c r="AF18" s="262">
        <f t="shared" ref="AF18:AG21" si="10">G18+L18+Q18+V18+AA18</f>
        <v>0</v>
      </c>
      <c r="AG18" s="262">
        <f t="shared" si="10"/>
        <v>0</v>
      </c>
      <c r="AH18" s="407" t="s">
        <v>259</v>
      </c>
      <c r="AI18" s="268"/>
      <c r="AJ18" s="82"/>
      <c r="AT18" s="82"/>
    </row>
    <row r="19" spans="1:46" ht="15" customHeight="1">
      <c r="A19" s="71"/>
      <c r="B19" s="71" t="s">
        <v>14</v>
      </c>
      <c r="C19" s="410"/>
      <c r="D19" s="406"/>
      <c r="E19" s="406"/>
      <c r="F19" s="71">
        <v>20</v>
      </c>
      <c r="G19" s="110">
        <v>0</v>
      </c>
      <c r="H19" s="110"/>
      <c r="I19" s="408"/>
      <c r="J19" s="159"/>
      <c r="K19" s="255">
        <v>25</v>
      </c>
      <c r="L19" s="255">
        <v>0</v>
      </c>
      <c r="M19" s="255"/>
      <c r="N19" s="408"/>
      <c r="O19" s="254"/>
      <c r="P19" s="266">
        <v>10</v>
      </c>
      <c r="Q19" s="266">
        <v>0</v>
      </c>
      <c r="R19" s="266"/>
      <c r="S19" s="408"/>
      <c r="T19" s="268"/>
      <c r="U19" s="266">
        <v>14</v>
      </c>
      <c r="V19" s="266">
        <v>0</v>
      </c>
      <c r="W19" s="266"/>
      <c r="X19" s="408"/>
      <c r="Y19" s="268"/>
      <c r="Z19" s="266">
        <v>0</v>
      </c>
      <c r="AA19" s="266">
        <v>0</v>
      </c>
      <c r="AB19" s="266"/>
      <c r="AC19" s="408"/>
      <c r="AD19" s="268"/>
      <c r="AE19" s="262">
        <f t="shared" ref="AE19:AE21" si="11">F19+K19+P19+U19+Z19</f>
        <v>69</v>
      </c>
      <c r="AF19" s="262">
        <f t="shared" si="10"/>
        <v>0</v>
      </c>
      <c r="AG19" s="262">
        <f t="shared" si="10"/>
        <v>0</v>
      </c>
      <c r="AH19" s="408"/>
      <c r="AI19" s="268"/>
      <c r="AJ19" s="82"/>
      <c r="AT19" s="82"/>
    </row>
    <row r="20" spans="1:46" ht="15.75">
      <c r="A20" s="71"/>
      <c r="B20" s="71" t="s">
        <v>15</v>
      </c>
      <c r="C20" s="410"/>
      <c r="D20" s="406"/>
      <c r="E20" s="406"/>
      <c r="F20" s="71">
        <v>0</v>
      </c>
      <c r="G20" s="110">
        <v>0</v>
      </c>
      <c r="H20" s="110"/>
      <c r="I20" s="408"/>
      <c r="J20" s="159"/>
      <c r="K20" s="255">
        <v>19</v>
      </c>
      <c r="L20" s="255">
        <v>0</v>
      </c>
      <c r="M20" s="255"/>
      <c r="N20" s="408"/>
      <c r="O20" s="254"/>
      <c r="P20" s="266">
        <v>4</v>
      </c>
      <c r="Q20" s="266">
        <v>0</v>
      </c>
      <c r="R20" s="266"/>
      <c r="S20" s="408"/>
      <c r="T20" s="268"/>
      <c r="U20" s="266">
        <v>19</v>
      </c>
      <c r="V20" s="266">
        <v>0</v>
      </c>
      <c r="W20" s="266"/>
      <c r="X20" s="408"/>
      <c r="Y20" s="268"/>
      <c r="Z20" s="266">
        <v>0</v>
      </c>
      <c r="AA20" s="266">
        <v>0</v>
      </c>
      <c r="AB20" s="266"/>
      <c r="AC20" s="408"/>
      <c r="AD20" s="268"/>
      <c r="AE20" s="262">
        <f t="shared" si="11"/>
        <v>42</v>
      </c>
      <c r="AF20" s="262">
        <f t="shared" si="10"/>
        <v>0</v>
      </c>
      <c r="AG20" s="262">
        <f t="shared" si="10"/>
        <v>0</v>
      </c>
      <c r="AH20" s="408"/>
      <c r="AI20" s="268"/>
      <c r="AJ20" s="82"/>
      <c r="AT20" s="82"/>
    </row>
    <row r="21" spans="1:46" ht="15.75">
      <c r="A21" s="71"/>
      <c r="B21" s="71" t="s">
        <v>16</v>
      </c>
      <c r="C21" s="410"/>
      <c r="D21" s="406"/>
      <c r="E21" s="406"/>
      <c r="F21" s="71">
        <v>0</v>
      </c>
      <c r="G21" s="110">
        <v>0</v>
      </c>
      <c r="H21" s="110"/>
      <c r="I21" s="408"/>
      <c r="J21" s="159"/>
      <c r="K21" s="255">
        <v>18</v>
      </c>
      <c r="L21" s="255">
        <v>0</v>
      </c>
      <c r="M21" s="255"/>
      <c r="N21" s="408"/>
      <c r="O21" s="254"/>
      <c r="P21" s="266">
        <v>42</v>
      </c>
      <c r="Q21" s="266">
        <v>0</v>
      </c>
      <c r="R21" s="266"/>
      <c r="S21" s="408"/>
      <c r="T21" s="268"/>
      <c r="U21" s="266">
        <v>11</v>
      </c>
      <c r="V21" s="266">
        <v>0</v>
      </c>
      <c r="W21" s="266"/>
      <c r="X21" s="408"/>
      <c r="Y21" s="268"/>
      <c r="Z21" s="266">
        <v>0</v>
      </c>
      <c r="AA21" s="266">
        <v>0</v>
      </c>
      <c r="AB21" s="266"/>
      <c r="AC21" s="408"/>
      <c r="AD21" s="268"/>
      <c r="AE21" s="262">
        <f t="shared" si="11"/>
        <v>71</v>
      </c>
      <c r="AF21" s="262">
        <f t="shared" si="10"/>
        <v>0</v>
      </c>
      <c r="AG21" s="262">
        <f t="shared" si="10"/>
        <v>0</v>
      </c>
      <c r="AH21" s="408"/>
      <c r="AI21" s="268"/>
      <c r="AJ21" s="82"/>
      <c r="AT21" s="82"/>
    </row>
    <row r="22" spans="1:46" ht="15.75">
      <c r="A22" s="71"/>
      <c r="B22" s="18" t="s">
        <v>17</v>
      </c>
      <c r="C22" s="410"/>
      <c r="D22" s="413"/>
      <c r="E22" s="413"/>
      <c r="F22" s="18">
        <f>SUM(F18:F21)</f>
        <v>20</v>
      </c>
      <c r="G22" s="18">
        <f t="shared" ref="G22:H22" si="12">SUM(G18:G21)</f>
        <v>0</v>
      </c>
      <c r="H22" s="18">
        <f t="shared" si="12"/>
        <v>0</v>
      </c>
      <c r="I22" s="409"/>
      <c r="J22" s="159"/>
      <c r="K22" s="18">
        <f>SUM(K18:K21)</f>
        <v>80</v>
      </c>
      <c r="L22" s="18">
        <f t="shared" ref="L22:M22" si="13">SUM(L18:L21)</f>
        <v>0</v>
      </c>
      <c r="M22" s="18">
        <f t="shared" si="13"/>
        <v>0</v>
      </c>
      <c r="N22" s="409"/>
      <c r="O22" s="254"/>
      <c r="P22" s="18">
        <f>SUM(P18:P21)</f>
        <v>105</v>
      </c>
      <c r="Q22" s="18">
        <f t="shared" ref="Q22:R22" si="14">SUM(Q18:Q21)</f>
        <v>0</v>
      </c>
      <c r="R22" s="18">
        <f t="shared" si="14"/>
        <v>0</v>
      </c>
      <c r="S22" s="409"/>
      <c r="T22" s="268"/>
      <c r="U22" s="18">
        <f>SUM(U18:U21)</f>
        <v>47</v>
      </c>
      <c r="V22" s="18">
        <f t="shared" ref="V22:W22" si="15">SUM(V18:V21)</f>
        <v>0</v>
      </c>
      <c r="W22" s="18">
        <f t="shared" si="15"/>
        <v>0</v>
      </c>
      <c r="X22" s="409"/>
      <c r="Y22" s="268"/>
      <c r="Z22" s="18">
        <f>SUM(Z18:Z21)</f>
        <v>0</v>
      </c>
      <c r="AA22" s="18">
        <f t="shared" ref="AA22:AB22" si="16">SUM(AA18:AA21)</f>
        <v>0</v>
      </c>
      <c r="AB22" s="18">
        <f t="shared" si="16"/>
        <v>0</v>
      </c>
      <c r="AC22" s="409"/>
      <c r="AD22" s="268"/>
      <c r="AE22" s="18">
        <f>SUM(AE18:AE21)</f>
        <v>252</v>
      </c>
      <c r="AF22" s="18">
        <f t="shared" ref="AF22:AG22" si="17">SUM(AF18:AF21)</f>
        <v>0</v>
      </c>
      <c r="AG22" s="18">
        <f t="shared" si="17"/>
        <v>0</v>
      </c>
      <c r="AH22" s="409"/>
      <c r="AI22" s="268"/>
      <c r="AJ22" s="82"/>
      <c r="AT22" s="91"/>
    </row>
    <row r="23" spans="1:46" ht="15.75">
      <c r="A23" s="20" t="s">
        <v>23</v>
      </c>
      <c r="B23" s="21" t="s">
        <v>296</v>
      </c>
      <c r="C23" s="22"/>
      <c r="D23" s="22"/>
      <c r="E23" s="22"/>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82"/>
      <c r="AT23" s="82"/>
    </row>
    <row r="24" spans="1:46" ht="15" customHeight="1">
      <c r="A24" s="157" t="s">
        <v>253</v>
      </c>
      <c r="B24" s="71" t="s">
        <v>13</v>
      </c>
      <c r="C24" s="402" t="s">
        <v>336</v>
      </c>
      <c r="D24" s="405" t="s">
        <v>136</v>
      </c>
      <c r="E24" s="405" t="s">
        <v>137</v>
      </c>
      <c r="F24" s="71">
        <v>107</v>
      </c>
      <c r="G24" s="110">
        <v>0</v>
      </c>
      <c r="H24" s="110"/>
      <c r="I24" s="407" t="s">
        <v>260</v>
      </c>
      <c r="J24" s="159"/>
      <c r="K24" s="255">
        <v>59</v>
      </c>
      <c r="L24" s="255">
        <v>0</v>
      </c>
      <c r="M24" s="255"/>
      <c r="N24" s="407" t="s">
        <v>260</v>
      </c>
      <c r="O24" s="254"/>
      <c r="P24" s="266">
        <v>19</v>
      </c>
      <c r="Q24" s="266">
        <v>0</v>
      </c>
      <c r="R24" s="266"/>
      <c r="S24" s="407" t="s">
        <v>260</v>
      </c>
      <c r="T24" s="268"/>
      <c r="U24" s="266">
        <v>202</v>
      </c>
      <c r="V24" s="266">
        <v>0</v>
      </c>
      <c r="W24" s="266"/>
      <c r="X24" s="407" t="s">
        <v>260</v>
      </c>
      <c r="Y24" s="268"/>
      <c r="Z24" s="266">
        <v>0</v>
      </c>
      <c r="AA24" s="266">
        <v>0</v>
      </c>
      <c r="AB24" s="266"/>
      <c r="AC24" s="407" t="s">
        <v>260</v>
      </c>
      <c r="AD24" s="268"/>
      <c r="AE24" s="262">
        <f t="shared" ref="AE24:AE29" si="18">F24+K24+P24+U24+Z24</f>
        <v>387</v>
      </c>
      <c r="AF24" s="262">
        <f t="shared" ref="AF24:AF27" si="19">G24+L24+Q24+V24+AA24</f>
        <v>0</v>
      </c>
      <c r="AG24" s="262">
        <f t="shared" ref="AG24:AG27" si="20">H24+M24+R24+W24+AB24</f>
        <v>0</v>
      </c>
      <c r="AH24" s="407" t="s">
        <v>260</v>
      </c>
      <c r="AI24" s="268"/>
      <c r="AJ24" s="82"/>
      <c r="AT24" s="82"/>
    </row>
    <row r="25" spans="1:46" ht="15" customHeight="1">
      <c r="A25" s="71"/>
      <c r="B25" s="71" t="s">
        <v>14</v>
      </c>
      <c r="C25" s="403"/>
      <c r="D25" s="406"/>
      <c r="E25" s="406"/>
      <c r="F25" s="71">
        <v>61</v>
      </c>
      <c r="G25" s="110">
        <v>0</v>
      </c>
      <c r="H25" s="110"/>
      <c r="I25" s="408"/>
      <c r="J25" s="159"/>
      <c r="K25" s="255">
        <v>101</v>
      </c>
      <c r="L25" s="255">
        <v>0</v>
      </c>
      <c r="M25" s="255"/>
      <c r="N25" s="408"/>
      <c r="O25" s="254"/>
      <c r="P25" s="266">
        <v>13</v>
      </c>
      <c r="Q25" s="266">
        <v>0</v>
      </c>
      <c r="R25" s="266"/>
      <c r="S25" s="408"/>
      <c r="T25" s="268"/>
      <c r="U25" s="266">
        <v>272</v>
      </c>
      <c r="V25" s="266">
        <v>0</v>
      </c>
      <c r="W25" s="266"/>
      <c r="X25" s="408"/>
      <c r="Y25" s="268"/>
      <c r="Z25" s="266">
        <v>0</v>
      </c>
      <c r="AA25" s="266">
        <v>0</v>
      </c>
      <c r="AB25" s="266"/>
      <c r="AC25" s="408"/>
      <c r="AD25" s="268"/>
      <c r="AE25" s="262">
        <f t="shared" si="18"/>
        <v>447</v>
      </c>
      <c r="AF25" s="262">
        <f t="shared" si="19"/>
        <v>0</v>
      </c>
      <c r="AG25" s="262">
        <f t="shared" si="20"/>
        <v>0</v>
      </c>
      <c r="AH25" s="408"/>
      <c r="AI25" s="268"/>
      <c r="AJ25" s="82"/>
      <c r="AT25" s="82"/>
    </row>
    <row r="26" spans="1:46" ht="15.75">
      <c r="A26" s="71"/>
      <c r="B26" s="71" t="s">
        <v>15</v>
      </c>
      <c r="C26" s="403"/>
      <c r="D26" s="406"/>
      <c r="E26" s="406"/>
      <c r="F26" s="71">
        <v>41</v>
      </c>
      <c r="G26" s="110">
        <v>0</v>
      </c>
      <c r="H26" s="110"/>
      <c r="I26" s="408"/>
      <c r="J26" s="159"/>
      <c r="K26" s="255">
        <v>117</v>
      </c>
      <c r="L26" s="255">
        <v>0</v>
      </c>
      <c r="M26" s="255"/>
      <c r="N26" s="408"/>
      <c r="O26" s="254"/>
      <c r="P26" s="266">
        <v>14</v>
      </c>
      <c r="Q26" s="266">
        <v>0</v>
      </c>
      <c r="R26" s="266"/>
      <c r="S26" s="408"/>
      <c r="T26" s="268"/>
      <c r="U26" s="266">
        <v>188</v>
      </c>
      <c r="V26" s="266">
        <v>0</v>
      </c>
      <c r="W26" s="266"/>
      <c r="X26" s="408"/>
      <c r="Y26" s="268"/>
      <c r="Z26" s="266">
        <v>0</v>
      </c>
      <c r="AA26" s="266">
        <v>0</v>
      </c>
      <c r="AB26" s="266"/>
      <c r="AC26" s="408"/>
      <c r="AD26" s="268"/>
      <c r="AE26" s="262">
        <f t="shared" si="18"/>
        <v>360</v>
      </c>
      <c r="AF26" s="262">
        <f t="shared" si="19"/>
        <v>0</v>
      </c>
      <c r="AG26" s="262">
        <f t="shared" si="20"/>
        <v>0</v>
      </c>
      <c r="AH26" s="408"/>
      <c r="AI26" s="268"/>
      <c r="AJ26" s="82"/>
      <c r="AT26" s="82"/>
    </row>
    <row r="27" spans="1:46" ht="69" customHeight="1">
      <c r="A27" s="71"/>
      <c r="B27" s="71" t="s">
        <v>16</v>
      </c>
      <c r="C27" s="404"/>
      <c r="D27" s="406"/>
      <c r="E27" s="406"/>
      <c r="F27" s="71">
        <v>62</v>
      </c>
      <c r="G27" s="110">
        <v>0</v>
      </c>
      <c r="H27" s="110"/>
      <c r="I27" s="409"/>
      <c r="J27" s="159"/>
      <c r="K27" s="255">
        <v>0</v>
      </c>
      <c r="L27" s="255">
        <v>0</v>
      </c>
      <c r="M27" s="255"/>
      <c r="N27" s="409"/>
      <c r="O27" s="254"/>
      <c r="P27" s="266">
        <v>14</v>
      </c>
      <c r="Q27" s="266">
        <v>0</v>
      </c>
      <c r="R27" s="266"/>
      <c r="S27" s="409"/>
      <c r="T27" s="268"/>
      <c r="U27" s="266">
        <v>159</v>
      </c>
      <c r="V27" s="266">
        <v>0</v>
      </c>
      <c r="W27" s="266"/>
      <c r="X27" s="409"/>
      <c r="Y27" s="268"/>
      <c r="Z27" s="266">
        <v>0</v>
      </c>
      <c r="AA27" s="266">
        <v>0</v>
      </c>
      <c r="AB27" s="266"/>
      <c r="AC27" s="409"/>
      <c r="AD27" s="268"/>
      <c r="AE27" s="262">
        <f t="shared" si="18"/>
        <v>235</v>
      </c>
      <c r="AF27" s="262">
        <f t="shared" si="19"/>
        <v>0</v>
      </c>
      <c r="AG27" s="262">
        <f t="shared" si="20"/>
        <v>0</v>
      </c>
      <c r="AH27" s="409"/>
      <c r="AI27" s="268"/>
      <c r="AJ27" s="82"/>
      <c r="AT27" s="82"/>
    </row>
    <row r="28" spans="1:46" ht="15.75">
      <c r="A28" s="71"/>
      <c r="B28" s="18" t="s">
        <v>17</v>
      </c>
      <c r="C28" s="135"/>
      <c r="D28" s="139"/>
      <c r="E28" s="139"/>
      <c r="F28" s="18">
        <f>SUM(F24:F27)</f>
        <v>271</v>
      </c>
      <c r="G28" s="18">
        <f t="shared" ref="G28:H28" si="21">SUM(G24:G27)</f>
        <v>0</v>
      </c>
      <c r="H28" s="18">
        <f t="shared" si="21"/>
        <v>0</v>
      </c>
      <c r="I28" s="18"/>
      <c r="J28" s="18"/>
      <c r="K28" s="18">
        <f>SUM(K24:K27)</f>
        <v>277</v>
      </c>
      <c r="L28" s="18">
        <f t="shared" ref="L28:M28" si="22">SUM(L24:L27)</f>
        <v>0</v>
      </c>
      <c r="M28" s="18">
        <f t="shared" si="22"/>
        <v>0</v>
      </c>
      <c r="N28" s="18"/>
      <c r="O28" s="18"/>
      <c r="P28" s="18">
        <f>SUM(P24:P27)</f>
        <v>60</v>
      </c>
      <c r="Q28" s="18">
        <f t="shared" ref="Q28:R28" si="23">SUM(Q24:Q27)</f>
        <v>0</v>
      </c>
      <c r="R28" s="18">
        <f t="shared" si="23"/>
        <v>0</v>
      </c>
      <c r="S28" s="18"/>
      <c r="T28" s="18"/>
      <c r="U28" s="18">
        <f>SUM(U24:U27)</f>
        <v>821</v>
      </c>
      <c r="V28" s="18">
        <f t="shared" ref="V28:W28" si="24">SUM(V24:V27)</f>
        <v>0</v>
      </c>
      <c r="W28" s="18">
        <f t="shared" si="24"/>
        <v>0</v>
      </c>
      <c r="X28" s="18"/>
      <c r="Y28" s="18"/>
      <c r="Z28" s="18">
        <f>SUM(Z24:Z27)</f>
        <v>0</v>
      </c>
      <c r="AA28" s="18">
        <f t="shared" ref="AA28:AB28" si="25">SUM(AA24:AA27)</f>
        <v>0</v>
      </c>
      <c r="AB28" s="18">
        <f t="shared" si="25"/>
        <v>0</v>
      </c>
      <c r="AC28" s="18"/>
      <c r="AD28" s="18"/>
      <c r="AE28" s="18">
        <f>SUM(AE24:AE27)</f>
        <v>1429</v>
      </c>
      <c r="AF28" s="18">
        <f t="shared" ref="AF28:AG28" si="26">SUM(AF24:AF27)</f>
        <v>0</v>
      </c>
      <c r="AG28" s="18">
        <f t="shared" si="26"/>
        <v>0</v>
      </c>
      <c r="AH28" s="18"/>
      <c r="AI28" s="18"/>
      <c r="AJ28" s="82"/>
      <c r="AT28" s="91"/>
    </row>
    <row r="29" spans="1:46" ht="15.75">
      <c r="A29" s="157" t="s">
        <v>252</v>
      </c>
      <c r="B29" s="71" t="s">
        <v>13</v>
      </c>
      <c r="C29" s="410" t="s">
        <v>337</v>
      </c>
      <c r="D29" s="405" t="s">
        <v>136</v>
      </c>
      <c r="E29" s="405" t="s">
        <v>137</v>
      </c>
      <c r="F29" s="71">
        <v>4</v>
      </c>
      <c r="G29" s="110">
        <v>0</v>
      </c>
      <c r="H29" s="110"/>
      <c r="I29" s="407" t="s">
        <v>260</v>
      </c>
      <c r="J29" s="157"/>
      <c r="K29" s="255">
        <v>15</v>
      </c>
      <c r="L29" s="255">
        <v>0</v>
      </c>
      <c r="M29" s="255"/>
      <c r="N29" s="407" t="s">
        <v>260</v>
      </c>
      <c r="O29" s="255"/>
      <c r="P29" s="266">
        <v>5</v>
      </c>
      <c r="Q29" s="266">
        <v>0</v>
      </c>
      <c r="R29" s="266"/>
      <c r="S29" s="407" t="s">
        <v>260</v>
      </c>
      <c r="T29" s="266"/>
      <c r="U29" s="266">
        <v>23</v>
      </c>
      <c r="V29" s="266">
        <v>0</v>
      </c>
      <c r="W29" s="266"/>
      <c r="X29" s="407" t="s">
        <v>260</v>
      </c>
      <c r="Y29" s="266"/>
      <c r="Z29" s="266">
        <v>0</v>
      </c>
      <c r="AA29" s="266">
        <v>0</v>
      </c>
      <c r="AB29" s="266"/>
      <c r="AC29" s="407" t="s">
        <v>260</v>
      </c>
      <c r="AD29" s="266"/>
      <c r="AE29" s="262">
        <f t="shared" si="18"/>
        <v>47</v>
      </c>
      <c r="AF29" s="262">
        <f t="shared" ref="AF29" si="27">G29+L29+Q29+V29+AA29</f>
        <v>0</v>
      </c>
      <c r="AG29" s="262">
        <f t="shared" ref="AG29" si="28">H29+M29+R29+W29+AB29</f>
        <v>0</v>
      </c>
      <c r="AH29" s="407" t="s">
        <v>260</v>
      </c>
      <c r="AI29" s="266"/>
      <c r="AJ29" s="82"/>
      <c r="AT29" s="82"/>
    </row>
    <row r="30" spans="1:46" ht="15" customHeight="1">
      <c r="A30" s="71"/>
      <c r="B30" s="71" t="s">
        <v>14</v>
      </c>
      <c r="C30" s="410"/>
      <c r="D30" s="406"/>
      <c r="E30" s="406"/>
      <c r="F30" s="71">
        <v>25</v>
      </c>
      <c r="G30" s="110">
        <v>0</v>
      </c>
      <c r="H30" s="110"/>
      <c r="I30" s="408"/>
      <c r="J30" s="157"/>
      <c r="K30" s="255">
        <v>29</v>
      </c>
      <c r="L30" s="255">
        <v>0</v>
      </c>
      <c r="M30" s="255"/>
      <c r="N30" s="408"/>
      <c r="O30" s="255"/>
      <c r="P30" s="266">
        <v>9</v>
      </c>
      <c r="Q30" s="266">
        <v>0</v>
      </c>
      <c r="R30" s="266"/>
      <c r="S30" s="408"/>
      <c r="T30" s="266"/>
      <c r="U30" s="266">
        <v>320</v>
      </c>
      <c r="V30" s="266">
        <v>0</v>
      </c>
      <c r="W30" s="266"/>
      <c r="X30" s="408"/>
      <c r="Y30" s="266"/>
      <c r="Z30" s="266">
        <v>0</v>
      </c>
      <c r="AA30" s="266">
        <v>0</v>
      </c>
      <c r="AB30" s="266"/>
      <c r="AC30" s="408"/>
      <c r="AD30" s="266"/>
      <c r="AE30" s="262">
        <f t="shared" ref="AE30:AE32" si="29">F30+K30+P30+U30+Z30</f>
        <v>383</v>
      </c>
      <c r="AF30" s="262">
        <f t="shared" ref="AF30:AF32" si="30">G30+L30+Q30+V30+AA30</f>
        <v>0</v>
      </c>
      <c r="AG30" s="262">
        <f t="shared" ref="AG30:AG32" si="31">H30+M30+R30+W30+AB30</f>
        <v>0</v>
      </c>
      <c r="AH30" s="408"/>
      <c r="AI30" s="266"/>
      <c r="AJ30" s="82"/>
      <c r="AT30" s="82"/>
    </row>
    <row r="31" spans="1:46" ht="15.75">
      <c r="A31" s="71"/>
      <c r="B31" s="71" t="s">
        <v>15</v>
      </c>
      <c r="C31" s="410"/>
      <c r="D31" s="406"/>
      <c r="E31" s="406"/>
      <c r="F31" s="71">
        <v>4</v>
      </c>
      <c r="G31" s="110">
        <v>0</v>
      </c>
      <c r="H31" s="110"/>
      <c r="I31" s="408"/>
      <c r="J31" s="157"/>
      <c r="K31" s="255">
        <v>29</v>
      </c>
      <c r="L31" s="255">
        <v>0</v>
      </c>
      <c r="M31" s="255"/>
      <c r="N31" s="408"/>
      <c r="O31" s="255"/>
      <c r="P31" s="266">
        <v>9</v>
      </c>
      <c r="Q31" s="266">
        <v>0</v>
      </c>
      <c r="R31" s="266"/>
      <c r="S31" s="408"/>
      <c r="T31" s="266"/>
      <c r="U31" s="266">
        <v>33</v>
      </c>
      <c r="V31" s="266">
        <v>0</v>
      </c>
      <c r="W31" s="266"/>
      <c r="X31" s="408"/>
      <c r="Y31" s="266"/>
      <c r="Z31" s="266">
        <v>0</v>
      </c>
      <c r="AA31" s="266">
        <v>0</v>
      </c>
      <c r="AB31" s="266"/>
      <c r="AC31" s="408"/>
      <c r="AD31" s="266"/>
      <c r="AE31" s="262">
        <f t="shared" si="29"/>
        <v>75</v>
      </c>
      <c r="AF31" s="262">
        <f t="shared" si="30"/>
        <v>0</v>
      </c>
      <c r="AG31" s="262">
        <f t="shared" si="31"/>
        <v>0</v>
      </c>
      <c r="AH31" s="408"/>
      <c r="AI31" s="266"/>
      <c r="AJ31" s="82"/>
      <c r="AT31" s="82"/>
    </row>
    <row r="32" spans="1:46" ht="56.25" customHeight="1">
      <c r="A32" s="71"/>
      <c r="B32" s="71" t="s">
        <v>16</v>
      </c>
      <c r="C32" s="410"/>
      <c r="D32" s="406"/>
      <c r="E32" s="406"/>
      <c r="F32" s="71">
        <v>10</v>
      </c>
      <c r="G32" s="110">
        <v>0</v>
      </c>
      <c r="H32" s="110"/>
      <c r="I32" s="409"/>
      <c r="J32" s="157"/>
      <c r="K32" s="255">
        <v>25</v>
      </c>
      <c r="L32" s="255">
        <v>0</v>
      </c>
      <c r="M32" s="255"/>
      <c r="N32" s="409"/>
      <c r="O32" s="255"/>
      <c r="P32" s="266">
        <v>3</v>
      </c>
      <c r="Q32" s="266">
        <v>0</v>
      </c>
      <c r="R32" s="266"/>
      <c r="S32" s="409"/>
      <c r="T32" s="266"/>
      <c r="U32" s="266">
        <v>47</v>
      </c>
      <c r="V32" s="266">
        <v>0</v>
      </c>
      <c r="W32" s="266"/>
      <c r="X32" s="409"/>
      <c r="Y32" s="266"/>
      <c r="Z32" s="266">
        <v>0</v>
      </c>
      <c r="AA32" s="266">
        <v>0</v>
      </c>
      <c r="AB32" s="266"/>
      <c r="AC32" s="409"/>
      <c r="AD32" s="266"/>
      <c r="AE32" s="262">
        <f t="shared" si="29"/>
        <v>85</v>
      </c>
      <c r="AF32" s="262">
        <f t="shared" si="30"/>
        <v>0</v>
      </c>
      <c r="AG32" s="262">
        <f t="shared" si="31"/>
        <v>0</v>
      </c>
      <c r="AH32" s="409"/>
      <c r="AI32" s="266"/>
      <c r="AJ32" s="82"/>
      <c r="AT32" s="82"/>
    </row>
    <row r="33" spans="1:46" ht="15.75">
      <c r="A33" s="71"/>
      <c r="B33" s="18" t="s">
        <v>17</v>
      </c>
      <c r="C33" s="70"/>
      <c r="D33" s="137"/>
      <c r="E33" s="137"/>
      <c r="F33" s="18">
        <f>SUM(F29:F32)</f>
        <v>43</v>
      </c>
      <c r="G33" s="18">
        <f t="shared" ref="G33:H33" si="32">SUM(G29:G32)</f>
        <v>0</v>
      </c>
      <c r="H33" s="18">
        <f t="shared" si="32"/>
        <v>0</v>
      </c>
      <c r="I33" s="18"/>
      <c r="J33" s="18"/>
      <c r="K33" s="18">
        <f>SUM(K29:K32)</f>
        <v>98</v>
      </c>
      <c r="L33" s="18">
        <f t="shared" ref="L33:M33" si="33">SUM(L29:L32)</f>
        <v>0</v>
      </c>
      <c r="M33" s="18">
        <f t="shared" si="33"/>
        <v>0</v>
      </c>
      <c r="N33" s="18"/>
      <c r="O33" s="18"/>
      <c r="P33" s="18">
        <f>SUM(P29:P32)</f>
        <v>26</v>
      </c>
      <c r="Q33" s="18">
        <f t="shared" ref="Q33:R33" si="34">SUM(Q29:Q32)</f>
        <v>0</v>
      </c>
      <c r="R33" s="18">
        <f t="shared" si="34"/>
        <v>0</v>
      </c>
      <c r="S33" s="18"/>
      <c r="T33" s="18"/>
      <c r="U33" s="18">
        <f>SUM(U29:U32)</f>
        <v>423</v>
      </c>
      <c r="V33" s="18">
        <f t="shared" ref="V33:W33" si="35">SUM(V29:V32)</f>
        <v>0</v>
      </c>
      <c r="W33" s="18">
        <f t="shared" si="35"/>
        <v>0</v>
      </c>
      <c r="X33" s="18"/>
      <c r="Y33" s="18"/>
      <c r="Z33" s="18">
        <f>SUM(Z29:Z32)</f>
        <v>0</v>
      </c>
      <c r="AA33" s="18">
        <f t="shared" ref="AA33:AB33" si="36">SUM(AA29:AA32)</f>
        <v>0</v>
      </c>
      <c r="AB33" s="18">
        <f t="shared" si="36"/>
        <v>0</v>
      </c>
      <c r="AC33" s="18"/>
      <c r="AD33" s="18"/>
      <c r="AE33" s="18">
        <f>SUM(AE29:AE32)</f>
        <v>590</v>
      </c>
      <c r="AF33" s="18">
        <f t="shared" ref="AF33:AG33" si="37">SUM(AF29:AF32)</f>
        <v>0</v>
      </c>
      <c r="AG33" s="18">
        <f t="shared" si="37"/>
        <v>0</v>
      </c>
      <c r="AH33" s="18"/>
      <c r="AI33" s="18"/>
      <c r="AJ33" s="82"/>
      <c r="AT33" s="91"/>
    </row>
    <row r="34" spans="1:46" ht="15.75">
      <c r="A34" s="71">
        <v>2</v>
      </c>
      <c r="B34" s="415" t="s">
        <v>24</v>
      </c>
      <c r="C34" s="415"/>
      <c r="D34" s="138"/>
      <c r="E34" s="138"/>
      <c r="F34" s="71"/>
      <c r="G34" s="110"/>
      <c r="H34" s="110"/>
      <c r="I34" s="135"/>
      <c r="J34" s="157"/>
      <c r="K34" s="255"/>
      <c r="L34" s="255"/>
      <c r="M34" s="255"/>
      <c r="N34" s="255"/>
      <c r="O34" s="255"/>
      <c r="P34" s="266"/>
      <c r="Q34" s="266"/>
      <c r="R34" s="266"/>
      <c r="S34" s="266"/>
      <c r="T34" s="266"/>
      <c r="U34" s="266"/>
      <c r="V34" s="266"/>
      <c r="W34" s="266"/>
      <c r="X34" s="266"/>
      <c r="Y34" s="266"/>
      <c r="Z34" s="266"/>
      <c r="AA34" s="266"/>
      <c r="AB34" s="266"/>
      <c r="AC34" s="266"/>
      <c r="AD34" s="266"/>
      <c r="AE34" s="266"/>
      <c r="AF34" s="266"/>
      <c r="AG34" s="266"/>
      <c r="AH34" s="266"/>
      <c r="AI34" s="266"/>
      <c r="AJ34" s="82"/>
      <c r="AT34" s="82"/>
    </row>
    <row r="35" spans="1:46" ht="15.75">
      <c r="A35" s="20" t="s">
        <v>200</v>
      </c>
      <c r="B35" s="21" t="s">
        <v>22</v>
      </c>
      <c r="C35" s="22"/>
      <c r="D35" s="22"/>
      <c r="E35" s="22"/>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82"/>
      <c r="AT35" s="82"/>
    </row>
    <row r="36" spans="1:46" ht="15.75">
      <c r="A36" s="71"/>
      <c r="B36" s="71" t="s">
        <v>13</v>
      </c>
      <c r="C36" s="410" t="s">
        <v>261</v>
      </c>
      <c r="D36" s="405" t="s">
        <v>138</v>
      </c>
      <c r="E36" s="405" t="s">
        <v>139</v>
      </c>
      <c r="F36" s="71">
        <v>20</v>
      </c>
      <c r="G36" s="110">
        <v>0</v>
      </c>
      <c r="H36" s="110"/>
      <c r="I36" s="407" t="s">
        <v>140</v>
      </c>
      <c r="J36" s="157"/>
      <c r="K36" s="255">
        <v>0</v>
      </c>
      <c r="L36" s="255"/>
      <c r="M36" s="255"/>
      <c r="N36" s="407" t="s">
        <v>140</v>
      </c>
      <c r="O36" s="255"/>
      <c r="P36" s="266">
        <v>0</v>
      </c>
      <c r="Q36" s="266"/>
      <c r="R36" s="266"/>
      <c r="S36" s="407" t="s">
        <v>140</v>
      </c>
      <c r="T36" s="266"/>
      <c r="U36" s="266">
        <v>0</v>
      </c>
      <c r="V36" s="266">
        <v>0</v>
      </c>
      <c r="W36" s="266"/>
      <c r="X36" s="407" t="s">
        <v>140</v>
      </c>
      <c r="Y36" s="266"/>
      <c r="Z36" s="266">
        <v>0</v>
      </c>
      <c r="AA36" s="266">
        <v>0</v>
      </c>
      <c r="AB36" s="266"/>
      <c r="AC36" s="407" t="s">
        <v>140</v>
      </c>
      <c r="AD36" s="266"/>
      <c r="AE36" s="262">
        <f t="shared" ref="AE36" si="38">F36+K36+P36+U36+Z36</f>
        <v>20</v>
      </c>
      <c r="AF36" s="262">
        <f t="shared" ref="AF36" si="39">G36+L36+Q36+V36+AA36</f>
        <v>0</v>
      </c>
      <c r="AG36" s="262">
        <f t="shared" ref="AG36" si="40">H36+M36+R36+W36+AB36</f>
        <v>0</v>
      </c>
      <c r="AH36" s="407" t="s">
        <v>140</v>
      </c>
      <c r="AI36" s="266"/>
      <c r="AJ36" s="82"/>
      <c r="AT36" s="82"/>
    </row>
    <row r="37" spans="1:46" ht="15" customHeight="1">
      <c r="A37" s="71"/>
      <c r="B37" s="71" t="s">
        <v>14</v>
      </c>
      <c r="C37" s="410"/>
      <c r="D37" s="406"/>
      <c r="E37" s="406"/>
      <c r="F37" s="71">
        <v>0</v>
      </c>
      <c r="G37" s="110">
        <v>0</v>
      </c>
      <c r="H37" s="110"/>
      <c r="I37" s="408"/>
      <c r="J37" s="157"/>
      <c r="K37" s="255"/>
      <c r="L37" s="255"/>
      <c r="M37" s="255"/>
      <c r="N37" s="408"/>
      <c r="O37" s="255"/>
      <c r="P37" s="266"/>
      <c r="Q37" s="266"/>
      <c r="R37" s="266"/>
      <c r="S37" s="408"/>
      <c r="T37" s="266"/>
      <c r="U37" s="266">
        <v>0</v>
      </c>
      <c r="V37" s="266">
        <v>0</v>
      </c>
      <c r="W37" s="266"/>
      <c r="X37" s="408"/>
      <c r="Y37" s="266"/>
      <c r="Z37" s="266">
        <v>0</v>
      </c>
      <c r="AA37" s="266">
        <v>0</v>
      </c>
      <c r="AB37" s="266"/>
      <c r="AC37" s="408"/>
      <c r="AD37" s="266"/>
      <c r="AE37" s="262">
        <f t="shared" ref="AE37:AE39" si="41">F37+K37+P37+U37+Z37</f>
        <v>0</v>
      </c>
      <c r="AF37" s="262">
        <f t="shared" ref="AF37:AF39" si="42">G37+L37+Q37+V37+AA37</f>
        <v>0</v>
      </c>
      <c r="AG37" s="262">
        <f t="shared" ref="AG37:AG39" si="43">H37+M37+R37+W37+AB37</f>
        <v>0</v>
      </c>
      <c r="AH37" s="408"/>
      <c r="AI37" s="266"/>
      <c r="AJ37" s="82"/>
      <c r="AT37" s="82"/>
    </row>
    <row r="38" spans="1:46" ht="15.75">
      <c r="A38" s="71"/>
      <c r="B38" s="71" t="s">
        <v>15</v>
      </c>
      <c r="C38" s="410"/>
      <c r="D38" s="406"/>
      <c r="E38" s="406"/>
      <c r="F38" s="71">
        <v>0</v>
      </c>
      <c r="G38" s="110">
        <v>0</v>
      </c>
      <c r="H38" s="110"/>
      <c r="I38" s="408"/>
      <c r="J38" s="157"/>
      <c r="K38" s="255"/>
      <c r="L38" s="255"/>
      <c r="M38" s="255"/>
      <c r="N38" s="408"/>
      <c r="O38" s="255"/>
      <c r="P38" s="266"/>
      <c r="Q38" s="266"/>
      <c r="R38" s="266"/>
      <c r="S38" s="408"/>
      <c r="T38" s="266"/>
      <c r="U38" s="266">
        <v>0</v>
      </c>
      <c r="V38" s="266">
        <v>0</v>
      </c>
      <c r="W38" s="266"/>
      <c r="X38" s="408"/>
      <c r="Y38" s="266"/>
      <c r="Z38" s="266"/>
      <c r="AA38" s="266"/>
      <c r="AB38" s="266"/>
      <c r="AC38" s="408"/>
      <c r="AD38" s="266"/>
      <c r="AE38" s="262">
        <f t="shared" si="41"/>
        <v>0</v>
      </c>
      <c r="AF38" s="262">
        <f t="shared" si="42"/>
        <v>0</v>
      </c>
      <c r="AG38" s="262">
        <f t="shared" si="43"/>
        <v>0</v>
      </c>
      <c r="AH38" s="408"/>
      <c r="AI38" s="266"/>
      <c r="AJ38" s="82"/>
      <c r="AT38" s="82"/>
    </row>
    <row r="39" spans="1:46" ht="37.5" customHeight="1">
      <c r="A39" s="71"/>
      <c r="B39" s="71" t="s">
        <v>16</v>
      </c>
      <c r="C39" s="410"/>
      <c r="D39" s="406"/>
      <c r="E39" s="406"/>
      <c r="F39" s="71">
        <v>13</v>
      </c>
      <c r="G39" s="110">
        <v>0</v>
      </c>
      <c r="H39" s="110"/>
      <c r="I39" s="409"/>
      <c r="J39" s="157"/>
      <c r="K39" s="255"/>
      <c r="L39" s="255"/>
      <c r="M39" s="255"/>
      <c r="N39" s="409"/>
      <c r="O39" s="255"/>
      <c r="P39" s="266"/>
      <c r="Q39" s="266"/>
      <c r="R39" s="266"/>
      <c r="S39" s="409"/>
      <c r="T39" s="266"/>
      <c r="U39" s="266">
        <v>0</v>
      </c>
      <c r="V39" s="266">
        <v>0</v>
      </c>
      <c r="W39" s="266"/>
      <c r="X39" s="409"/>
      <c r="Y39" s="266"/>
      <c r="Z39" s="266"/>
      <c r="AA39" s="266"/>
      <c r="AB39" s="266"/>
      <c r="AC39" s="409"/>
      <c r="AD39" s="266"/>
      <c r="AE39" s="262">
        <f t="shared" si="41"/>
        <v>13</v>
      </c>
      <c r="AF39" s="262">
        <f t="shared" si="42"/>
        <v>0</v>
      </c>
      <c r="AG39" s="262">
        <f t="shared" si="43"/>
        <v>0</v>
      </c>
      <c r="AH39" s="409"/>
      <c r="AI39" s="266"/>
      <c r="AJ39" s="82"/>
      <c r="AT39" s="82"/>
    </row>
    <row r="40" spans="1:46" ht="15.75">
      <c r="A40" s="71"/>
      <c r="B40" s="18" t="s">
        <v>17</v>
      </c>
      <c r="C40" s="71"/>
      <c r="D40" s="135"/>
      <c r="E40" s="135"/>
      <c r="F40" s="18">
        <f>SUM(F36:F39)</f>
        <v>33</v>
      </c>
      <c r="G40" s="18">
        <f t="shared" ref="G40:H40" si="44">SUM(G36:G39)</f>
        <v>0</v>
      </c>
      <c r="H40" s="18">
        <f t="shared" si="44"/>
        <v>0</v>
      </c>
      <c r="I40" s="18"/>
      <c r="J40" s="18"/>
      <c r="K40" s="18">
        <f>SUM(K36:K39)</f>
        <v>0</v>
      </c>
      <c r="L40" s="18">
        <f t="shared" ref="L40:M40" si="45">SUM(L36:L39)</f>
        <v>0</v>
      </c>
      <c r="M40" s="18">
        <f t="shared" si="45"/>
        <v>0</v>
      </c>
      <c r="N40" s="18"/>
      <c r="O40" s="18"/>
      <c r="P40" s="18">
        <f>SUM(P36:P39)</f>
        <v>0</v>
      </c>
      <c r="Q40" s="18">
        <f t="shared" ref="Q40:R40" si="46">SUM(Q36:Q39)</f>
        <v>0</v>
      </c>
      <c r="R40" s="18">
        <f t="shared" si="46"/>
        <v>0</v>
      </c>
      <c r="S40" s="18"/>
      <c r="T40" s="18"/>
      <c r="U40" s="18">
        <f>SUM(U36:U39)</f>
        <v>0</v>
      </c>
      <c r="V40" s="18">
        <f t="shared" ref="V40:W40" si="47">SUM(V36:V39)</f>
        <v>0</v>
      </c>
      <c r="W40" s="18">
        <f t="shared" si="47"/>
        <v>0</v>
      </c>
      <c r="X40" s="18"/>
      <c r="Y40" s="18"/>
      <c r="Z40" s="18">
        <f>SUM(Z36:Z39)</f>
        <v>0</v>
      </c>
      <c r="AA40" s="18">
        <f t="shared" ref="AA40:AB40" si="48">SUM(AA36:AA39)</f>
        <v>0</v>
      </c>
      <c r="AB40" s="18">
        <f t="shared" si="48"/>
        <v>0</v>
      </c>
      <c r="AC40" s="18"/>
      <c r="AD40" s="18"/>
      <c r="AE40" s="18">
        <f>SUM(AE36:AE39)</f>
        <v>33</v>
      </c>
      <c r="AF40" s="18">
        <f t="shared" ref="AF40:AG40" si="49">SUM(AF36:AF39)</f>
        <v>0</v>
      </c>
      <c r="AG40" s="18">
        <f t="shared" si="49"/>
        <v>0</v>
      </c>
      <c r="AH40" s="18"/>
      <c r="AI40" s="18"/>
      <c r="AJ40" s="82"/>
      <c r="AT40" s="91"/>
    </row>
    <row r="41" spans="1:46" ht="15.75">
      <c r="A41" s="20" t="s">
        <v>167</v>
      </c>
      <c r="B41" s="21" t="s">
        <v>25</v>
      </c>
      <c r="C41" s="22"/>
      <c r="D41" s="22"/>
      <c r="E41" s="22"/>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82"/>
      <c r="AT41" s="82"/>
    </row>
    <row r="42" spans="1:46" ht="15.75">
      <c r="A42" s="23"/>
      <c r="B42" s="71" t="s">
        <v>13</v>
      </c>
      <c r="C42" s="410" t="s">
        <v>262</v>
      </c>
      <c r="D42" s="405" t="s">
        <v>138</v>
      </c>
      <c r="E42" s="405" t="s">
        <v>139</v>
      </c>
      <c r="F42" s="71">
        <v>33</v>
      </c>
      <c r="G42" s="110">
        <v>0</v>
      </c>
      <c r="H42" s="110"/>
      <c r="I42" s="407" t="s">
        <v>140</v>
      </c>
      <c r="J42" s="157"/>
      <c r="K42" s="255">
        <v>0</v>
      </c>
      <c r="L42" s="255"/>
      <c r="M42" s="255"/>
      <c r="N42" s="407" t="s">
        <v>140</v>
      </c>
      <c r="O42" s="255"/>
      <c r="P42" s="266">
        <v>0</v>
      </c>
      <c r="Q42" s="266">
        <v>0</v>
      </c>
      <c r="R42" s="266"/>
      <c r="S42" s="407" t="s">
        <v>140</v>
      </c>
      <c r="T42" s="266"/>
      <c r="U42" s="266"/>
      <c r="V42" s="266"/>
      <c r="W42" s="266"/>
      <c r="X42" s="407" t="s">
        <v>140</v>
      </c>
      <c r="Y42" s="266"/>
      <c r="Z42" s="266">
        <v>0</v>
      </c>
      <c r="AA42" s="266">
        <v>0</v>
      </c>
      <c r="AB42" s="266"/>
      <c r="AC42" s="407" t="s">
        <v>140</v>
      </c>
      <c r="AD42" s="266"/>
      <c r="AE42" s="262">
        <f t="shared" ref="AE42" si="50">F42+K42+P42+U42+Z42</f>
        <v>33</v>
      </c>
      <c r="AF42" s="262">
        <f t="shared" ref="AF42" si="51">G42+L42+Q42+V42+AA42</f>
        <v>0</v>
      </c>
      <c r="AG42" s="262">
        <f t="shared" ref="AG42" si="52">H42+M42+R42+W42+AB42</f>
        <v>0</v>
      </c>
      <c r="AH42" s="407" t="s">
        <v>140</v>
      </c>
      <c r="AI42" s="266"/>
      <c r="AJ42" s="82"/>
      <c r="AT42" s="82"/>
    </row>
    <row r="43" spans="1:46" ht="15" customHeight="1">
      <c r="A43" s="23"/>
      <c r="B43" s="71" t="s">
        <v>14</v>
      </c>
      <c r="C43" s="414"/>
      <c r="D43" s="406"/>
      <c r="E43" s="406"/>
      <c r="F43" s="71">
        <v>35</v>
      </c>
      <c r="G43" s="110">
        <v>0</v>
      </c>
      <c r="H43" s="110"/>
      <c r="I43" s="408"/>
      <c r="J43" s="157"/>
      <c r="K43" s="255"/>
      <c r="L43" s="255"/>
      <c r="M43" s="255"/>
      <c r="N43" s="408"/>
      <c r="O43" s="255"/>
      <c r="P43" s="266">
        <v>0</v>
      </c>
      <c r="Q43" s="266">
        <v>0</v>
      </c>
      <c r="R43" s="266"/>
      <c r="S43" s="408"/>
      <c r="T43" s="266"/>
      <c r="U43" s="266"/>
      <c r="V43" s="266"/>
      <c r="W43" s="266"/>
      <c r="X43" s="408"/>
      <c r="Y43" s="266"/>
      <c r="Z43" s="266">
        <v>0</v>
      </c>
      <c r="AA43" s="266">
        <v>0</v>
      </c>
      <c r="AB43" s="266"/>
      <c r="AC43" s="408"/>
      <c r="AD43" s="266"/>
      <c r="AE43" s="262">
        <f t="shared" ref="AE43:AE45" si="53">F43+K43+P43+U43+Z43</f>
        <v>35</v>
      </c>
      <c r="AF43" s="262">
        <f t="shared" ref="AF43:AF45" si="54">G43+L43+Q43+V43+AA43</f>
        <v>0</v>
      </c>
      <c r="AG43" s="262">
        <f t="shared" ref="AG43:AG45" si="55">H43+M43+R43+W43+AB43</f>
        <v>0</v>
      </c>
      <c r="AH43" s="408"/>
      <c r="AI43" s="266"/>
      <c r="AJ43" s="82"/>
      <c r="AT43" s="82"/>
    </row>
    <row r="44" spans="1:46" ht="15.75">
      <c r="A44" s="23"/>
      <c r="B44" s="71" t="s">
        <v>15</v>
      </c>
      <c r="C44" s="414"/>
      <c r="D44" s="406"/>
      <c r="E44" s="406"/>
      <c r="F44" s="71">
        <v>0</v>
      </c>
      <c r="G44" s="110">
        <v>0</v>
      </c>
      <c r="H44" s="110"/>
      <c r="I44" s="408"/>
      <c r="J44" s="157"/>
      <c r="K44" s="255"/>
      <c r="L44" s="255"/>
      <c r="M44" s="255"/>
      <c r="N44" s="408"/>
      <c r="O44" s="255"/>
      <c r="P44" s="266">
        <v>0</v>
      </c>
      <c r="Q44" s="266">
        <v>0</v>
      </c>
      <c r="R44" s="266"/>
      <c r="S44" s="408"/>
      <c r="T44" s="266"/>
      <c r="U44" s="266"/>
      <c r="V44" s="266"/>
      <c r="W44" s="266"/>
      <c r="X44" s="408"/>
      <c r="Y44" s="266"/>
      <c r="Z44" s="266"/>
      <c r="AA44" s="266"/>
      <c r="AB44" s="266"/>
      <c r="AC44" s="408"/>
      <c r="AD44" s="266"/>
      <c r="AE44" s="262">
        <f t="shared" si="53"/>
        <v>0</v>
      </c>
      <c r="AF44" s="262">
        <f t="shared" si="54"/>
        <v>0</v>
      </c>
      <c r="AG44" s="262">
        <f t="shared" si="55"/>
        <v>0</v>
      </c>
      <c r="AH44" s="408"/>
      <c r="AI44" s="266"/>
      <c r="AJ44" s="82"/>
      <c r="AT44" s="82"/>
    </row>
    <row r="45" spans="1:46" ht="20.25" customHeight="1">
      <c r="A45" s="23"/>
      <c r="B45" s="71" t="s">
        <v>16</v>
      </c>
      <c r="C45" s="414"/>
      <c r="D45" s="406"/>
      <c r="E45" s="406"/>
      <c r="F45" s="71">
        <v>0</v>
      </c>
      <c r="G45" s="110">
        <v>0</v>
      </c>
      <c r="H45" s="110"/>
      <c r="I45" s="409"/>
      <c r="J45" s="157"/>
      <c r="K45" s="255"/>
      <c r="L45" s="255"/>
      <c r="M45" s="255"/>
      <c r="N45" s="409"/>
      <c r="O45" s="255"/>
      <c r="P45" s="266">
        <v>2</v>
      </c>
      <c r="Q45" s="266">
        <v>0</v>
      </c>
      <c r="R45" s="266"/>
      <c r="S45" s="409"/>
      <c r="T45" s="266"/>
      <c r="U45" s="266"/>
      <c r="V45" s="266"/>
      <c r="W45" s="266"/>
      <c r="X45" s="409"/>
      <c r="Y45" s="266"/>
      <c r="Z45" s="266"/>
      <c r="AA45" s="266"/>
      <c r="AB45" s="266"/>
      <c r="AC45" s="409"/>
      <c r="AD45" s="266"/>
      <c r="AE45" s="262">
        <f t="shared" si="53"/>
        <v>2</v>
      </c>
      <c r="AF45" s="262">
        <f t="shared" si="54"/>
        <v>0</v>
      </c>
      <c r="AG45" s="262">
        <f t="shared" si="55"/>
        <v>0</v>
      </c>
      <c r="AH45" s="409"/>
      <c r="AI45" s="266"/>
      <c r="AJ45" s="82"/>
      <c r="AT45" s="82"/>
    </row>
    <row r="46" spans="1:46" ht="23.25" customHeight="1">
      <c r="A46" s="23"/>
      <c r="B46" s="18" t="s">
        <v>17</v>
      </c>
      <c r="C46" s="71"/>
      <c r="D46" s="135"/>
      <c r="E46" s="135"/>
      <c r="F46" s="18">
        <f>SUM(F42:F45)</f>
        <v>68</v>
      </c>
      <c r="G46" s="18">
        <f t="shared" ref="G46:H46" si="56">SUM(G42:G45)</f>
        <v>0</v>
      </c>
      <c r="H46" s="18">
        <f t="shared" si="56"/>
        <v>0</v>
      </c>
      <c r="I46" s="18"/>
      <c r="J46" s="18"/>
      <c r="K46" s="18">
        <f>SUM(K42:K45)</f>
        <v>0</v>
      </c>
      <c r="L46" s="18">
        <f t="shared" ref="L46:M46" si="57">SUM(L42:L45)</f>
        <v>0</v>
      </c>
      <c r="M46" s="18">
        <f t="shared" si="57"/>
        <v>0</v>
      </c>
      <c r="N46" s="18"/>
      <c r="O46" s="18"/>
      <c r="P46" s="18">
        <f>SUM(P42:P45)</f>
        <v>2</v>
      </c>
      <c r="Q46" s="18">
        <f t="shared" ref="Q46:R46" si="58">SUM(Q42:Q45)</f>
        <v>0</v>
      </c>
      <c r="R46" s="18">
        <f t="shared" si="58"/>
        <v>0</v>
      </c>
      <c r="S46" s="18"/>
      <c r="T46" s="18"/>
      <c r="U46" s="18">
        <f>SUM(U42:U45)</f>
        <v>0</v>
      </c>
      <c r="V46" s="18">
        <f t="shared" ref="V46:W46" si="59">SUM(V42:V45)</f>
        <v>0</v>
      </c>
      <c r="W46" s="18">
        <f t="shared" si="59"/>
        <v>0</v>
      </c>
      <c r="X46" s="18"/>
      <c r="Y46" s="18"/>
      <c r="Z46" s="18">
        <f>SUM(Z42:Z45)</f>
        <v>0</v>
      </c>
      <c r="AA46" s="18">
        <f t="shared" ref="AA46:AB46" si="60">SUM(AA42:AA45)</f>
        <v>0</v>
      </c>
      <c r="AB46" s="18">
        <f t="shared" si="60"/>
        <v>0</v>
      </c>
      <c r="AC46" s="18"/>
      <c r="AD46" s="18"/>
      <c r="AE46" s="18">
        <f>SUM(AE42:AE45)</f>
        <v>70</v>
      </c>
      <c r="AF46" s="18">
        <f t="shared" ref="AF46:AG46" si="61">SUM(AF42:AF45)</f>
        <v>0</v>
      </c>
      <c r="AG46" s="18">
        <f t="shared" si="61"/>
        <v>0</v>
      </c>
      <c r="AH46" s="18"/>
      <c r="AI46" s="18"/>
      <c r="AJ46" s="82"/>
      <c r="AT46" s="91"/>
    </row>
    <row r="47" spans="1:46" ht="15.75">
      <c r="A47" s="20"/>
      <c r="B47" s="21" t="s">
        <v>26</v>
      </c>
      <c r="C47" s="24"/>
      <c r="D47" s="24"/>
      <c r="E47" s="24"/>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82"/>
      <c r="AT47" s="82"/>
    </row>
    <row r="48" spans="1:46" ht="15.75">
      <c r="A48" s="256" t="s">
        <v>168</v>
      </c>
      <c r="B48" s="71" t="s">
        <v>13</v>
      </c>
      <c r="C48" s="410" t="s">
        <v>263</v>
      </c>
      <c r="D48" s="405" t="s">
        <v>138</v>
      </c>
      <c r="E48" s="405" t="s">
        <v>139</v>
      </c>
      <c r="F48" s="71">
        <v>377</v>
      </c>
      <c r="G48" s="110">
        <v>0</v>
      </c>
      <c r="H48" s="110"/>
      <c r="I48" s="407" t="s">
        <v>140</v>
      </c>
      <c r="J48" s="157"/>
      <c r="K48" s="255">
        <v>0</v>
      </c>
      <c r="L48" s="255"/>
      <c r="M48" s="255"/>
      <c r="N48" s="407" t="s">
        <v>140</v>
      </c>
      <c r="O48" s="255"/>
      <c r="P48" s="266">
        <v>0</v>
      </c>
      <c r="Q48" s="266"/>
      <c r="R48" s="266"/>
      <c r="S48" s="407" t="s">
        <v>140</v>
      </c>
      <c r="T48" s="266"/>
      <c r="U48" s="266"/>
      <c r="V48" s="266"/>
      <c r="W48" s="266"/>
      <c r="X48" s="407" t="s">
        <v>140</v>
      </c>
      <c r="Y48" s="266"/>
      <c r="Z48" s="266">
        <v>0</v>
      </c>
      <c r="AA48" s="266">
        <v>0</v>
      </c>
      <c r="AB48" s="266"/>
      <c r="AC48" s="407" t="s">
        <v>140</v>
      </c>
      <c r="AD48" s="266"/>
      <c r="AE48" s="262">
        <f t="shared" ref="AE48" si="62">F48+K48+P48+U48+Z48</f>
        <v>377</v>
      </c>
      <c r="AF48" s="262">
        <f t="shared" ref="AF48" si="63">G48+L48+Q48+V48+AA48</f>
        <v>0</v>
      </c>
      <c r="AG48" s="262">
        <f t="shared" ref="AG48" si="64">H48+M48+R48+W48+AB48</f>
        <v>0</v>
      </c>
      <c r="AH48" s="407" t="s">
        <v>140</v>
      </c>
      <c r="AI48" s="266"/>
      <c r="AJ48" s="82"/>
      <c r="AT48" s="82"/>
    </row>
    <row r="49" spans="1:46" ht="15" customHeight="1">
      <c r="A49" s="23"/>
      <c r="B49" s="71" t="s">
        <v>14</v>
      </c>
      <c r="C49" s="410"/>
      <c r="D49" s="406"/>
      <c r="E49" s="406"/>
      <c r="F49" s="71">
        <v>289</v>
      </c>
      <c r="G49" s="110">
        <v>0</v>
      </c>
      <c r="H49" s="110"/>
      <c r="I49" s="408"/>
      <c r="J49" s="157"/>
      <c r="K49" s="255"/>
      <c r="L49" s="255"/>
      <c r="M49" s="255"/>
      <c r="N49" s="408"/>
      <c r="O49" s="255"/>
      <c r="P49" s="266"/>
      <c r="Q49" s="266"/>
      <c r="R49" s="266"/>
      <c r="S49" s="408"/>
      <c r="T49" s="266"/>
      <c r="U49" s="266"/>
      <c r="V49" s="266"/>
      <c r="W49" s="266"/>
      <c r="X49" s="408"/>
      <c r="Y49" s="266"/>
      <c r="Z49" s="266">
        <v>0</v>
      </c>
      <c r="AA49" s="266">
        <v>0</v>
      </c>
      <c r="AB49" s="266"/>
      <c r="AC49" s="408"/>
      <c r="AD49" s="266"/>
      <c r="AE49" s="262">
        <f t="shared" ref="AE49:AE51" si="65">F49+K49+P49+U49+Z49</f>
        <v>289</v>
      </c>
      <c r="AF49" s="262">
        <f t="shared" ref="AF49:AF51" si="66">G49+L49+Q49+V49+AA49</f>
        <v>0</v>
      </c>
      <c r="AG49" s="262">
        <f t="shared" ref="AG49:AG51" si="67">H49+M49+R49+W49+AB49</f>
        <v>0</v>
      </c>
      <c r="AH49" s="408"/>
      <c r="AI49" s="266"/>
      <c r="AJ49" s="82"/>
      <c r="AT49" s="82"/>
    </row>
    <row r="50" spans="1:46" ht="15.75">
      <c r="A50" s="23"/>
      <c r="B50" s="71" t="s">
        <v>15</v>
      </c>
      <c r="C50" s="410"/>
      <c r="D50" s="406"/>
      <c r="E50" s="406"/>
      <c r="F50" s="71">
        <v>35</v>
      </c>
      <c r="G50" s="110">
        <v>0</v>
      </c>
      <c r="H50" s="110"/>
      <c r="I50" s="408"/>
      <c r="J50" s="157"/>
      <c r="K50" s="255"/>
      <c r="L50" s="255"/>
      <c r="M50" s="255"/>
      <c r="N50" s="408"/>
      <c r="O50" s="255"/>
      <c r="P50" s="266"/>
      <c r="Q50" s="266"/>
      <c r="R50" s="266"/>
      <c r="S50" s="408"/>
      <c r="T50" s="266"/>
      <c r="U50" s="266"/>
      <c r="V50" s="266"/>
      <c r="W50" s="266"/>
      <c r="X50" s="408"/>
      <c r="Y50" s="266"/>
      <c r="Z50" s="266"/>
      <c r="AA50" s="266"/>
      <c r="AB50" s="266"/>
      <c r="AC50" s="408"/>
      <c r="AD50" s="266"/>
      <c r="AE50" s="262">
        <f t="shared" si="65"/>
        <v>35</v>
      </c>
      <c r="AF50" s="262">
        <f t="shared" si="66"/>
        <v>0</v>
      </c>
      <c r="AG50" s="262">
        <f t="shared" si="67"/>
        <v>0</v>
      </c>
      <c r="AH50" s="408"/>
      <c r="AI50" s="266"/>
      <c r="AJ50" s="82"/>
      <c r="AT50" s="82"/>
    </row>
    <row r="51" spans="1:46" ht="44.25" customHeight="1">
      <c r="A51" s="23"/>
      <c r="B51" s="71" t="s">
        <v>16</v>
      </c>
      <c r="C51" s="410"/>
      <c r="D51" s="406"/>
      <c r="E51" s="406"/>
      <c r="F51" s="71">
        <v>312</v>
      </c>
      <c r="G51" s="110">
        <v>0</v>
      </c>
      <c r="H51" s="110"/>
      <c r="I51" s="409"/>
      <c r="J51" s="157"/>
      <c r="K51" s="255"/>
      <c r="L51" s="255"/>
      <c r="M51" s="255"/>
      <c r="N51" s="409"/>
      <c r="O51" s="255"/>
      <c r="P51" s="266"/>
      <c r="Q51" s="266"/>
      <c r="R51" s="266"/>
      <c r="S51" s="409"/>
      <c r="T51" s="266"/>
      <c r="U51" s="266"/>
      <c r="V51" s="266"/>
      <c r="W51" s="266"/>
      <c r="X51" s="409"/>
      <c r="Y51" s="266"/>
      <c r="Z51" s="266"/>
      <c r="AA51" s="266"/>
      <c r="AB51" s="266"/>
      <c r="AC51" s="409"/>
      <c r="AD51" s="266"/>
      <c r="AE51" s="262">
        <f t="shared" si="65"/>
        <v>312</v>
      </c>
      <c r="AF51" s="262">
        <f t="shared" si="66"/>
        <v>0</v>
      </c>
      <c r="AG51" s="262">
        <f t="shared" si="67"/>
        <v>0</v>
      </c>
      <c r="AH51" s="409"/>
      <c r="AI51" s="266"/>
      <c r="AJ51" s="82"/>
      <c r="AT51" s="82"/>
    </row>
    <row r="52" spans="1:46" ht="15.75">
      <c r="A52" s="23"/>
      <c r="B52" s="18" t="s">
        <v>17</v>
      </c>
      <c r="C52" s="71"/>
      <c r="D52" s="135"/>
      <c r="E52" s="135"/>
      <c r="F52" s="18">
        <f>SUM(F48:F51)</f>
        <v>1013</v>
      </c>
      <c r="G52" s="18">
        <f t="shared" ref="G52:H52" si="68">SUM(G48:G51)</f>
        <v>0</v>
      </c>
      <c r="H52" s="18">
        <f t="shared" si="68"/>
        <v>0</v>
      </c>
      <c r="I52" s="18"/>
      <c r="J52" s="18"/>
      <c r="K52" s="18">
        <f>SUM(K48:K51)</f>
        <v>0</v>
      </c>
      <c r="L52" s="18">
        <f t="shared" ref="L52:M52" si="69">SUM(L48:L51)</f>
        <v>0</v>
      </c>
      <c r="M52" s="18">
        <f t="shared" si="69"/>
        <v>0</v>
      </c>
      <c r="N52" s="18"/>
      <c r="O52" s="18"/>
      <c r="P52" s="18">
        <f>SUM(P48:P51)</f>
        <v>0</v>
      </c>
      <c r="Q52" s="18">
        <f t="shared" ref="Q52:R52" si="70">SUM(Q48:Q51)</f>
        <v>0</v>
      </c>
      <c r="R52" s="18">
        <f t="shared" si="70"/>
        <v>0</v>
      </c>
      <c r="S52" s="18"/>
      <c r="T52" s="18"/>
      <c r="U52" s="18">
        <f>SUM(U48:U51)</f>
        <v>0</v>
      </c>
      <c r="V52" s="18">
        <f t="shared" ref="V52:W52" si="71">SUM(V48:V51)</f>
        <v>0</v>
      </c>
      <c r="W52" s="18">
        <f t="shared" si="71"/>
        <v>0</v>
      </c>
      <c r="X52" s="18"/>
      <c r="Y52" s="18"/>
      <c r="Z52" s="18">
        <f>SUM(Z48:Z51)</f>
        <v>0</v>
      </c>
      <c r="AA52" s="18">
        <f t="shared" ref="AA52:AB52" si="72">SUM(AA48:AA51)</f>
        <v>0</v>
      </c>
      <c r="AB52" s="18">
        <f t="shared" si="72"/>
        <v>0</v>
      </c>
      <c r="AC52" s="18"/>
      <c r="AD52" s="18"/>
      <c r="AE52" s="18">
        <f>SUM(AE48:AE51)</f>
        <v>1013</v>
      </c>
      <c r="AF52" s="18">
        <f t="shared" ref="AF52:AG52" si="73">SUM(AF48:AF51)</f>
        <v>0</v>
      </c>
      <c r="AG52" s="18">
        <f t="shared" si="73"/>
        <v>0</v>
      </c>
      <c r="AH52" s="18"/>
      <c r="AI52" s="18"/>
      <c r="AJ52" s="82"/>
      <c r="AT52" s="91"/>
    </row>
    <row r="53" spans="1:46">
      <c r="A53" s="23"/>
      <c r="B53" s="23"/>
      <c r="C53" s="23"/>
      <c r="D53" s="136"/>
      <c r="E53" s="136"/>
      <c r="F53" s="23"/>
      <c r="G53" s="111"/>
      <c r="H53" s="111"/>
      <c r="I53" s="136"/>
      <c r="J53" s="158"/>
      <c r="K53" s="256"/>
      <c r="L53" s="256"/>
      <c r="M53" s="256"/>
      <c r="N53" s="256"/>
      <c r="O53" s="256"/>
      <c r="P53" s="267"/>
      <c r="Q53" s="267"/>
      <c r="R53" s="267"/>
      <c r="S53" s="267"/>
      <c r="T53" s="267"/>
      <c r="U53" s="267"/>
      <c r="V53" s="267"/>
      <c r="W53" s="267"/>
      <c r="X53" s="267"/>
      <c r="Y53" s="267"/>
      <c r="Z53" s="267"/>
      <c r="AA53" s="267"/>
      <c r="AB53" s="267"/>
      <c r="AC53" s="267"/>
      <c r="AD53" s="267"/>
      <c r="AE53" s="267"/>
      <c r="AF53" s="267"/>
      <c r="AG53" s="267"/>
      <c r="AH53" s="267"/>
      <c r="AI53" s="267"/>
      <c r="AJ53" s="82"/>
      <c r="AT53" s="82"/>
    </row>
    <row r="54" spans="1:46">
      <c r="K54" s="82"/>
      <c r="L54" s="82"/>
      <c r="M54" s="82"/>
      <c r="N54" s="82"/>
      <c r="O54" s="82"/>
      <c r="P54" s="82"/>
      <c r="Q54" s="82"/>
      <c r="R54" s="82"/>
      <c r="S54" s="82"/>
      <c r="T54" s="82"/>
      <c r="U54" s="82"/>
      <c r="V54" s="82"/>
      <c r="W54" s="82"/>
      <c r="X54" s="82"/>
      <c r="Y54" s="82"/>
      <c r="Z54" s="82"/>
      <c r="AA54" s="82"/>
      <c r="AI54" s="82"/>
      <c r="AJ54" s="82"/>
    </row>
    <row r="55" spans="1:46">
      <c r="A55" s="12" t="s">
        <v>317</v>
      </c>
      <c r="F55" s="12" t="s">
        <v>318</v>
      </c>
      <c r="K55" s="82"/>
      <c r="L55" s="82"/>
      <c r="M55" s="82"/>
      <c r="N55" s="82"/>
      <c r="O55" s="82"/>
      <c r="P55" s="82"/>
      <c r="Q55" s="82"/>
      <c r="R55" s="82"/>
      <c r="S55" s="82"/>
      <c r="T55" s="82"/>
      <c r="U55" s="82"/>
      <c r="V55" s="82"/>
      <c r="W55" s="82"/>
      <c r="X55" s="82"/>
      <c r="Y55" s="82"/>
      <c r="Z55" s="82"/>
      <c r="AA55" s="82"/>
      <c r="AI55" s="82"/>
      <c r="AJ55" s="82"/>
    </row>
    <row r="56" spans="1:46" ht="63">
      <c r="A56" s="384" t="s">
        <v>290</v>
      </c>
      <c r="B56" s="385"/>
      <c r="C56" s="385"/>
      <c r="D56" s="385"/>
      <c r="E56" s="385"/>
      <c r="F56" s="385"/>
      <c r="G56" s="385"/>
      <c r="H56" s="386"/>
      <c r="I56" s="251" t="s">
        <v>123</v>
      </c>
      <c r="J56" s="250"/>
      <c r="K56" s="414" t="s">
        <v>319</v>
      </c>
      <c r="L56" s="414"/>
      <c r="M56" s="414"/>
      <c r="N56" s="11" t="s">
        <v>123</v>
      </c>
      <c r="O56" s="267"/>
      <c r="P56" s="414" t="s">
        <v>320</v>
      </c>
      <c r="Q56" s="414"/>
      <c r="R56" s="414"/>
      <c r="S56" s="11" t="s">
        <v>123</v>
      </c>
      <c r="T56" s="267"/>
      <c r="U56" s="414" t="s">
        <v>344</v>
      </c>
      <c r="V56" s="414"/>
      <c r="W56" s="423"/>
      <c r="X56" s="11" t="s">
        <v>123</v>
      </c>
      <c r="Y56" s="267"/>
      <c r="Z56" s="424"/>
      <c r="AA56" s="424"/>
      <c r="AB56" s="424"/>
      <c r="AC56" s="69"/>
      <c r="AD56" s="272"/>
      <c r="AI56" s="82"/>
      <c r="AJ56" s="82"/>
    </row>
    <row r="57" spans="1:46" ht="15.75">
      <c r="A57" s="369" t="s">
        <v>0</v>
      </c>
      <c r="B57" s="369" t="s">
        <v>289</v>
      </c>
      <c r="C57" s="369" t="s">
        <v>291</v>
      </c>
      <c r="D57" s="369" t="s">
        <v>119</v>
      </c>
      <c r="E57" s="369"/>
      <c r="F57" s="369" t="s">
        <v>292</v>
      </c>
      <c r="G57" s="369" t="s">
        <v>8</v>
      </c>
      <c r="H57" s="369" t="s">
        <v>9</v>
      </c>
      <c r="I57" s="369" t="s">
        <v>124</v>
      </c>
      <c r="J57" s="372" t="s">
        <v>199</v>
      </c>
      <c r="K57" s="369" t="s">
        <v>292</v>
      </c>
      <c r="L57" s="369" t="s">
        <v>8</v>
      </c>
      <c r="M57" s="369" t="s">
        <v>9</v>
      </c>
      <c r="N57" s="369" t="s">
        <v>124</v>
      </c>
      <c r="O57" s="372" t="s">
        <v>199</v>
      </c>
      <c r="P57" s="369" t="s">
        <v>292</v>
      </c>
      <c r="Q57" s="369" t="s">
        <v>8</v>
      </c>
      <c r="R57" s="369" t="s">
        <v>9</v>
      </c>
      <c r="S57" s="369" t="s">
        <v>124</v>
      </c>
      <c r="T57" s="372" t="s">
        <v>199</v>
      </c>
      <c r="U57" s="369" t="s">
        <v>292</v>
      </c>
      <c r="V57" s="369" t="s">
        <v>8</v>
      </c>
      <c r="W57" s="370" t="s">
        <v>9</v>
      </c>
      <c r="X57" s="369" t="s">
        <v>124</v>
      </c>
      <c r="Y57" s="369" t="s">
        <v>199</v>
      </c>
      <c r="Z57" s="387"/>
      <c r="AA57" s="387"/>
      <c r="AB57" s="387"/>
      <c r="AC57" s="387"/>
      <c r="AD57" s="387"/>
      <c r="AI57" s="82"/>
      <c r="AJ57" s="82"/>
    </row>
    <row r="58" spans="1:46" ht="110.25">
      <c r="A58" s="369"/>
      <c r="B58" s="369"/>
      <c r="C58" s="369"/>
      <c r="D58" s="11" t="s">
        <v>120</v>
      </c>
      <c r="E58" s="224" t="s">
        <v>277</v>
      </c>
      <c r="F58" s="369"/>
      <c r="G58" s="369"/>
      <c r="H58" s="369"/>
      <c r="I58" s="369"/>
      <c r="J58" s="374"/>
      <c r="K58" s="369"/>
      <c r="L58" s="369"/>
      <c r="M58" s="369"/>
      <c r="N58" s="369"/>
      <c r="O58" s="374"/>
      <c r="P58" s="369"/>
      <c r="Q58" s="369"/>
      <c r="R58" s="369"/>
      <c r="S58" s="369"/>
      <c r="T58" s="374"/>
      <c r="U58" s="369"/>
      <c r="V58" s="369"/>
      <c r="W58" s="370"/>
      <c r="X58" s="369"/>
      <c r="Y58" s="369"/>
      <c r="Z58" s="387"/>
      <c r="AA58" s="387"/>
      <c r="AB58" s="387"/>
      <c r="AC58" s="387"/>
      <c r="AD58" s="387"/>
      <c r="AI58" s="82"/>
      <c r="AJ58" s="82"/>
    </row>
    <row r="59" spans="1:46">
      <c r="A59" s="153">
        <v>1</v>
      </c>
      <c r="B59" s="153">
        <v>2</v>
      </c>
      <c r="C59" s="153">
        <v>3</v>
      </c>
      <c r="D59" s="153"/>
      <c r="E59" s="153"/>
      <c r="F59" s="153">
        <v>4</v>
      </c>
      <c r="G59" s="153"/>
      <c r="H59" s="153"/>
      <c r="I59" s="153"/>
      <c r="J59" s="153"/>
      <c r="K59" s="153">
        <v>4</v>
      </c>
      <c r="L59" s="153"/>
      <c r="M59" s="153"/>
      <c r="N59" s="153"/>
      <c r="O59" s="153"/>
      <c r="P59" s="153">
        <v>4</v>
      </c>
      <c r="Q59" s="153"/>
      <c r="R59" s="153"/>
      <c r="S59" s="153"/>
      <c r="T59" s="153"/>
      <c r="U59" s="153">
        <v>4</v>
      </c>
      <c r="V59" s="153"/>
      <c r="W59" s="148"/>
      <c r="X59" s="153"/>
      <c r="Y59" s="153"/>
      <c r="Z59" s="218"/>
      <c r="AA59" s="218"/>
      <c r="AB59" s="218"/>
      <c r="AC59" s="218"/>
      <c r="AD59" s="218"/>
      <c r="AI59" s="82"/>
      <c r="AJ59" s="82"/>
    </row>
    <row r="60" spans="1:46" ht="15.75">
      <c r="A60" s="266">
        <v>1</v>
      </c>
      <c r="B60" s="415" t="s">
        <v>20</v>
      </c>
      <c r="C60" s="415"/>
      <c r="D60" s="269"/>
      <c r="E60" s="269"/>
      <c r="F60" s="266"/>
      <c r="G60" s="266"/>
      <c r="H60" s="266"/>
      <c r="I60" s="266"/>
      <c r="J60" s="266"/>
      <c r="K60" s="266"/>
      <c r="L60" s="266"/>
      <c r="M60" s="266"/>
      <c r="N60" s="266"/>
      <c r="O60" s="266"/>
      <c r="P60" s="266"/>
      <c r="Q60" s="266"/>
      <c r="R60" s="266"/>
      <c r="S60" s="266"/>
      <c r="T60" s="266"/>
      <c r="U60" s="266"/>
      <c r="V60" s="266"/>
      <c r="W60" s="321"/>
      <c r="X60" s="266"/>
      <c r="Y60" s="266"/>
      <c r="Z60" s="271"/>
      <c r="AA60" s="271"/>
      <c r="AB60" s="271"/>
      <c r="AC60" s="271"/>
      <c r="AD60" s="271"/>
      <c r="AI60" s="82"/>
      <c r="AJ60" s="82"/>
    </row>
    <row r="61" spans="1:46" ht="15.75">
      <c r="A61" s="266"/>
      <c r="B61" s="416" t="s">
        <v>295</v>
      </c>
      <c r="C61" s="417"/>
      <c r="D61" s="405" t="s">
        <v>136</v>
      </c>
      <c r="E61" s="405" t="s">
        <v>137</v>
      </c>
      <c r="F61" s="266">
        <v>0</v>
      </c>
      <c r="G61" s="266">
        <v>0</v>
      </c>
      <c r="H61" s="266"/>
      <c r="I61" s="407" t="s">
        <v>259</v>
      </c>
      <c r="J61" s="268"/>
      <c r="K61" s="266">
        <v>0</v>
      </c>
      <c r="L61" s="266"/>
      <c r="M61" s="266"/>
      <c r="N61" s="407" t="s">
        <v>259</v>
      </c>
      <c r="O61" s="268"/>
      <c r="P61" s="266">
        <v>0</v>
      </c>
      <c r="Q61" s="266"/>
      <c r="R61" s="266"/>
      <c r="S61" s="407" t="s">
        <v>259</v>
      </c>
      <c r="T61" s="268"/>
      <c r="U61" s="266">
        <v>0</v>
      </c>
      <c r="V61" s="266"/>
      <c r="W61" s="321"/>
      <c r="X61" s="410" t="s">
        <v>259</v>
      </c>
      <c r="Y61" s="268"/>
      <c r="Z61" s="271"/>
      <c r="AA61" s="271"/>
      <c r="AB61" s="271"/>
      <c r="AC61" s="422"/>
      <c r="AD61" s="270"/>
      <c r="AI61" s="82"/>
      <c r="AJ61" s="82"/>
    </row>
    <row r="62" spans="1:46" ht="15.75">
      <c r="A62" s="266" t="s">
        <v>200</v>
      </c>
      <c r="B62" s="266" t="s">
        <v>13</v>
      </c>
      <c r="C62" s="418" t="s">
        <v>334</v>
      </c>
      <c r="D62" s="406"/>
      <c r="E62" s="406"/>
      <c r="F62" s="266">
        <v>18</v>
      </c>
      <c r="G62" s="266">
        <v>0</v>
      </c>
      <c r="H62" s="266"/>
      <c r="I62" s="408"/>
      <c r="J62" s="268"/>
      <c r="K62" s="266">
        <v>45</v>
      </c>
      <c r="L62" s="266">
        <v>0</v>
      </c>
      <c r="M62" s="266"/>
      <c r="N62" s="408"/>
      <c r="O62" s="268"/>
      <c r="P62" s="266">
        <v>35</v>
      </c>
      <c r="Q62" s="266">
        <v>0</v>
      </c>
      <c r="R62" s="266"/>
      <c r="S62" s="408"/>
      <c r="T62" s="268"/>
      <c r="U62" s="262">
        <f>F62+K62+P62</f>
        <v>98</v>
      </c>
      <c r="V62" s="262">
        <f t="shared" ref="V62:W62" si="74">G62+L62+Q62</f>
        <v>0</v>
      </c>
      <c r="W62" s="262">
        <f t="shared" si="74"/>
        <v>0</v>
      </c>
      <c r="X62" s="410"/>
      <c r="Y62" s="268"/>
      <c r="Z62" s="271"/>
      <c r="AA62" s="271"/>
      <c r="AB62" s="271"/>
      <c r="AC62" s="422"/>
      <c r="AD62" s="270"/>
      <c r="AI62" s="82"/>
      <c r="AJ62" s="82"/>
    </row>
    <row r="63" spans="1:46" ht="15.75">
      <c r="A63" s="266"/>
      <c r="B63" s="266" t="s">
        <v>14</v>
      </c>
      <c r="C63" s="419"/>
      <c r="D63" s="406"/>
      <c r="E63" s="406"/>
      <c r="F63" s="266">
        <v>15</v>
      </c>
      <c r="G63" s="266">
        <v>0</v>
      </c>
      <c r="H63" s="266"/>
      <c r="I63" s="408"/>
      <c r="J63" s="268"/>
      <c r="K63" s="266">
        <v>99</v>
      </c>
      <c r="L63" s="266">
        <v>0</v>
      </c>
      <c r="M63" s="266"/>
      <c r="N63" s="408"/>
      <c r="O63" s="268"/>
      <c r="P63" s="266">
        <v>31</v>
      </c>
      <c r="Q63" s="266">
        <v>0</v>
      </c>
      <c r="R63" s="266"/>
      <c r="S63" s="408"/>
      <c r="T63" s="268"/>
      <c r="U63" s="262">
        <f t="shared" ref="U63:U65" si="75">F63+K63+P63</f>
        <v>145</v>
      </c>
      <c r="V63" s="262">
        <f t="shared" ref="V63:V65" si="76">G63+L63+Q63</f>
        <v>0</v>
      </c>
      <c r="W63" s="262">
        <f t="shared" ref="W63:W65" si="77">H63+M63+R63</f>
        <v>0</v>
      </c>
      <c r="X63" s="410"/>
      <c r="Y63" s="268"/>
      <c r="Z63" s="271"/>
      <c r="AA63" s="271"/>
      <c r="AB63" s="271"/>
      <c r="AC63" s="422"/>
      <c r="AD63" s="270"/>
      <c r="AI63" s="82"/>
      <c r="AJ63" s="82"/>
    </row>
    <row r="64" spans="1:46" ht="15.75">
      <c r="A64" s="266"/>
      <c r="B64" s="266" t="s">
        <v>15</v>
      </c>
      <c r="C64" s="419"/>
      <c r="D64" s="406"/>
      <c r="E64" s="406"/>
      <c r="F64" s="266">
        <v>10</v>
      </c>
      <c r="G64" s="266">
        <v>0</v>
      </c>
      <c r="H64" s="266"/>
      <c r="I64" s="408"/>
      <c r="J64" s="268"/>
      <c r="K64" s="266">
        <v>553</v>
      </c>
      <c r="L64" s="266">
        <v>0</v>
      </c>
      <c r="M64" s="266"/>
      <c r="N64" s="408"/>
      <c r="O64" s="268"/>
      <c r="P64" s="266">
        <v>39</v>
      </c>
      <c r="Q64" s="266">
        <v>0</v>
      </c>
      <c r="R64" s="266"/>
      <c r="S64" s="408"/>
      <c r="T64" s="268"/>
      <c r="U64" s="262">
        <f t="shared" si="75"/>
        <v>602</v>
      </c>
      <c r="V64" s="262">
        <f t="shared" si="76"/>
        <v>0</v>
      </c>
      <c r="W64" s="262">
        <f t="shared" si="77"/>
        <v>0</v>
      </c>
      <c r="X64" s="410"/>
      <c r="Y64" s="268"/>
      <c r="Z64" s="271"/>
      <c r="AA64" s="271"/>
      <c r="AB64" s="271"/>
      <c r="AC64" s="422"/>
      <c r="AD64" s="270"/>
      <c r="AI64" s="82"/>
      <c r="AJ64" s="82"/>
    </row>
    <row r="65" spans="1:36" ht="15.75">
      <c r="A65" s="266"/>
      <c r="B65" s="266" t="s">
        <v>16</v>
      </c>
      <c r="C65" s="420"/>
      <c r="D65" s="413"/>
      <c r="E65" s="413"/>
      <c r="F65" s="266">
        <v>14</v>
      </c>
      <c r="G65" s="266">
        <v>0</v>
      </c>
      <c r="H65" s="266"/>
      <c r="I65" s="409"/>
      <c r="J65" s="268"/>
      <c r="K65" s="266">
        <v>36</v>
      </c>
      <c r="L65" s="266">
        <v>0</v>
      </c>
      <c r="M65" s="266"/>
      <c r="N65" s="409"/>
      <c r="O65" s="268"/>
      <c r="P65" s="266">
        <v>30</v>
      </c>
      <c r="Q65" s="266">
        <v>0</v>
      </c>
      <c r="R65" s="266"/>
      <c r="S65" s="409"/>
      <c r="T65" s="268"/>
      <c r="U65" s="262">
        <f t="shared" si="75"/>
        <v>80</v>
      </c>
      <c r="V65" s="262">
        <f t="shared" si="76"/>
        <v>0</v>
      </c>
      <c r="W65" s="262">
        <f t="shared" si="77"/>
        <v>0</v>
      </c>
      <c r="X65" s="410"/>
      <c r="Y65" s="268"/>
      <c r="Z65" s="271"/>
      <c r="AA65" s="271"/>
      <c r="AB65" s="271"/>
      <c r="AC65" s="422"/>
      <c r="AD65" s="270"/>
      <c r="AI65" s="82"/>
      <c r="AJ65" s="82"/>
    </row>
    <row r="66" spans="1:36" ht="15.75">
      <c r="A66" s="18"/>
      <c r="B66" s="18" t="s">
        <v>17</v>
      </c>
      <c r="C66" s="266"/>
      <c r="D66" s="266"/>
      <c r="E66" s="266"/>
      <c r="F66" s="18">
        <f>SUM(F62:F65)</f>
        <v>57</v>
      </c>
      <c r="G66" s="18">
        <f t="shared" ref="G66:H66" si="78">SUM(G62:G65)</f>
        <v>0</v>
      </c>
      <c r="H66" s="18">
        <f t="shared" si="78"/>
        <v>0</v>
      </c>
      <c r="I66" s="18"/>
      <c r="J66" s="18"/>
      <c r="K66" s="18">
        <f>SUM(K62:K65)</f>
        <v>733</v>
      </c>
      <c r="L66" s="18">
        <f t="shared" ref="L66:M66" si="79">SUM(L62:L65)</f>
        <v>0</v>
      </c>
      <c r="M66" s="18">
        <f t="shared" si="79"/>
        <v>0</v>
      </c>
      <c r="N66" s="18"/>
      <c r="O66" s="18"/>
      <c r="P66" s="18">
        <f>SUM(P62:P65)</f>
        <v>135</v>
      </c>
      <c r="Q66" s="18">
        <f t="shared" ref="Q66:R66" si="80">SUM(Q62:Q65)</f>
        <v>0</v>
      </c>
      <c r="R66" s="18">
        <f t="shared" si="80"/>
        <v>0</v>
      </c>
      <c r="S66" s="18"/>
      <c r="T66" s="18"/>
      <c r="U66" s="18">
        <f>SUM(U62:U65)</f>
        <v>925</v>
      </c>
      <c r="V66" s="18">
        <f t="shared" ref="V66:W66" si="81">SUM(V62:V65)</f>
        <v>0</v>
      </c>
      <c r="W66" s="322">
        <f t="shared" si="81"/>
        <v>0</v>
      </c>
      <c r="X66" s="18"/>
      <c r="Y66" s="18"/>
      <c r="Z66" s="91"/>
      <c r="AA66" s="91"/>
      <c r="AB66" s="91"/>
      <c r="AC66" s="91"/>
      <c r="AD66" s="91"/>
      <c r="AI66" s="82"/>
      <c r="AJ66" s="82"/>
    </row>
    <row r="67" spans="1:36" ht="15.75">
      <c r="A67" s="18"/>
      <c r="B67" s="411"/>
      <c r="C67" s="412"/>
      <c r="D67" s="266"/>
      <c r="E67" s="266"/>
      <c r="F67" s="18"/>
      <c r="G67" s="18"/>
      <c r="H67" s="18"/>
      <c r="I67" s="18"/>
      <c r="J67" s="18"/>
      <c r="K67" s="18"/>
      <c r="L67" s="18"/>
      <c r="M67" s="18"/>
      <c r="N67" s="18"/>
      <c r="O67" s="18"/>
      <c r="P67" s="18"/>
      <c r="Q67" s="18"/>
      <c r="R67" s="18"/>
      <c r="S67" s="18"/>
      <c r="T67" s="18"/>
      <c r="U67" s="18"/>
      <c r="V67" s="18"/>
      <c r="W67" s="322"/>
      <c r="X67" s="18"/>
      <c r="Y67" s="18"/>
      <c r="Z67" s="91"/>
      <c r="AA67" s="91"/>
      <c r="AB67" s="91"/>
      <c r="AC67" s="91"/>
      <c r="AD67" s="91"/>
      <c r="AI67" s="82"/>
      <c r="AJ67" s="82"/>
    </row>
    <row r="68" spans="1:36" ht="15.75">
      <c r="A68" s="266" t="s">
        <v>167</v>
      </c>
      <c r="B68" s="266" t="s">
        <v>13</v>
      </c>
      <c r="C68" s="410" t="s">
        <v>335</v>
      </c>
      <c r="D68" s="405" t="s">
        <v>136</v>
      </c>
      <c r="E68" s="405" t="s">
        <v>137</v>
      </c>
      <c r="F68" s="266">
        <v>2</v>
      </c>
      <c r="G68" s="266">
        <v>0</v>
      </c>
      <c r="H68" s="266"/>
      <c r="I68" s="407" t="s">
        <v>259</v>
      </c>
      <c r="J68" s="268"/>
      <c r="K68" s="266">
        <v>9</v>
      </c>
      <c r="L68" s="266">
        <v>0</v>
      </c>
      <c r="M68" s="266"/>
      <c r="N68" s="407" t="s">
        <v>259</v>
      </c>
      <c r="O68" s="268"/>
      <c r="P68" s="266">
        <v>19</v>
      </c>
      <c r="Q68" s="266">
        <v>0</v>
      </c>
      <c r="R68" s="266"/>
      <c r="S68" s="407" t="s">
        <v>259</v>
      </c>
      <c r="T68" s="268"/>
      <c r="U68" s="262">
        <f t="shared" ref="U68" si="82">F68+K68+P68</f>
        <v>30</v>
      </c>
      <c r="V68" s="262">
        <f t="shared" ref="V68" si="83">G68+L68+Q68</f>
        <v>0</v>
      </c>
      <c r="W68" s="262">
        <f t="shared" ref="W68" si="84">H68+M68+R68</f>
        <v>0</v>
      </c>
      <c r="X68" s="410" t="s">
        <v>259</v>
      </c>
      <c r="Y68" s="268"/>
      <c r="Z68" s="271"/>
      <c r="AA68" s="271"/>
      <c r="AB68" s="271"/>
      <c r="AC68" s="422"/>
      <c r="AD68" s="270"/>
      <c r="AI68" s="82"/>
      <c r="AJ68" s="82"/>
    </row>
    <row r="69" spans="1:36" ht="15.75">
      <c r="A69" s="266"/>
      <c r="B69" s="266" t="s">
        <v>14</v>
      </c>
      <c r="C69" s="410"/>
      <c r="D69" s="406"/>
      <c r="E69" s="406"/>
      <c r="F69" s="266">
        <v>1</v>
      </c>
      <c r="G69" s="266">
        <v>0</v>
      </c>
      <c r="H69" s="266"/>
      <c r="I69" s="408"/>
      <c r="J69" s="268"/>
      <c r="K69" s="266">
        <v>62</v>
      </c>
      <c r="L69" s="266">
        <v>0</v>
      </c>
      <c r="M69" s="266"/>
      <c r="N69" s="408"/>
      <c r="O69" s="268"/>
      <c r="P69" s="266">
        <v>12</v>
      </c>
      <c r="Q69" s="266">
        <v>0</v>
      </c>
      <c r="R69" s="266"/>
      <c r="S69" s="408"/>
      <c r="T69" s="268"/>
      <c r="U69" s="262">
        <f t="shared" ref="U69:U71" si="85">F69+K69+P69</f>
        <v>75</v>
      </c>
      <c r="V69" s="262">
        <f t="shared" ref="V69:V71" si="86">G69+L69+Q69</f>
        <v>0</v>
      </c>
      <c r="W69" s="262">
        <f t="shared" ref="W69:W71" si="87">H69+M69+R69</f>
        <v>0</v>
      </c>
      <c r="X69" s="410"/>
      <c r="Y69" s="268"/>
      <c r="Z69" s="271"/>
      <c r="AA69" s="271"/>
      <c r="AB69" s="271"/>
      <c r="AC69" s="422"/>
      <c r="AD69" s="270"/>
      <c r="AI69" s="82"/>
      <c r="AJ69" s="82"/>
    </row>
    <row r="70" spans="1:36" ht="15.75">
      <c r="A70" s="266"/>
      <c r="B70" s="266" t="s">
        <v>15</v>
      </c>
      <c r="C70" s="410"/>
      <c r="D70" s="406"/>
      <c r="E70" s="406"/>
      <c r="F70" s="266">
        <v>0</v>
      </c>
      <c r="G70" s="266">
        <v>0</v>
      </c>
      <c r="H70" s="266"/>
      <c r="I70" s="408"/>
      <c r="J70" s="268"/>
      <c r="K70" s="266">
        <v>29</v>
      </c>
      <c r="L70" s="266">
        <v>0</v>
      </c>
      <c r="M70" s="266"/>
      <c r="N70" s="408"/>
      <c r="O70" s="268"/>
      <c r="P70" s="266">
        <v>6</v>
      </c>
      <c r="Q70" s="266">
        <v>0</v>
      </c>
      <c r="R70" s="266"/>
      <c r="S70" s="408"/>
      <c r="T70" s="268"/>
      <c r="U70" s="262">
        <f t="shared" si="85"/>
        <v>35</v>
      </c>
      <c r="V70" s="262">
        <f t="shared" si="86"/>
        <v>0</v>
      </c>
      <c r="W70" s="262">
        <f t="shared" si="87"/>
        <v>0</v>
      </c>
      <c r="X70" s="410"/>
      <c r="Y70" s="268"/>
      <c r="Z70" s="271"/>
      <c r="AA70" s="271"/>
      <c r="AB70" s="271"/>
      <c r="AC70" s="422"/>
      <c r="AD70" s="270"/>
      <c r="AI70" s="82"/>
      <c r="AJ70" s="82"/>
    </row>
    <row r="71" spans="1:36" ht="15.75">
      <c r="A71" s="266"/>
      <c r="B71" s="266" t="s">
        <v>16</v>
      </c>
      <c r="C71" s="410"/>
      <c r="D71" s="406"/>
      <c r="E71" s="406"/>
      <c r="F71" s="266">
        <v>3</v>
      </c>
      <c r="G71" s="266">
        <v>0</v>
      </c>
      <c r="H71" s="266"/>
      <c r="I71" s="408"/>
      <c r="J71" s="268"/>
      <c r="K71" s="266">
        <v>33</v>
      </c>
      <c r="L71" s="266">
        <v>0</v>
      </c>
      <c r="M71" s="266"/>
      <c r="N71" s="408"/>
      <c r="O71" s="268"/>
      <c r="P71" s="266">
        <v>3</v>
      </c>
      <c r="Q71" s="266">
        <v>0</v>
      </c>
      <c r="R71" s="266"/>
      <c r="S71" s="408"/>
      <c r="T71" s="268"/>
      <c r="U71" s="262">
        <f t="shared" si="85"/>
        <v>39</v>
      </c>
      <c r="V71" s="262">
        <f t="shared" si="86"/>
        <v>0</v>
      </c>
      <c r="W71" s="262">
        <f t="shared" si="87"/>
        <v>0</v>
      </c>
      <c r="X71" s="410"/>
      <c r="Y71" s="268"/>
      <c r="Z71" s="271"/>
      <c r="AA71" s="271"/>
      <c r="AB71" s="271"/>
      <c r="AC71" s="422"/>
      <c r="AD71" s="270"/>
      <c r="AI71" s="82"/>
      <c r="AJ71" s="82"/>
    </row>
    <row r="72" spans="1:36" ht="15.75">
      <c r="A72" s="266"/>
      <c r="B72" s="18" t="s">
        <v>17</v>
      </c>
      <c r="C72" s="410"/>
      <c r="D72" s="413"/>
      <c r="E72" s="413"/>
      <c r="F72" s="18">
        <f>SUM(F68:F71)</f>
        <v>6</v>
      </c>
      <c r="G72" s="18">
        <f t="shared" ref="G72:H72" si="88">SUM(G68:G71)</f>
        <v>0</v>
      </c>
      <c r="H72" s="18">
        <f t="shared" si="88"/>
        <v>0</v>
      </c>
      <c r="I72" s="409"/>
      <c r="J72" s="268"/>
      <c r="K72" s="18">
        <f>SUM(K68:K71)</f>
        <v>133</v>
      </c>
      <c r="L72" s="18">
        <f t="shared" ref="L72:M72" si="89">SUM(L68:L71)</f>
        <v>0</v>
      </c>
      <c r="M72" s="18">
        <f t="shared" si="89"/>
        <v>0</v>
      </c>
      <c r="N72" s="409"/>
      <c r="O72" s="268"/>
      <c r="P72" s="18">
        <f>SUM(P68:P71)</f>
        <v>40</v>
      </c>
      <c r="Q72" s="18">
        <f t="shared" ref="Q72:R72" si="90">SUM(Q68:Q71)</f>
        <v>0</v>
      </c>
      <c r="R72" s="18">
        <f t="shared" si="90"/>
        <v>0</v>
      </c>
      <c r="S72" s="409"/>
      <c r="T72" s="268"/>
      <c r="U72" s="18">
        <f>SUM(U68:U71)</f>
        <v>179</v>
      </c>
      <c r="V72" s="18">
        <f t="shared" ref="V72:W72" si="91">SUM(V68:V71)</f>
        <v>0</v>
      </c>
      <c r="W72" s="322">
        <f t="shared" si="91"/>
        <v>0</v>
      </c>
      <c r="X72" s="410"/>
      <c r="Y72" s="268"/>
      <c r="Z72" s="91"/>
      <c r="AA72" s="91"/>
      <c r="AB72" s="91"/>
      <c r="AC72" s="422"/>
      <c r="AD72" s="270"/>
      <c r="AI72" s="82"/>
      <c r="AJ72" s="82"/>
    </row>
    <row r="73" spans="1:36" ht="15.75">
      <c r="A73" s="20" t="s">
        <v>23</v>
      </c>
      <c r="B73" s="21" t="s">
        <v>296</v>
      </c>
      <c r="C73" s="22"/>
      <c r="D73" s="22"/>
      <c r="E73" s="22"/>
      <c r="F73" s="20"/>
      <c r="G73" s="20"/>
      <c r="H73" s="20"/>
      <c r="I73" s="20"/>
      <c r="J73" s="20"/>
      <c r="K73" s="20"/>
      <c r="L73" s="20"/>
      <c r="M73" s="20"/>
      <c r="N73" s="20"/>
      <c r="O73" s="20"/>
      <c r="P73" s="20"/>
      <c r="Q73" s="20"/>
      <c r="R73" s="20"/>
      <c r="S73" s="20"/>
      <c r="T73" s="20"/>
      <c r="U73" s="20"/>
      <c r="V73" s="20"/>
      <c r="W73" s="323"/>
      <c r="X73" s="20"/>
      <c r="Y73" s="20"/>
      <c r="Z73" s="152"/>
      <c r="AA73" s="152"/>
      <c r="AB73" s="152"/>
      <c r="AC73" s="152"/>
      <c r="AD73" s="152"/>
      <c r="AI73" s="82"/>
      <c r="AJ73" s="82"/>
    </row>
    <row r="74" spans="1:36" ht="15.75">
      <c r="A74" s="266" t="s">
        <v>253</v>
      </c>
      <c r="B74" s="266" t="s">
        <v>13</v>
      </c>
      <c r="C74" s="402" t="s">
        <v>336</v>
      </c>
      <c r="D74" s="405" t="s">
        <v>136</v>
      </c>
      <c r="E74" s="405" t="s">
        <v>137</v>
      </c>
      <c r="F74" s="266">
        <v>18</v>
      </c>
      <c r="G74" s="266">
        <v>0</v>
      </c>
      <c r="H74" s="266"/>
      <c r="I74" s="407" t="s">
        <v>260</v>
      </c>
      <c r="J74" s="268"/>
      <c r="K74" s="266">
        <v>157</v>
      </c>
      <c r="L74" s="266">
        <v>0</v>
      </c>
      <c r="M74" s="266"/>
      <c r="N74" s="407" t="s">
        <v>260</v>
      </c>
      <c r="O74" s="268"/>
      <c r="P74" s="266">
        <v>1020</v>
      </c>
      <c r="Q74" s="266">
        <v>0</v>
      </c>
      <c r="R74" s="266"/>
      <c r="S74" s="407" t="s">
        <v>260</v>
      </c>
      <c r="T74" s="268"/>
      <c r="U74" s="262">
        <f t="shared" ref="U74" si="92">F74+K74+P74</f>
        <v>1195</v>
      </c>
      <c r="V74" s="262">
        <f t="shared" ref="V74" si="93">G74+L74+Q74</f>
        <v>0</v>
      </c>
      <c r="W74" s="262">
        <f t="shared" ref="W74" si="94">H74+M74+R74</f>
        <v>0</v>
      </c>
      <c r="X74" s="410" t="s">
        <v>260</v>
      </c>
      <c r="Y74" s="268"/>
      <c r="Z74" s="271"/>
      <c r="AA74" s="271"/>
      <c r="AB74" s="271"/>
      <c r="AC74" s="422"/>
      <c r="AD74" s="270"/>
      <c r="AI74" s="82"/>
      <c r="AJ74" s="82"/>
    </row>
    <row r="75" spans="1:36" ht="15.75">
      <c r="A75" s="266"/>
      <c r="B75" s="266" t="s">
        <v>14</v>
      </c>
      <c r="C75" s="403"/>
      <c r="D75" s="406"/>
      <c r="E75" s="406"/>
      <c r="F75" s="266">
        <v>64</v>
      </c>
      <c r="G75" s="266">
        <v>0</v>
      </c>
      <c r="H75" s="266"/>
      <c r="I75" s="408"/>
      <c r="J75" s="268"/>
      <c r="K75" s="266">
        <v>1911</v>
      </c>
      <c r="L75" s="266">
        <v>0</v>
      </c>
      <c r="M75" s="266"/>
      <c r="N75" s="408"/>
      <c r="O75" s="268"/>
      <c r="P75" s="266">
        <v>1078</v>
      </c>
      <c r="Q75" s="266">
        <v>0</v>
      </c>
      <c r="R75" s="266"/>
      <c r="S75" s="408"/>
      <c r="T75" s="268"/>
      <c r="U75" s="262">
        <f t="shared" ref="U75:U77" si="95">F75+K75+P75</f>
        <v>3053</v>
      </c>
      <c r="V75" s="262">
        <f t="shared" ref="V75:V77" si="96">G75+L75+Q75</f>
        <v>0</v>
      </c>
      <c r="W75" s="262">
        <f t="shared" ref="W75:W77" si="97">H75+M75+R75</f>
        <v>0</v>
      </c>
      <c r="X75" s="410"/>
      <c r="Y75" s="268"/>
      <c r="Z75" s="271"/>
      <c r="AA75" s="271"/>
      <c r="AB75" s="271"/>
      <c r="AC75" s="422"/>
      <c r="AD75" s="270"/>
      <c r="AI75" s="82"/>
      <c r="AJ75" s="82"/>
    </row>
    <row r="76" spans="1:36" ht="15.75">
      <c r="A76" s="266"/>
      <c r="B76" s="266" t="s">
        <v>15</v>
      </c>
      <c r="C76" s="403"/>
      <c r="D76" s="406"/>
      <c r="E76" s="406"/>
      <c r="F76" s="266">
        <v>41</v>
      </c>
      <c r="G76" s="266">
        <v>0</v>
      </c>
      <c r="H76" s="266"/>
      <c r="I76" s="408"/>
      <c r="J76" s="268"/>
      <c r="K76" s="266">
        <v>547</v>
      </c>
      <c r="L76" s="266">
        <v>0</v>
      </c>
      <c r="M76" s="266"/>
      <c r="N76" s="408"/>
      <c r="O76" s="268"/>
      <c r="P76" s="266">
        <v>404</v>
      </c>
      <c r="Q76" s="266">
        <v>0</v>
      </c>
      <c r="R76" s="266"/>
      <c r="S76" s="408"/>
      <c r="T76" s="268"/>
      <c r="U76" s="262">
        <f t="shared" si="95"/>
        <v>992</v>
      </c>
      <c r="V76" s="262">
        <f t="shared" si="96"/>
        <v>0</v>
      </c>
      <c r="W76" s="262">
        <f t="shared" si="97"/>
        <v>0</v>
      </c>
      <c r="X76" s="410"/>
      <c r="Y76" s="268"/>
      <c r="Z76" s="271"/>
      <c r="AA76" s="271"/>
      <c r="AB76" s="271"/>
      <c r="AC76" s="422"/>
      <c r="AD76" s="270"/>
    </row>
    <row r="77" spans="1:36" ht="15.75">
      <c r="A77" s="266"/>
      <c r="B77" s="266" t="s">
        <v>16</v>
      </c>
      <c r="C77" s="404"/>
      <c r="D77" s="406"/>
      <c r="E77" s="406"/>
      <c r="F77" s="266">
        <v>63</v>
      </c>
      <c r="G77" s="266">
        <v>0</v>
      </c>
      <c r="H77" s="266"/>
      <c r="I77" s="409"/>
      <c r="J77" s="268"/>
      <c r="K77" s="266">
        <v>261</v>
      </c>
      <c r="L77" s="266">
        <v>0</v>
      </c>
      <c r="M77" s="266"/>
      <c r="N77" s="409"/>
      <c r="O77" s="268"/>
      <c r="P77" s="266">
        <v>750</v>
      </c>
      <c r="Q77" s="266">
        <v>0</v>
      </c>
      <c r="R77" s="266"/>
      <c r="S77" s="409"/>
      <c r="T77" s="268"/>
      <c r="U77" s="262">
        <f t="shared" si="95"/>
        <v>1074</v>
      </c>
      <c r="V77" s="262">
        <f t="shared" si="96"/>
        <v>0</v>
      </c>
      <c r="W77" s="262">
        <f t="shared" si="97"/>
        <v>0</v>
      </c>
      <c r="X77" s="410"/>
      <c r="Y77" s="268"/>
      <c r="Z77" s="271"/>
      <c r="AA77" s="271"/>
      <c r="AB77" s="271"/>
      <c r="AC77" s="422"/>
      <c r="AD77" s="270"/>
    </row>
    <row r="78" spans="1:36" ht="15.75">
      <c r="A78" s="266"/>
      <c r="B78" s="18" t="s">
        <v>17</v>
      </c>
      <c r="C78" s="266"/>
      <c r="D78" s="273"/>
      <c r="E78" s="273"/>
      <c r="F78" s="18">
        <f>SUM(F74:F77)</f>
        <v>186</v>
      </c>
      <c r="G78" s="18">
        <f t="shared" ref="G78:H78" si="98">SUM(G74:G77)</f>
        <v>0</v>
      </c>
      <c r="H78" s="18">
        <f t="shared" si="98"/>
        <v>0</v>
      </c>
      <c r="I78" s="18"/>
      <c r="J78" s="18"/>
      <c r="K78" s="18">
        <f>SUM(K74:K77)</f>
        <v>2876</v>
      </c>
      <c r="L78" s="18">
        <f>SUM(L74:L77)</f>
        <v>0</v>
      </c>
      <c r="M78" s="18">
        <f t="shared" ref="M78" si="99">SUM(M74:M77)</f>
        <v>0</v>
      </c>
      <c r="N78" s="18"/>
      <c r="O78" s="18"/>
      <c r="P78" s="18">
        <f>SUM(P74:P77)</f>
        <v>3252</v>
      </c>
      <c r="Q78" s="18">
        <f t="shared" ref="Q78:R78" si="100">SUM(Q74:Q77)</f>
        <v>0</v>
      </c>
      <c r="R78" s="18">
        <f t="shared" si="100"/>
        <v>0</v>
      </c>
      <c r="S78" s="18"/>
      <c r="T78" s="18"/>
      <c r="U78" s="18">
        <f>SUM(U74:U77)</f>
        <v>6314</v>
      </c>
      <c r="V78" s="18">
        <f t="shared" ref="V78:W78" si="101">SUM(V74:V77)</f>
        <v>0</v>
      </c>
      <c r="W78" s="322">
        <f t="shared" si="101"/>
        <v>0</v>
      </c>
      <c r="X78" s="18"/>
      <c r="Y78" s="18"/>
      <c r="Z78" s="91"/>
      <c r="AA78" s="91"/>
      <c r="AB78" s="91"/>
      <c r="AC78" s="91"/>
      <c r="AD78" s="91"/>
    </row>
    <row r="79" spans="1:36" ht="15.75">
      <c r="A79" s="266" t="s">
        <v>252</v>
      </c>
      <c r="B79" s="266" t="s">
        <v>13</v>
      </c>
      <c r="C79" s="410" t="s">
        <v>337</v>
      </c>
      <c r="D79" s="405" t="s">
        <v>136</v>
      </c>
      <c r="E79" s="405" t="s">
        <v>137</v>
      </c>
      <c r="F79" s="266">
        <v>9</v>
      </c>
      <c r="G79" s="266">
        <v>0</v>
      </c>
      <c r="H79" s="266"/>
      <c r="I79" s="407" t="s">
        <v>260</v>
      </c>
      <c r="J79" s="266"/>
      <c r="K79" s="266">
        <v>308</v>
      </c>
      <c r="L79" s="266">
        <v>0</v>
      </c>
      <c r="M79" s="266"/>
      <c r="N79" s="407" t="s">
        <v>260</v>
      </c>
      <c r="O79" s="266"/>
      <c r="P79" s="266">
        <v>165</v>
      </c>
      <c r="Q79" s="266">
        <v>0</v>
      </c>
      <c r="R79" s="266"/>
      <c r="S79" s="407" t="s">
        <v>260</v>
      </c>
      <c r="T79" s="266"/>
      <c r="U79" s="262">
        <f t="shared" ref="U79" si="102">F79+K79+P79</f>
        <v>482</v>
      </c>
      <c r="V79" s="262">
        <f t="shared" ref="V79" si="103">G79+L79+Q79</f>
        <v>0</v>
      </c>
      <c r="W79" s="262">
        <f t="shared" ref="W79" si="104">H79+M79+R79</f>
        <v>0</v>
      </c>
      <c r="X79" s="410" t="s">
        <v>260</v>
      </c>
      <c r="Y79" s="266"/>
      <c r="Z79" s="271"/>
      <c r="AA79" s="271"/>
      <c r="AB79" s="271"/>
      <c r="AC79" s="422"/>
      <c r="AD79" s="271"/>
    </row>
    <row r="80" spans="1:36" ht="15.75">
      <c r="A80" s="266"/>
      <c r="B80" s="266" t="s">
        <v>14</v>
      </c>
      <c r="C80" s="410"/>
      <c r="D80" s="406"/>
      <c r="E80" s="406"/>
      <c r="F80" s="266">
        <v>19</v>
      </c>
      <c r="G80" s="266">
        <v>0</v>
      </c>
      <c r="H80" s="266"/>
      <c r="I80" s="408"/>
      <c r="J80" s="266"/>
      <c r="K80" s="266">
        <v>173</v>
      </c>
      <c r="L80" s="266">
        <v>0</v>
      </c>
      <c r="M80" s="266"/>
      <c r="N80" s="408"/>
      <c r="O80" s="266"/>
      <c r="P80" s="266">
        <v>194</v>
      </c>
      <c r="Q80" s="266">
        <v>0</v>
      </c>
      <c r="R80" s="266"/>
      <c r="S80" s="408"/>
      <c r="T80" s="266"/>
      <c r="U80" s="262">
        <f t="shared" ref="U80:U82" si="105">F80+K80+P80</f>
        <v>386</v>
      </c>
      <c r="V80" s="262">
        <f t="shared" ref="V80:V82" si="106">G80+L80+Q80</f>
        <v>0</v>
      </c>
      <c r="W80" s="262">
        <f t="shared" ref="W80:W82" si="107">H80+M80+R80</f>
        <v>0</v>
      </c>
      <c r="X80" s="410"/>
      <c r="Y80" s="266"/>
      <c r="Z80" s="271"/>
      <c r="AA80" s="271"/>
      <c r="AB80" s="271"/>
      <c r="AC80" s="422"/>
      <c r="AD80" s="271"/>
    </row>
    <row r="81" spans="1:30" ht="15.75">
      <c r="A81" s="266"/>
      <c r="B81" s="266" t="s">
        <v>15</v>
      </c>
      <c r="C81" s="410"/>
      <c r="D81" s="406"/>
      <c r="E81" s="406"/>
      <c r="F81" s="266">
        <v>13</v>
      </c>
      <c r="G81" s="266">
        <v>0</v>
      </c>
      <c r="H81" s="266"/>
      <c r="I81" s="408"/>
      <c r="J81" s="266"/>
      <c r="K81" s="266">
        <v>82</v>
      </c>
      <c r="L81" s="266">
        <v>0</v>
      </c>
      <c r="M81" s="266"/>
      <c r="N81" s="408"/>
      <c r="O81" s="266"/>
      <c r="P81" s="266">
        <v>126</v>
      </c>
      <c r="Q81" s="266">
        <v>0</v>
      </c>
      <c r="R81" s="266"/>
      <c r="S81" s="408"/>
      <c r="T81" s="266"/>
      <c r="U81" s="262">
        <f t="shared" si="105"/>
        <v>221</v>
      </c>
      <c r="V81" s="262">
        <f t="shared" si="106"/>
        <v>0</v>
      </c>
      <c r="W81" s="262">
        <f t="shared" si="107"/>
        <v>0</v>
      </c>
      <c r="X81" s="410"/>
      <c r="Y81" s="266"/>
      <c r="Z81" s="271"/>
      <c r="AA81" s="271"/>
      <c r="AB81" s="271"/>
      <c r="AC81" s="422"/>
      <c r="AD81" s="271"/>
    </row>
    <row r="82" spans="1:30" ht="15.75">
      <c r="A82" s="266"/>
      <c r="B82" s="266" t="s">
        <v>16</v>
      </c>
      <c r="C82" s="410"/>
      <c r="D82" s="406"/>
      <c r="E82" s="406"/>
      <c r="F82" s="266">
        <v>13</v>
      </c>
      <c r="G82" s="266">
        <v>0</v>
      </c>
      <c r="H82" s="266"/>
      <c r="I82" s="409"/>
      <c r="J82" s="266"/>
      <c r="K82" s="266">
        <v>34</v>
      </c>
      <c r="L82" s="266">
        <v>0</v>
      </c>
      <c r="M82" s="266"/>
      <c r="N82" s="409"/>
      <c r="O82" s="266"/>
      <c r="P82" s="266">
        <v>73</v>
      </c>
      <c r="Q82" s="266">
        <v>0</v>
      </c>
      <c r="R82" s="266"/>
      <c r="S82" s="409"/>
      <c r="T82" s="266"/>
      <c r="U82" s="262">
        <f t="shared" si="105"/>
        <v>120</v>
      </c>
      <c r="V82" s="262">
        <f t="shared" si="106"/>
        <v>0</v>
      </c>
      <c r="W82" s="262">
        <f t="shared" si="107"/>
        <v>0</v>
      </c>
      <c r="X82" s="410"/>
      <c r="Y82" s="266"/>
      <c r="Z82" s="271"/>
      <c r="AA82" s="271"/>
      <c r="AB82" s="271"/>
      <c r="AC82" s="422"/>
      <c r="AD82" s="271"/>
    </row>
    <row r="83" spans="1:30" ht="15.75">
      <c r="A83" s="266"/>
      <c r="B83" s="18" t="s">
        <v>17</v>
      </c>
      <c r="C83" s="268"/>
      <c r="D83" s="268"/>
      <c r="E83" s="268"/>
      <c r="F83" s="18">
        <f>SUM(F79:F82)</f>
        <v>54</v>
      </c>
      <c r="G83" s="18">
        <f t="shared" ref="G83:H83" si="108">SUM(G79:G82)</f>
        <v>0</v>
      </c>
      <c r="H83" s="18">
        <f t="shared" si="108"/>
        <v>0</v>
      </c>
      <c r="I83" s="18"/>
      <c r="J83" s="18"/>
      <c r="K83" s="18">
        <f>SUM(K79:K82)</f>
        <v>597</v>
      </c>
      <c r="L83" s="18">
        <f t="shared" ref="L83:M83" si="109">SUM(L79:L82)</f>
        <v>0</v>
      </c>
      <c r="M83" s="18">
        <f t="shared" si="109"/>
        <v>0</v>
      </c>
      <c r="N83" s="18"/>
      <c r="O83" s="18"/>
      <c r="P83" s="18">
        <f>SUM(P79:P82)</f>
        <v>558</v>
      </c>
      <c r="Q83" s="18">
        <f t="shared" ref="Q83:R83" si="110">SUM(Q79:Q82)</f>
        <v>0</v>
      </c>
      <c r="R83" s="18">
        <f t="shared" si="110"/>
        <v>0</v>
      </c>
      <c r="S83" s="18"/>
      <c r="T83" s="18"/>
      <c r="U83" s="18">
        <f>SUM(U79:U82)</f>
        <v>1209</v>
      </c>
      <c r="V83" s="18">
        <f t="shared" ref="V83:W83" si="111">SUM(V79:V82)</f>
        <v>0</v>
      </c>
      <c r="W83" s="322">
        <f t="shared" si="111"/>
        <v>0</v>
      </c>
      <c r="X83" s="18"/>
      <c r="Y83" s="18"/>
      <c r="Z83" s="91"/>
      <c r="AA83" s="91"/>
      <c r="AB83" s="91"/>
      <c r="AC83" s="91"/>
      <c r="AD83" s="91"/>
    </row>
    <row r="84" spans="1:30" ht="15.75">
      <c r="A84" s="266">
        <v>2</v>
      </c>
      <c r="B84" s="415" t="s">
        <v>24</v>
      </c>
      <c r="C84" s="415"/>
      <c r="D84" s="269"/>
      <c r="E84" s="269"/>
      <c r="F84" s="266"/>
      <c r="G84" s="266"/>
      <c r="H84" s="266"/>
      <c r="I84" s="266"/>
      <c r="J84" s="266"/>
      <c r="K84" s="266"/>
      <c r="L84" s="266"/>
      <c r="M84" s="266"/>
      <c r="N84" s="266"/>
      <c r="O84" s="266"/>
      <c r="P84" s="266"/>
      <c r="Q84" s="266"/>
      <c r="R84" s="266"/>
      <c r="S84" s="266"/>
      <c r="T84" s="266"/>
      <c r="U84" s="266"/>
      <c r="V84" s="266"/>
      <c r="W84" s="321"/>
      <c r="X84" s="266"/>
      <c r="Y84" s="266"/>
      <c r="Z84" s="271"/>
      <c r="AA84" s="271"/>
      <c r="AB84" s="271"/>
      <c r="AC84" s="271"/>
      <c r="AD84" s="271"/>
    </row>
    <row r="85" spans="1:30" ht="15.75">
      <c r="A85" s="20" t="s">
        <v>200</v>
      </c>
      <c r="B85" s="21" t="s">
        <v>22</v>
      </c>
      <c r="C85" s="22"/>
      <c r="D85" s="22"/>
      <c r="E85" s="22"/>
      <c r="F85" s="20"/>
      <c r="G85" s="20"/>
      <c r="H85" s="20"/>
      <c r="I85" s="20"/>
      <c r="J85" s="20"/>
      <c r="K85" s="20"/>
      <c r="L85" s="20"/>
      <c r="M85" s="20"/>
      <c r="N85" s="20"/>
      <c r="O85" s="20"/>
      <c r="P85" s="20"/>
      <c r="Q85" s="20"/>
      <c r="R85" s="20"/>
      <c r="S85" s="20"/>
      <c r="T85" s="20"/>
      <c r="U85" s="20"/>
      <c r="V85" s="20"/>
      <c r="W85" s="323"/>
      <c r="X85" s="20"/>
      <c r="Y85" s="20"/>
      <c r="Z85" s="152"/>
      <c r="AA85" s="152"/>
      <c r="AB85" s="152"/>
      <c r="AC85" s="152"/>
      <c r="AD85" s="152"/>
    </row>
    <row r="86" spans="1:30" ht="15.75">
      <c r="A86" s="266"/>
      <c r="B86" s="266" t="s">
        <v>13</v>
      </c>
      <c r="C86" s="410" t="s">
        <v>261</v>
      </c>
      <c r="D86" s="405" t="s">
        <v>138</v>
      </c>
      <c r="E86" s="405" t="s">
        <v>139</v>
      </c>
      <c r="F86" s="266">
        <v>2</v>
      </c>
      <c r="G86" s="266">
        <v>0</v>
      </c>
      <c r="H86" s="266"/>
      <c r="I86" s="407" t="s">
        <v>140</v>
      </c>
      <c r="J86" s="266"/>
      <c r="K86" s="266">
        <v>0</v>
      </c>
      <c r="L86" s="266">
        <v>0</v>
      </c>
      <c r="M86" s="266"/>
      <c r="N86" s="407" t="s">
        <v>140</v>
      </c>
      <c r="O86" s="266"/>
      <c r="P86" s="266">
        <v>0</v>
      </c>
      <c r="Q86" s="266">
        <v>0</v>
      </c>
      <c r="R86" s="266"/>
      <c r="S86" s="407" t="s">
        <v>140</v>
      </c>
      <c r="T86" s="266"/>
      <c r="U86" s="262">
        <f t="shared" ref="U86" si="112">F86+K86+P86</f>
        <v>2</v>
      </c>
      <c r="V86" s="262">
        <f t="shared" ref="V86" si="113">G86+L86+Q86</f>
        <v>0</v>
      </c>
      <c r="W86" s="262">
        <f t="shared" ref="W86" si="114">H86+M86+R86</f>
        <v>0</v>
      </c>
      <c r="X86" s="410" t="s">
        <v>140</v>
      </c>
      <c r="Y86" s="266"/>
      <c r="Z86" s="271"/>
      <c r="AA86" s="271"/>
      <c r="AB86" s="271"/>
      <c r="AC86" s="422"/>
      <c r="AD86" s="271"/>
    </row>
    <row r="87" spans="1:30" ht="15.75">
      <c r="A87" s="266"/>
      <c r="B87" s="266" t="s">
        <v>14</v>
      </c>
      <c r="C87" s="410"/>
      <c r="D87" s="406"/>
      <c r="E87" s="406"/>
      <c r="F87" s="266">
        <v>0</v>
      </c>
      <c r="G87" s="266">
        <v>0</v>
      </c>
      <c r="H87" s="266"/>
      <c r="I87" s="408"/>
      <c r="J87" s="266"/>
      <c r="K87" s="266">
        <v>7</v>
      </c>
      <c r="L87" s="266">
        <v>0</v>
      </c>
      <c r="M87" s="266"/>
      <c r="N87" s="408"/>
      <c r="O87" s="266"/>
      <c r="P87" s="266">
        <v>0</v>
      </c>
      <c r="Q87" s="266">
        <v>0</v>
      </c>
      <c r="R87" s="266"/>
      <c r="S87" s="408"/>
      <c r="T87" s="266"/>
      <c r="U87" s="262">
        <f t="shared" ref="U87:U89" si="115">F87+K87+P87</f>
        <v>7</v>
      </c>
      <c r="V87" s="262">
        <f t="shared" ref="V87:V89" si="116">G87+L87+Q87</f>
        <v>0</v>
      </c>
      <c r="W87" s="262">
        <f t="shared" ref="W87:W89" si="117">H87+M87+R87</f>
        <v>0</v>
      </c>
      <c r="X87" s="410"/>
      <c r="Y87" s="266"/>
      <c r="Z87" s="271"/>
      <c r="AA87" s="271"/>
      <c r="AB87" s="271"/>
      <c r="AC87" s="422"/>
      <c r="AD87" s="271"/>
    </row>
    <row r="88" spans="1:30" ht="15.75">
      <c r="A88" s="266"/>
      <c r="B88" s="266" t="s">
        <v>15</v>
      </c>
      <c r="C88" s="410"/>
      <c r="D88" s="406"/>
      <c r="E88" s="406"/>
      <c r="F88" s="266">
        <v>0</v>
      </c>
      <c r="G88" s="266">
        <v>0</v>
      </c>
      <c r="H88" s="266"/>
      <c r="I88" s="408"/>
      <c r="J88" s="266"/>
      <c r="K88" s="266">
        <v>0</v>
      </c>
      <c r="L88" s="266">
        <v>0</v>
      </c>
      <c r="M88" s="266"/>
      <c r="N88" s="408"/>
      <c r="O88" s="266"/>
      <c r="P88" s="266">
        <v>0</v>
      </c>
      <c r="Q88" s="266">
        <v>0</v>
      </c>
      <c r="R88" s="266"/>
      <c r="S88" s="408"/>
      <c r="T88" s="266"/>
      <c r="U88" s="262">
        <f t="shared" si="115"/>
        <v>0</v>
      </c>
      <c r="V88" s="262">
        <f t="shared" si="116"/>
        <v>0</v>
      </c>
      <c r="W88" s="262">
        <f t="shared" si="117"/>
        <v>0</v>
      </c>
      <c r="X88" s="410"/>
      <c r="Y88" s="266"/>
      <c r="Z88" s="271"/>
      <c r="AA88" s="271"/>
      <c r="AB88" s="271"/>
      <c r="AC88" s="422"/>
      <c r="AD88" s="271"/>
    </row>
    <row r="89" spans="1:30" ht="15.75">
      <c r="A89" s="266"/>
      <c r="B89" s="266" t="s">
        <v>16</v>
      </c>
      <c r="C89" s="410"/>
      <c r="D89" s="406"/>
      <c r="E89" s="406"/>
      <c r="F89" s="266">
        <v>0</v>
      </c>
      <c r="G89" s="266">
        <v>0</v>
      </c>
      <c r="H89" s="266"/>
      <c r="I89" s="409"/>
      <c r="J89" s="266"/>
      <c r="K89" s="266">
        <v>1</v>
      </c>
      <c r="L89" s="266">
        <v>0</v>
      </c>
      <c r="M89" s="266"/>
      <c r="N89" s="409"/>
      <c r="O89" s="266"/>
      <c r="P89" s="266"/>
      <c r="Q89" s="266"/>
      <c r="R89" s="266"/>
      <c r="S89" s="409"/>
      <c r="T89" s="266"/>
      <c r="U89" s="262">
        <f t="shared" si="115"/>
        <v>1</v>
      </c>
      <c r="V89" s="262">
        <f t="shared" si="116"/>
        <v>0</v>
      </c>
      <c r="W89" s="262">
        <f t="shared" si="117"/>
        <v>0</v>
      </c>
      <c r="X89" s="410"/>
      <c r="Y89" s="266"/>
      <c r="Z89" s="271"/>
      <c r="AA89" s="271"/>
      <c r="AB89" s="271"/>
      <c r="AC89" s="422"/>
      <c r="AD89" s="271"/>
    </row>
    <row r="90" spans="1:30" ht="15.75">
      <c r="A90" s="266"/>
      <c r="B90" s="18" t="s">
        <v>17</v>
      </c>
      <c r="C90" s="266"/>
      <c r="D90" s="266"/>
      <c r="E90" s="266"/>
      <c r="F90" s="18">
        <f>SUM(F86:F89)</f>
        <v>2</v>
      </c>
      <c r="G90" s="18">
        <f t="shared" ref="G90:H90" si="118">SUM(G86:G89)</f>
        <v>0</v>
      </c>
      <c r="H90" s="18">
        <f t="shared" si="118"/>
        <v>0</v>
      </c>
      <c r="I90" s="18"/>
      <c r="J90" s="18"/>
      <c r="K90" s="18">
        <f>SUM(K86:K89)</f>
        <v>8</v>
      </c>
      <c r="L90" s="18">
        <f t="shared" ref="L90:M90" si="119">SUM(L86:L89)</f>
        <v>0</v>
      </c>
      <c r="M90" s="18">
        <f t="shared" si="119"/>
        <v>0</v>
      </c>
      <c r="N90" s="18"/>
      <c r="O90" s="18"/>
      <c r="P90" s="18">
        <f>SUM(P86:P89)</f>
        <v>0</v>
      </c>
      <c r="Q90" s="18">
        <f t="shared" ref="Q90:R90" si="120">SUM(Q86:Q89)</f>
        <v>0</v>
      </c>
      <c r="R90" s="18">
        <f t="shared" si="120"/>
        <v>0</v>
      </c>
      <c r="S90" s="18"/>
      <c r="T90" s="18"/>
      <c r="U90" s="18">
        <f>SUM(U86:U89)</f>
        <v>10</v>
      </c>
      <c r="V90" s="18">
        <f t="shared" ref="V90:W90" si="121">SUM(V86:V89)</f>
        <v>0</v>
      </c>
      <c r="W90" s="322">
        <f t="shared" si="121"/>
        <v>0</v>
      </c>
      <c r="X90" s="18"/>
      <c r="Y90" s="18"/>
      <c r="Z90" s="91"/>
      <c r="AA90" s="91"/>
      <c r="AB90" s="91"/>
      <c r="AC90" s="91"/>
      <c r="AD90" s="91"/>
    </row>
    <row r="91" spans="1:30" ht="15.75">
      <c r="A91" s="20" t="s">
        <v>167</v>
      </c>
      <c r="B91" s="21" t="s">
        <v>25</v>
      </c>
      <c r="C91" s="22"/>
      <c r="D91" s="22"/>
      <c r="E91" s="22"/>
      <c r="F91" s="20"/>
      <c r="G91" s="20"/>
      <c r="H91" s="20"/>
      <c r="I91" s="20"/>
      <c r="J91" s="20"/>
      <c r="K91" s="20"/>
      <c r="L91" s="20"/>
      <c r="M91" s="20"/>
      <c r="N91" s="20"/>
      <c r="O91" s="20"/>
      <c r="P91" s="20"/>
      <c r="Q91" s="20"/>
      <c r="R91" s="20"/>
      <c r="S91" s="20"/>
      <c r="T91" s="20"/>
      <c r="U91" s="20"/>
      <c r="V91" s="20"/>
      <c r="W91" s="323"/>
      <c r="X91" s="20"/>
      <c r="Y91" s="20"/>
      <c r="Z91" s="152"/>
      <c r="AA91" s="152"/>
      <c r="AB91" s="152"/>
      <c r="AC91" s="152"/>
      <c r="AD91" s="152"/>
    </row>
    <row r="92" spans="1:30" ht="15.75">
      <c r="A92" s="267"/>
      <c r="B92" s="266" t="s">
        <v>13</v>
      </c>
      <c r="C92" s="410" t="s">
        <v>262</v>
      </c>
      <c r="D92" s="405" t="s">
        <v>138</v>
      </c>
      <c r="E92" s="405" t="s">
        <v>139</v>
      </c>
      <c r="F92" s="266">
        <v>1</v>
      </c>
      <c r="G92" s="266">
        <v>0</v>
      </c>
      <c r="H92" s="266"/>
      <c r="I92" s="407" t="s">
        <v>140</v>
      </c>
      <c r="J92" s="266"/>
      <c r="K92" s="266">
        <v>0</v>
      </c>
      <c r="L92" s="266">
        <v>0</v>
      </c>
      <c r="M92" s="266"/>
      <c r="N92" s="407" t="s">
        <v>140</v>
      </c>
      <c r="O92" s="266"/>
      <c r="P92" s="266">
        <v>0</v>
      </c>
      <c r="Q92" s="266">
        <v>0</v>
      </c>
      <c r="R92" s="266"/>
      <c r="S92" s="407" t="s">
        <v>140</v>
      </c>
      <c r="T92" s="266"/>
      <c r="U92" s="262">
        <f t="shared" ref="U92" si="122">F92+K92+P92</f>
        <v>1</v>
      </c>
      <c r="V92" s="262">
        <f t="shared" ref="V92" si="123">G92+L92+Q92</f>
        <v>0</v>
      </c>
      <c r="W92" s="262">
        <f t="shared" ref="W92" si="124">H92+M92+R92</f>
        <v>0</v>
      </c>
      <c r="X92" s="410" t="s">
        <v>140</v>
      </c>
      <c r="Y92" s="266"/>
      <c r="Z92" s="271"/>
      <c r="AA92" s="271"/>
      <c r="AB92" s="271"/>
      <c r="AC92" s="422"/>
      <c r="AD92" s="271"/>
    </row>
    <row r="93" spans="1:30" ht="15.75">
      <c r="A93" s="267"/>
      <c r="B93" s="266" t="s">
        <v>14</v>
      </c>
      <c r="C93" s="414"/>
      <c r="D93" s="406"/>
      <c r="E93" s="406"/>
      <c r="F93" s="266">
        <v>2</v>
      </c>
      <c r="G93" s="266">
        <v>0</v>
      </c>
      <c r="H93" s="266"/>
      <c r="I93" s="408"/>
      <c r="J93" s="266"/>
      <c r="K93" s="266">
        <v>3</v>
      </c>
      <c r="L93" s="266">
        <v>0</v>
      </c>
      <c r="M93" s="266"/>
      <c r="N93" s="408"/>
      <c r="O93" s="266"/>
      <c r="P93" s="266">
        <v>1</v>
      </c>
      <c r="Q93" s="266">
        <v>0</v>
      </c>
      <c r="R93" s="266"/>
      <c r="S93" s="408"/>
      <c r="T93" s="266"/>
      <c r="U93" s="262">
        <f t="shared" ref="U93:U95" si="125">F93+K93+P93</f>
        <v>6</v>
      </c>
      <c r="V93" s="262">
        <f t="shared" ref="V93:V95" si="126">G93+L93+Q93</f>
        <v>0</v>
      </c>
      <c r="W93" s="262">
        <f t="shared" ref="W93:W95" si="127">H93+M93+R93</f>
        <v>0</v>
      </c>
      <c r="X93" s="410"/>
      <c r="Y93" s="266"/>
      <c r="Z93" s="271"/>
      <c r="AA93" s="271"/>
      <c r="AB93" s="271"/>
      <c r="AC93" s="422"/>
      <c r="AD93" s="271"/>
    </row>
    <row r="94" spans="1:30" ht="15.75">
      <c r="A94" s="267"/>
      <c r="B94" s="266" t="s">
        <v>15</v>
      </c>
      <c r="C94" s="414"/>
      <c r="D94" s="406"/>
      <c r="E94" s="406"/>
      <c r="F94" s="266">
        <v>2</v>
      </c>
      <c r="G94" s="266">
        <v>0</v>
      </c>
      <c r="H94" s="266"/>
      <c r="I94" s="408"/>
      <c r="J94" s="266"/>
      <c r="K94" s="266">
        <v>2</v>
      </c>
      <c r="L94" s="266">
        <v>0</v>
      </c>
      <c r="M94" s="266"/>
      <c r="N94" s="408"/>
      <c r="O94" s="266"/>
      <c r="P94" s="266">
        <v>0</v>
      </c>
      <c r="Q94" s="266">
        <v>0</v>
      </c>
      <c r="R94" s="266"/>
      <c r="S94" s="408"/>
      <c r="T94" s="266"/>
      <c r="U94" s="262">
        <f t="shared" si="125"/>
        <v>4</v>
      </c>
      <c r="V94" s="262">
        <f t="shared" si="126"/>
        <v>0</v>
      </c>
      <c r="W94" s="262">
        <f t="shared" si="127"/>
        <v>0</v>
      </c>
      <c r="X94" s="410"/>
      <c r="Y94" s="266"/>
      <c r="Z94" s="271"/>
      <c r="AA94" s="271"/>
      <c r="AB94" s="271"/>
      <c r="AC94" s="422"/>
      <c r="AD94" s="271"/>
    </row>
    <row r="95" spans="1:30" ht="15.75">
      <c r="A95" s="267"/>
      <c r="B95" s="266" t="s">
        <v>16</v>
      </c>
      <c r="C95" s="414"/>
      <c r="D95" s="406"/>
      <c r="E95" s="406"/>
      <c r="F95" s="266">
        <v>3</v>
      </c>
      <c r="G95" s="266">
        <v>0</v>
      </c>
      <c r="H95" s="266"/>
      <c r="I95" s="409"/>
      <c r="J95" s="266"/>
      <c r="K95" s="266">
        <v>0</v>
      </c>
      <c r="L95" s="266">
        <v>0</v>
      </c>
      <c r="M95" s="266"/>
      <c r="N95" s="409"/>
      <c r="O95" s="266"/>
      <c r="P95" s="266">
        <v>0</v>
      </c>
      <c r="Q95" s="266">
        <v>0</v>
      </c>
      <c r="R95" s="266"/>
      <c r="S95" s="409"/>
      <c r="T95" s="266"/>
      <c r="U95" s="262">
        <f t="shared" si="125"/>
        <v>3</v>
      </c>
      <c r="V95" s="262">
        <f t="shared" si="126"/>
        <v>0</v>
      </c>
      <c r="W95" s="262">
        <f t="shared" si="127"/>
        <v>0</v>
      </c>
      <c r="X95" s="410"/>
      <c r="Y95" s="266"/>
      <c r="Z95" s="271"/>
      <c r="AA95" s="271"/>
      <c r="AB95" s="271"/>
      <c r="AC95" s="422"/>
      <c r="AD95" s="271"/>
    </row>
    <row r="96" spans="1:30" ht="15.75">
      <c r="A96" s="267"/>
      <c r="B96" s="18" t="s">
        <v>17</v>
      </c>
      <c r="C96" s="266"/>
      <c r="D96" s="266"/>
      <c r="E96" s="266"/>
      <c r="F96" s="18">
        <f>SUM(F92:F95)</f>
        <v>8</v>
      </c>
      <c r="G96" s="18">
        <f t="shared" ref="G96:H96" si="128">SUM(G92:G95)</f>
        <v>0</v>
      </c>
      <c r="H96" s="18">
        <f t="shared" si="128"/>
        <v>0</v>
      </c>
      <c r="I96" s="18"/>
      <c r="J96" s="18"/>
      <c r="K96" s="18">
        <f>SUM(K92:K95)</f>
        <v>5</v>
      </c>
      <c r="L96" s="18">
        <f t="shared" ref="L96:M96" si="129">SUM(L92:L95)</f>
        <v>0</v>
      </c>
      <c r="M96" s="18">
        <f t="shared" si="129"/>
        <v>0</v>
      </c>
      <c r="N96" s="18"/>
      <c r="O96" s="18"/>
      <c r="P96" s="18">
        <f>SUM(P92:P95)</f>
        <v>1</v>
      </c>
      <c r="Q96" s="18">
        <f t="shared" ref="Q96:R96" si="130">SUM(Q92:Q95)</f>
        <v>0</v>
      </c>
      <c r="R96" s="18">
        <f t="shared" si="130"/>
        <v>0</v>
      </c>
      <c r="S96" s="18"/>
      <c r="T96" s="18"/>
      <c r="U96" s="18">
        <f>SUM(U92:U95)</f>
        <v>14</v>
      </c>
      <c r="V96" s="18">
        <f t="shared" ref="V96:W96" si="131">SUM(V92:V95)</f>
        <v>0</v>
      </c>
      <c r="W96" s="322">
        <f t="shared" si="131"/>
        <v>0</v>
      </c>
      <c r="X96" s="18"/>
      <c r="Y96" s="18"/>
      <c r="Z96" s="91"/>
      <c r="AA96" s="91"/>
      <c r="AB96" s="91"/>
      <c r="AC96" s="91"/>
      <c r="AD96" s="91"/>
    </row>
    <row r="97" spans="1:34" ht="15.75">
      <c r="A97" s="20"/>
      <c r="B97" s="21" t="s">
        <v>26</v>
      </c>
      <c r="C97" s="24"/>
      <c r="D97" s="24"/>
      <c r="E97" s="24"/>
      <c r="F97" s="20"/>
      <c r="G97" s="20"/>
      <c r="H97" s="20"/>
      <c r="I97" s="20"/>
      <c r="J97" s="20"/>
      <c r="K97" s="20"/>
      <c r="L97" s="20"/>
      <c r="M97" s="20"/>
      <c r="N97" s="20"/>
      <c r="O97" s="20"/>
      <c r="P97" s="20"/>
      <c r="Q97" s="20"/>
      <c r="R97" s="20"/>
      <c r="S97" s="20"/>
      <c r="T97" s="20"/>
      <c r="U97" s="20"/>
      <c r="V97" s="20"/>
      <c r="W97" s="323"/>
      <c r="X97" s="20"/>
      <c r="Y97" s="20"/>
      <c r="Z97" s="152"/>
      <c r="AA97" s="152"/>
      <c r="AB97" s="152"/>
      <c r="AC97" s="152"/>
      <c r="AD97" s="152"/>
    </row>
    <row r="98" spans="1:34" ht="15.75">
      <c r="A98" s="267" t="s">
        <v>168</v>
      </c>
      <c r="B98" s="266" t="s">
        <v>13</v>
      </c>
      <c r="C98" s="410" t="s">
        <v>263</v>
      </c>
      <c r="D98" s="405" t="s">
        <v>138</v>
      </c>
      <c r="E98" s="405" t="s">
        <v>139</v>
      </c>
      <c r="F98" s="266">
        <v>0</v>
      </c>
      <c r="G98" s="266">
        <v>0</v>
      </c>
      <c r="H98" s="266"/>
      <c r="I98" s="407" t="s">
        <v>140</v>
      </c>
      <c r="J98" s="266"/>
      <c r="K98" s="266">
        <v>0</v>
      </c>
      <c r="L98" s="266">
        <v>0</v>
      </c>
      <c r="M98" s="266"/>
      <c r="N98" s="407" t="s">
        <v>140</v>
      </c>
      <c r="O98" s="266"/>
      <c r="P98" s="266">
        <v>0</v>
      </c>
      <c r="Q98" s="266">
        <v>0</v>
      </c>
      <c r="R98" s="266"/>
      <c r="S98" s="407" t="s">
        <v>140</v>
      </c>
      <c r="T98" s="266"/>
      <c r="U98" s="262">
        <f t="shared" ref="U98" si="132">F98+K98+P98</f>
        <v>0</v>
      </c>
      <c r="V98" s="262">
        <f t="shared" ref="V98" si="133">G98+L98+Q98</f>
        <v>0</v>
      </c>
      <c r="W98" s="262">
        <f t="shared" ref="W98" si="134">H98+M98+R98</f>
        <v>0</v>
      </c>
      <c r="X98" s="410" t="s">
        <v>140</v>
      </c>
      <c r="Y98" s="266"/>
      <c r="Z98" s="271"/>
      <c r="AA98" s="271"/>
      <c r="AB98" s="271"/>
      <c r="AC98" s="422"/>
      <c r="AD98" s="271"/>
    </row>
    <row r="99" spans="1:34" ht="15.75">
      <c r="A99" s="267"/>
      <c r="B99" s="266" t="s">
        <v>14</v>
      </c>
      <c r="C99" s="410"/>
      <c r="D99" s="406"/>
      <c r="E99" s="406"/>
      <c r="F99" s="266">
        <v>0</v>
      </c>
      <c r="G99" s="266">
        <v>0</v>
      </c>
      <c r="H99" s="266"/>
      <c r="I99" s="408"/>
      <c r="J99" s="266"/>
      <c r="K99" s="266">
        <v>0</v>
      </c>
      <c r="L99" s="266">
        <v>0</v>
      </c>
      <c r="M99" s="266"/>
      <c r="N99" s="408"/>
      <c r="O99" s="266"/>
      <c r="P99" s="266">
        <v>0</v>
      </c>
      <c r="Q99" s="266">
        <v>0</v>
      </c>
      <c r="R99" s="266"/>
      <c r="S99" s="408"/>
      <c r="T99" s="266"/>
      <c r="U99" s="262">
        <f t="shared" ref="U99:U101" si="135">F99+K99+P99</f>
        <v>0</v>
      </c>
      <c r="V99" s="262">
        <f t="shared" ref="V99:V101" si="136">G99+L99+Q99</f>
        <v>0</v>
      </c>
      <c r="W99" s="262">
        <f t="shared" ref="W99:W101" si="137">H99+M99+R99</f>
        <v>0</v>
      </c>
      <c r="X99" s="410"/>
      <c r="Y99" s="266"/>
      <c r="Z99" s="271"/>
      <c r="AA99" s="271"/>
      <c r="AB99" s="271"/>
      <c r="AC99" s="422"/>
      <c r="AD99" s="271"/>
    </row>
    <row r="100" spans="1:34" ht="15.75">
      <c r="A100" s="267"/>
      <c r="B100" s="266" t="s">
        <v>15</v>
      </c>
      <c r="C100" s="410"/>
      <c r="D100" s="406"/>
      <c r="E100" s="406"/>
      <c r="F100" s="266">
        <v>0</v>
      </c>
      <c r="G100" s="266">
        <v>0</v>
      </c>
      <c r="H100" s="266"/>
      <c r="I100" s="408"/>
      <c r="J100" s="266"/>
      <c r="K100" s="266"/>
      <c r="L100" s="266"/>
      <c r="M100" s="266"/>
      <c r="N100" s="408"/>
      <c r="O100" s="266"/>
      <c r="P100" s="266"/>
      <c r="Q100" s="266"/>
      <c r="R100" s="266"/>
      <c r="S100" s="408"/>
      <c r="T100" s="266"/>
      <c r="U100" s="262">
        <f t="shared" si="135"/>
        <v>0</v>
      </c>
      <c r="V100" s="262">
        <f t="shared" si="136"/>
        <v>0</v>
      </c>
      <c r="W100" s="262">
        <f t="shared" si="137"/>
        <v>0</v>
      </c>
      <c r="X100" s="410"/>
      <c r="Y100" s="266"/>
      <c r="Z100" s="271"/>
      <c r="AA100" s="271"/>
      <c r="AB100" s="271"/>
      <c r="AC100" s="422"/>
      <c r="AD100" s="271"/>
    </row>
    <row r="101" spans="1:34" ht="15.75">
      <c r="A101" s="267"/>
      <c r="B101" s="266" t="s">
        <v>16</v>
      </c>
      <c r="C101" s="410"/>
      <c r="D101" s="406"/>
      <c r="E101" s="406"/>
      <c r="F101" s="266">
        <v>0</v>
      </c>
      <c r="G101" s="266">
        <v>0</v>
      </c>
      <c r="H101" s="266"/>
      <c r="I101" s="409"/>
      <c r="J101" s="266"/>
      <c r="K101" s="266"/>
      <c r="L101" s="266"/>
      <c r="M101" s="266"/>
      <c r="N101" s="409"/>
      <c r="O101" s="266"/>
      <c r="P101" s="266"/>
      <c r="Q101" s="266"/>
      <c r="R101" s="266"/>
      <c r="S101" s="409"/>
      <c r="T101" s="266"/>
      <c r="U101" s="262">
        <f t="shared" si="135"/>
        <v>0</v>
      </c>
      <c r="V101" s="262">
        <f t="shared" si="136"/>
        <v>0</v>
      </c>
      <c r="W101" s="262">
        <f t="shared" si="137"/>
        <v>0</v>
      </c>
      <c r="X101" s="410"/>
      <c r="Y101" s="266"/>
      <c r="Z101" s="271"/>
      <c r="AA101" s="271"/>
      <c r="AB101" s="271"/>
      <c r="AC101" s="422"/>
      <c r="AD101" s="271"/>
    </row>
    <row r="102" spans="1:34" ht="15.75">
      <c r="A102" s="267"/>
      <c r="B102" s="18" t="s">
        <v>17</v>
      </c>
      <c r="C102" s="266"/>
      <c r="D102" s="266"/>
      <c r="E102" s="266"/>
      <c r="F102" s="18">
        <f>SUM(F98:F101)</f>
        <v>0</v>
      </c>
      <c r="G102" s="18">
        <f t="shared" ref="G102:H102" si="138">SUM(G98:G101)</f>
        <v>0</v>
      </c>
      <c r="H102" s="18">
        <f t="shared" si="138"/>
        <v>0</v>
      </c>
      <c r="I102" s="18"/>
      <c r="J102" s="18"/>
      <c r="K102" s="18">
        <f>SUM(K98:K101)</f>
        <v>0</v>
      </c>
      <c r="L102" s="18">
        <f t="shared" ref="L102:M102" si="139">SUM(L98:L101)</f>
        <v>0</v>
      </c>
      <c r="M102" s="18">
        <f t="shared" si="139"/>
        <v>0</v>
      </c>
      <c r="N102" s="18"/>
      <c r="O102" s="18"/>
      <c r="P102" s="18">
        <f>SUM(P98:P101)</f>
        <v>0</v>
      </c>
      <c r="Q102" s="18">
        <f t="shared" ref="Q102:R102" si="140">SUM(Q98:Q101)</f>
        <v>0</v>
      </c>
      <c r="R102" s="18">
        <f t="shared" si="140"/>
        <v>0</v>
      </c>
      <c r="S102" s="18"/>
      <c r="T102" s="18"/>
      <c r="U102" s="18">
        <f>SUM(U98:U101)</f>
        <v>0</v>
      </c>
      <c r="V102" s="18">
        <f t="shared" ref="V102:W102" si="141">SUM(V98:V101)</f>
        <v>0</v>
      </c>
      <c r="W102" s="322">
        <f t="shared" si="141"/>
        <v>0</v>
      </c>
      <c r="X102" s="18"/>
      <c r="Y102" s="18"/>
      <c r="Z102" s="91"/>
      <c r="AA102" s="91"/>
      <c r="AB102" s="91"/>
      <c r="AC102" s="91"/>
      <c r="AD102" s="91"/>
    </row>
    <row r="103" spans="1:34">
      <c r="A103" s="267"/>
      <c r="B103" s="267"/>
      <c r="C103" s="267"/>
      <c r="D103" s="267"/>
      <c r="E103" s="267"/>
      <c r="F103" s="267"/>
      <c r="G103" s="267"/>
      <c r="H103" s="267"/>
      <c r="I103" s="267"/>
      <c r="J103" s="267"/>
      <c r="K103" s="267"/>
      <c r="L103" s="267"/>
      <c r="M103" s="267"/>
      <c r="N103" s="267"/>
      <c r="O103" s="267"/>
      <c r="P103" s="267"/>
      <c r="Q103" s="267"/>
      <c r="R103" s="267"/>
      <c r="S103" s="267"/>
      <c r="T103" s="267"/>
      <c r="U103" s="267"/>
      <c r="V103" s="267"/>
      <c r="W103" s="87"/>
      <c r="X103" s="267"/>
      <c r="Y103" s="267"/>
      <c r="Z103" s="272"/>
      <c r="AA103" s="272"/>
      <c r="AB103" s="272"/>
      <c r="AC103" s="272"/>
      <c r="AD103" s="272"/>
    </row>
    <row r="104" spans="1:34">
      <c r="A104" s="82"/>
      <c r="B104" s="82"/>
      <c r="C104" s="82"/>
      <c r="D104" s="82"/>
      <c r="E104" s="82"/>
      <c r="F104" s="82"/>
      <c r="G104" s="82"/>
      <c r="H104" s="82"/>
      <c r="I104" s="82"/>
      <c r="J104" s="82"/>
      <c r="K104" s="82"/>
      <c r="L104" s="82"/>
      <c r="M104" s="82"/>
      <c r="N104" s="82"/>
      <c r="O104" s="82"/>
      <c r="P104" s="82"/>
      <c r="Q104" s="82"/>
      <c r="R104" s="82"/>
      <c r="S104" s="82"/>
      <c r="T104" s="82"/>
      <c r="U104" s="249"/>
      <c r="V104" s="249"/>
      <c r="W104" s="249"/>
      <c r="X104" s="267"/>
      <c r="Y104" s="267"/>
      <c r="Z104" s="249"/>
      <c r="AA104" s="249"/>
      <c r="AB104" s="249"/>
      <c r="AC104" s="249"/>
      <c r="AD104" s="249"/>
    </row>
    <row r="105" spans="1:34">
      <c r="A105" s="272"/>
      <c r="B105" s="272"/>
      <c r="C105" s="272"/>
      <c r="D105" s="272"/>
      <c r="E105" s="272"/>
      <c r="F105" s="272"/>
      <c r="G105" s="272"/>
      <c r="H105" s="272"/>
      <c r="I105" s="272"/>
      <c r="J105" s="272"/>
      <c r="K105" s="272"/>
      <c r="L105" s="272"/>
      <c r="M105" s="272"/>
      <c r="N105" s="272"/>
      <c r="O105" s="272"/>
      <c r="P105" s="272"/>
      <c r="Q105" s="272"/>
      <c r="R105" s="272"/>
      <c r="S105" s="272"/>
      <c r="T105" s="272"/>
      <c r="U105" s="272"/>
      <c r="V105" s="272"/>
      <c r="W105" s="272"/>
      <c r="X105" s="272"/>
      <c r="Y105" s="272"/>
      <c r="Z105" s="272"/>
      <c r="AA105" s="272"/>
      <c r="AB105" s="272"/>
      <c r="AC105" s="272"/>
      <c r="AD105" s="272"/>
      <c r="AE105" s="272"/>
      <c r="AF105" s="272"/>
      <c r="AG105" s="272"/>
      <c r="AH105" s="272"/>
    </row>
    <row r="106" spans="1:34">
      <c r="A106" s="272"/>
      <c r="B106" s="272"/>
      <c r="C106" s="272"/>
      <c r="D106" s="272"/>
      <c r="E106" s="272"/>
      <c r="F106" s="272"/>
      <c r="G106" s="272"/>
      <c r="H106" s="272"/>
      <c r="I106" s="272"/>
      <c r="J106" s="272"/>
      <c r="K106" s="272"/>
      <c r="L106" s="272"/>
      <c r="M106" s="272"/>
      <c r="N106" s="272"/>
      <c r="O106" s="272"/>
      <c r="P106" s="272"/>
      <c r="Q106" s="272"/>
      <c r="R106" s="272"/>
      <c r="S106" s="272"/>
      <c r="T106" s="272"/>
      <c r="U106" s="272"/>
      <c r="V106" s="272"/>
      <c r="W106" s="272"/>
      <c r="X106" s="272"/>
      <c r="Y106" s="272"/>
      <c r="Z106" s="272"/>
      <c r="AA106" s="272"/>
      <c r="AB106" s="272"/>
      <c r="AC106" s="272"/>
      <c r="AD106" s="272"/>
      <c r="AE106" s="272"/>
      <c r="AF106" s="272"/>
      <c r="AG106" s="272"/>
      <c r="AH106" s="272"/>
    </row>
    <row r="107" spans="1:34">
      <c r="A107" s="82"/>
      <c r="B107" s="272" t="s">
        <v>321</v>
      </c>
      <c r="C107" s="82"/>
      <c r="D107" s="82"/>
      <c r="E107" s="272" t="s">
        <v>322</v>
      </c>
      <c r="F107" s="82"/>
      <c r="G107" s="82"/>
      <c r="H107" s="82"/>
      <c r="I107" s="82"/>
      <c r="J107" s="82"/>
      <c r="K107" s="82"/>
      <c r="L107" s="82"/>
      <c r="M107" s="82"/>
      <c r="N107" s="82"/>
      <c r="O107" s="82"/>
      <c r="P107" s="82"/>
      <c r="Q107" s="82"/>
      <c r="R107" s="82"/>
      <c r="S107" s="82"/>
      <c r="T107" s="82"/>
      <c r="U107" s="249"/>
      <c r="V107" s="249"/>
      <c r="W107" s="249"/>
      <c r="X107" s="249"/>
      <c r="Y107" s="249"/>
      <c r="Z107" s="249"/>
      <c r="AA107" s="249"/>
      <c r="AB107" s="249"/>
      <c r="AC107" s="249"/>
      <c r="AD107" s="249"/>
    </row>
    <row r="108" spans="1:34" ht="63">
      <c r="A108" s="384" t="s">
        <v>290</v>
      </c>
      <c r="B108" s="385"/>
      <c r="C108" s="385"/>
      <c r="D108" s="385"/>
      <c r="E108" s="385"/>
      <c r="F108" s="385"/>
      <c r="G108" s="385"/>
      <c r="H108" s="386"/>
      <c r="I108" s="251" t="s">
        <v>123</v>
      </c>
      <c r="J108" s="250"/>
      <c r="K108" s="414" t="s">
        <v>323</v>
      </c>
      <c r="L108" s="414"/>
      <c r="M108" s="414"/>
      <c r="N108" s="11" t="s">
        <v>123</v>
      </c>
      <c r="O108" s="267"/>
      <c r="P108" s="414" t="s">
        <v>321</v>
      </c>
      <c r="Q108" s="414"/>
      <c r="R108" s="414"/>
      <c r="S108" s="11" t="s">
        <v>123</v>
      </c>
      <c r="T108" s="267"/>
      <c r="U108" s="414" t="s">
        <v>117</v>
      </c>
      <c r="V108" s="414"/>
      <c r="W108" s="414"/>
      <c r="X108" s="11" t="s">
        <v>123</v>
      </c>
      <c r="Y108" s="267"/>
      <c r="Z108" s="414" t="s">
        <v>345</v>
      </c>
      <c r="AA108" s="414"/>
      <c r="AB108" s="414"/>
      <c r="AC108" s="11" t="s">
        <v>123</v>
      </c>
      <c r="AD108" s="267"/>
    </row>
    <row r="109" spans="1:34" ht="15.75">
      <c r="A109" s="369" t="s">
        <v>0</v>
      </c>
      <c r="B109" s="369" t="s">
        <v>289</v>
      </c>
      <c r="C109" s="369" t="s">
        <v>291</v>
      </c>
      <c r="D109" s="369" t="s">
        <v>119</v>
      </c>
      <c r="E109" s="369"/>
      <c r="F109" s="369" t="s">
        <v>292</v>
      </c>
      <c r="G109" s="369" t="s">
        <v>8</v>
      </c>
      <c r="H109" s="369" t="s">
        <v>9</v>
      </c>
      <c r="I109" s="369" t="s">
        <v>124</v>
      </c>
      <c r="J109" s="372" t="s">
        <v>199</v>
      </c>
      <c r="K109" s="369" t="s">
        <v>292</v>
      </c>
      <c r="L109" s="369" t="s">
        <v>8</v>
      </c>
      <c r="M109" s="369" t="s">
        <v>9</v>
      </c>
      <c r="N109" s="369" t="s">
        <v>124</v>
      </c>
      <c r="O109" s="372" t="s">
        <v>199</v>
      </c>
      <c r="P109" s="369" t="s">
        <v>292</v>
      </c>
      <c r="Q109" s="369" t="s">
        <v>8</v>
      </c>
      <c r="R109" s="369" t="s">
        <v>9</v>
      </c>
      <c r="S109" s="369" t="s">
        <v>124</v>
      </c>
      <c r="T109" s="372" t="s">
        <v>199</v>
      </c>
      <c r="U109" s="369" t="s">
        <v>292</v>
      </c>
      <c r="V109" s="369" t="s">
        <v>8</v>
      </c>
      <c r="W109" s="369" t="s">
        <v>9</v>
      </c>
      <c r="X109" s="369" t="s">
        <v>124</v>
      </c>
      <c r="Y109" s="372" t="s">
        <v>199</v>
      </c>
      <c r="Z109" s="369" t="s">
        <v>292</v>
      </c>
      <c r="AA109" s="369" t="s">
        <v>8</v>
      </c>
      <c r="AB109" s="369" t="s">
        <v>9</v>
      </c>
      <c r="AC109" s="369" t="s">
        <v>124</v>
      </c>
      <c r="AD109" s="372" t="s">
        <v>199</v>
      </c>
    </row>
    <row r="110" spans="1:34" ht="110.25">
      <c r="A110" s="369"/>
      <c r="B110" s="369"/>
      <c r="C110" s="369"/>
      <c r="D110" s="11" t="s">
        <v>120</v>
      </c>
      <c r="E110" s="224" t="s">
        <v>277</v>
      </c>
      <c r="F110" s="369"/>
      <c r="G110" s="369"/>
      <c r="H110" s="369"/>
      <c r="I110" s="369"/>
      <c r="J110" s="374"/>
      <c r="K110" s="369"/>
      <c r="L110" s="369"/>
      <c r="M110" s="369"/>
      <c r="N110" s="369"/>
      <c r="O110" s="374"/>
      <c r="P110" s="369"/>
      <c r="Q110" s="369"/>
      <c r="R110" s="369"/>
      <c r="S110" s="369"/>
      <c r="T110" s="374"/>
      <c r="U110" s="369"/>
      <c r="V110" s="369"/>
      <c r="W110" s="369"/>
      <c r="X110" s="369"/>
      <c r="Y110" s="374"/>
      <c r="Z110" s="369"/>
      <c r="AA110" s="369"/>
      <c r="AB110" s="369"/>
      <c r="AC110" s="369"/>
      <c r="AD110" s="374"/>
    </row>
    <row r="111" spans="1:34">
      <c r="A111" s="153">
        <v>1</v>
      </c>
      <c r="B111" s="153">
        <v>2</v>
      </c>
      <c r="C111" s="153">
        <v>3</v>
      </c>
      <c r="D111" s="153"/>
      <c r="E111" s="153"/>
      <c r="F111" s="153">
        <v>4</v>
      </c>
      <c r="G111" s="153"/>
      <c r="H111" s="153"/>
      <c r="I111" s="153"/>
      <c r="J111" s="153"/>
      <c r="K111" s="153">
        <v>4</v>
      </c>
      <c r="L111" s="153"/>
      <c r="M111" s="153"/>
      <c r="N111" s="153"/>
      <c r="O111" s="153"/>
      <c r="P111" s="153">
        <v>4</v>
      </c>
      <c r="Q111" s="153"/>
      <c r="R111" s="153"/>
      <c r="S111" s="153"/>
      <c r="T111" s="153"/>
      <c r="U111" s="153">
        <v>4</v>
      </c>
      <c r="V111" s="153"/>
      <c r="W111" s="153"/>
      <c r="X111" s="153"/>
      <c r="Y111" s="153"/>
      <c r="Z111" s="153">
        <v>4</v>
      </c>
      <c r="AA111" s="153"/>
      <c r="AB111" s="153"/>
      <c r="AC111" s="153"/>
      <c r="AD111" s="153"/>
      <c r="AE111" s="12"/>
      <c r="AF111" s="12"/>
    </row>
    <row r="112" spans="1:34" ht="15.75">
      <c r="A112" s="266">
        <v>1</v>
      </c>
      <c r="B112" s="415" t="s">
        <v>20</v>
      </c>
      <c r="C112" s="415"/>
      <c r="D112" s="269"/>
      <c r="E112" s="269"/>
      <c r="F112" s="266"/>
      <c r="G112" s="266"/>
      <c r="H112" s="266"/>
      <c r="I112" s="266"/>
      <c r="J112" s="266"/>
      <c r="K112" s="266"/>
      <c r="L112" s="266"/>
      <c r="M112" s="266"/>
      <c r="N112" s="266"/>
      <c r="O112" s="266"/>
      <c r="P112" s="266"/>
      <c r="Q112" s="266"/>
      <c r="R112" s="266"/>
      <c r="S112" s="266"/>
      <c r="T112" s="266"/>
      <c r="U112" s="266"/>
      <c r="V112" s="266"/>
      <c r="W112" s="266"/>
      <c r="X112" s="266"/>
      <c r="Y112" s="266"/>
      <c r="Z112" s="266"/>
      <c r="AA112" s="266"/>
      <c r="AB112" s="266"/>
      <c r="AC112" s="266"/>
      <c r="AD112" s="266"/>
      <c r="AE112" s="12"/>
      <c r="AF112" s="12"/>
    </row>
    <row r="113" spans="1:38" ht="15.75">
      <c r="A113" s="266"/>
      <c r="B113" s="416" t="s">
        <v>295</v>
      </c>
      <c r="C113" s="417"/>
      <c r="D113" s="405" t="s">
        <v>136</v>
      </c>
      <c r="E113" s="405" t="s">
        <v>137</v>
      </c>
      <c r="F113" s="266">
        <v>0</v>
      </c>
      <c r="G113" s="266"/>
      <c r="H113" s="266"/>
      <c r="I113" s="407" t="s">
        <v>259</v>
      </c>
      <c r="J113" s="268"/>
      <c r="K113" s="266">
        <v>0</v>
      </c>
      <c r="L113" s="266"/>
      <c r="M113" s="266"/>
      <c r="N113" s="407" t="s">
        <v>259</v>
      </c>
      <c r="O113" s="268"/>
      <c r="P113" s="266">
        <v>0</v>
      </c>
      <c r="Q113" s="266"/>
      <c r="R113" s="266"/>
      <c r="S113" s="407" t="s">
        <v>259</v>
      </c>
      <c r="T113" s="268"/>
      <c r="U113" s="266">
        <v>0</v>
      </c>
      <c r="V113" s="266"/>
      <c r="W113" s="266"/>
      <c r="X113" s="407" t="s">
        <v>259</v>
      </c>
      <c r="Y113" s="268"/>
      <c r="Z113" s="266">
        <v>0</v>
      </c>
      <c r="AA113" s="266"/>
      <c r="AB113" s="266"/>
      <c r="AC113" s="407" t="s">
        <v>259</v>
      </c>
      <c r="AD113" s="268"/>
      <c r="AE113" s="12"/>
      <c r="AF113" s="12"/>
      <c r="AG113" s="12"/>
      <c r="AH113" s="12"/>
      <c r="AI113" s="12"/>
    </row>
    <row r="114" spans="1:38" ht="15.75">
      <c r="A114" s="266" t="s">
        <v>200</v>
      </c>
      <c r="B114" s="266" t="s">
        <v>13</v>
      </c>
      <c r="C114" s="418" t="s">
        <v>334</v>
      </c>
      <c r="D114" s="406"/>
      <c r="E114" s="406"/>
      <c r="F114" s="266">
        <v>13</v>
      </c>
      <c r="G114" s="266">
        <v>0</v>
      </c>
      <c r="H114" s="266"/>
      <c r="I114" s="408"/>
      <c r="J114" s="268"/>
      <c r="K114" s="266">
        <v>37</v>
      </c>
      <c r="L114" s="266">
        <v>0</v>
      </c>
      <c r="M114" s="266"/>
      <c r="N114" s="408"/>
      <c r="O114" s="268"/>
      <c r="P114" s="266">
        <v>418</v>
      </c>
      <c r="Q114" s="266">
        <v>0</v>
      </c>
      <c r="R114" s="266"/>
      <c r="S114" s="408"/>
      <c r="T114" s="268"/>
      <c r="U114" s="266">
        <v>6</v>
      </c>
      <c r="V114" s="266">
        <v>0</v>
      </c>
      <c r="W114" s="266"/>
      <c r="X114" s="408"/>
      <c r="Y114" s="268"/>
      <c r="Z114" s="262">
        <f>K114+P114+U114+F114</f>
        <v>474</v>
      </c>
      <c r="AA114" s="262">
        <f t="shared" ref="AA114:AB114" si="142">L114+Q114+V114+G114</f>
        <v>0</v>
      </c>
      <c r="AB114" s="262">
        <f t="shared" si="142"/>
        <v>0</v>
      </c>
      <c r="AC114" s="408"/>
      <c r="AD114" s="268"/>
      <c r="AE114" s="12"/>
      <c r="AF114" s="12"/>
      <c r="AG114" s="12"/>
      <c r="AH114" s="12"/>
      <c r="AI114" s="12"/>
    </row>
    <row r="115" spans="1:38" ht="15.75">
      <c r="A115" s="266"/>
      <c r="B115" s="266" t="s">
        <v>14</v>
      </c>
      <c r="C115" s="419"/>
      <c r="D115" s="406"/>
      <c r="E115" s="406"/>
      <c r="F115" s="266">
        <v>21</v>
      </c>
      <c r="G115" s="266">
        <v>0</v>
      </c>
      <c r="H115" s="266"/>
      <c r="I115" s="408"/>
      <c r="J115" s="268"/>
      <c r="K115" s="266">
        <v>203</v>
      </c>
      <c r="L115" s="266">
        <v>0</v>
      </c>
      <c r="M115" s="266"/>
      <c r="N115" s="408"/>
      <c r="O115" s="268"/>
      <c r="P115" s="266">
        <v>343</v>
      </c>
      <c r="Q115" s="266">
        <v>0</v>
      </c>
      <c r="R115" s="266"/>
      <c r="S115" s="408"/>
      <c r="T115" s="268"/>
      <c r="U115" s="266">
        <v>18</v>
      </c>
      <c r="V115" s="266">
        <v>0</v>
      </c>
      <c r="W115" s="266"/>
      <c r="X115" s="408"/>
      <c r="Y115" s="268"/>
      <c r="Z115" s="262">
        <f t="shared" ref="Z115:Z116" si="143">K115+P115+U115+F115</f>
        <v>585</v>
      </c>
      <c r="AA115" s="262">
        <f t="shared" ref="AA115:AA117" si="144">L115+Q115+V115+G115</f>
        <v>0</v>
      </c>
      <c r="AB115" s="262">
        <f t="shared" ref="AB115:AB117" si="145">M115+R115+W115+H115</f>
        <v>0</v>
      </c>
      <c r="AC115" s="408"/>
      <c r="AD115" s="268"/>
      <c r="AE115" s="12"/>
      <c r="AF115" s="12"/>
      <c r="AG115" s="12"/>
      <c r="AH115" s="12"/>
      <c r="AI115" s="12"/>
    </row>
    <row r="116" spans="1:38" ht="15.75">
      <c r="A116" s="266"/>
      <c r="B116" s="266" t="s">
        <v>15</v>
      </c>
      <c r="C116" s="419"/>
      <c r="D116" s="406"/>
      <c r="E116" s="406"/>
      <c r="F116" s="266">
        <v>12</v>
      </c>
      <c r="G116" s="266">
        <v>0</v>
      </c>
      <c r="H116" s="266"/>
      <c r="I116" s="408"/>
      <c r="J116" s="268"/>
      <c r="K116" s="266">
        <v>73</v>
      </c>
      <c r="L116" s="266">
        <v>0</v>
      </c>
      <c r="M116" s="266"/>
      <c r="N116" s="408"/>
      <c r="O116" s="268"/>
      <c r="P116" s="266">
        <v>513</v>
      </c>
      <c r="Q116" s="266">
        <v>0</v>
      </c>
      <c r="R116" s="266"/>
      <c r="S116" s="408"/>
      <c r="T116" s="268"/>
      <c r="U116" s="266">
        <v>23</v>
      </c>
      <c r="V116" s="266">
        <v>0</v>
      </c>
      <c r="W116" s="266"/>
      <c r="X116" s="408"/>
      <c r="Y116" s="268"/>
      <c r="Z116" s="262">
        <f t="shared" si="143"/>
        <v>621</v>
      </c>
      <c r="AA116" s="262">
        <f t="shared" si="144"/>
        <v>0</v>
      </c>
      <c r="AB116" s="262">
        <f t="shared" si="145"/>
        <v>0</v>
      </c>
      <c r="AC116" s="408"/>
      <c r="AD116" s="268"/>
      <c r="AE116" s="12"/>
      <c r="AF116" s="12"/>
      <c r="AG116" s="12"/>
      <c r="AH116" s="12"/>
      <c r="AI116" s="12"/>
    </row>
    <row r="117" spans="1:38" ht="15.75">
      <c r="A117" s="266"/>
      <c r="B117" s="266" t="s">
        <v>16</v>
      </c>
      <c r="C117" s="420"/>
      <c r="D117" s="413"/>
      <c r="E117" s="413"/>
      <c r="F117" s="266">
        <v>10</v>
      </c>
      <c r="G117" s="266">
        <v>0</v>
      </c>
      <c r="H117" s="266"/>
      <c r="I117" s="409"/>
      <c r="J117" s="268"/>
      <c r="K117" s="266">
        <v>114</v>
      </c>
      <c r="L117" s="266">
        <v>0</v>
      </c>
      <c r="M117" s="266"/>
      <c r="N117" s="409"/>
      <c r="O117" s="268"/>
      <c r="P117" s="266">
        <v>462</v>
      </c>
      <c r="Q117" s="266">
        <v>0</v>
      </c>
      <c r="R117" s="266"/>
      <c r="S117" s="409"/>
      <c r="T117" s="268"/>
      <c r="U117" s="266">
        <v>15</v>
      </c>
      <c r="V117" s="266">
        <v>0</v>
      </c>
      <c r="W117" s="266"/>
      <c r="X117" s="409"/>
      <c r="Y117" s="268"/>
      <c r="Z117" s="262">
        <f>K117+P117+U117+F117</f>
        <v>601</v>
      </c>
      <c r="AA117" s="262">
        <f t="shared" si="144"/>
        <v>0</v>
      </c>
      <c r="AB117" s="262">
        <f t="shared" si="145"/>
        <v>0</v>
      </c>
      <c r="AC117" s="409"/>
      <c r="AD117" s="268"/>
      <c r="AE117" s="12"/>
      <c r="AF117" s="12"/>
      <c r="AG117" s="12"/>
      <c r="AH117" s="12"/>
      <c r="AI117" s="12"/>
    </row>
    <row r="118" spans="1:38" ht="15.75">
      <c r="A118" s="18"/>
      <c r="B118" s="18" t="s">
        <v>17</v>
      </c>
      <c r="C118" s="266"/>
      <c r="D118" s="266"/>
      <c r="E118" s="266"/>
      <c r="F118" s="18">
        <f>SUM(F114:F117)</f>
        <v>56</v>
      </c>
      <c r="G118" s="18">
        <f t="shared" ref="G118:H118" si="146">SUM(G114:G117)</f>
        <v>0</v>
      </c>
      <c r="H118" s="18">
        <f t="shared" si="146"/>
        <v>0</v>
      </c>
      <c r="I118" s="18"/>
      <c r="J118" s="18"/>
      <c r="K118" s="18">
        <f>SUM(K114:K117)</f>
        <v>427</v>
      </c>
      <c r="L118" s="18">
        <f t="shared" ref="L118:M118" si="147">SUM(L114:L117)</f>
        <v>0</v>
      </c>
      <c r="M118" s="18">
        <f t="shared" si="147"/>
        <v>0</v>
      </c>
      <c r="N118" s="18"/>
      <c r="O118" s="18"/>
      <c r="P118" s="18">
        <f>SUM(P114:P117)</f>
        <v>1736</v>
      </c>
      <c r="Q118" s="18">
        <f t="shared" ref="Q118:R118" si="148">SUM(Q114:Q117)</f>
        <v>0</v>
      </c>
      <c r="R118" s="18">
        <f t="shared" si="148"/>
        <v>0</v>
      </c>
      <c r="S118" s="18"/>
      <c r="T118" s="18"/>
      <c r="U118" s="18">
        <f>SUM(U114:U117)</f>
        <v>62</v>
      </c>
      <c r="V118" s="18">
        <f t="shared" ref="V118:W118" si="149">SUM(V114:V117)</f>
        <v>0</v>
      </c>
      <c r="W118" s="18">
        <f t="shared" si="149"/>
        <v>0</v>
      </c>
      <c r="X118" s="18"/>
      <c r="Y118" s="18"/>
      <c r="Z118" s="18">
        <f>SUM(Z114:Z117)</f>
        <v>2281</v>
      </c>
      <c r="AA118" s="18">
        <f t="shared" ref="AA118:AB118" si="150">SUM(AA114:AA117)</f>
        <v>0</v>
      </c>
      <c r="AB118" s="18">
        <f t="shared" si="150"/>
        <v>0</v>
      </c>
      <c r="AC118" s="18"/>
      <c r="AD118" s="18"/>
      <c r="AE118" s="12"/>
      <c r="AF118" s="12"/>
      <c r="AG118" s="12"/>
      <c r="AH118" s="12"/>
      <c r="AI118" s="12"/>
    </row>
    <row r="119" spans="1:38" ht="15.75">
      <c r="A119" s="18"/>
      <c r="B119" s="411"/>
      <c r="C119" s="412"/>
      <c r="D119" s="266"/>
      <c r="E119" s="266"/>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2"/>
      <c r="AF119" s="12"/>
      <c r="AG119" s="12"/>
      <c r="AH119" s="12"/>
      <c r="AI119" s="12"/>
    </row>
    <row r="120" spans="1:38" ht="15.75">
      <c r="A120" s="266" t="s">
        <v>167</v>
      </c>
      <c r="B120" s="266" t="s">
        <v>13</v>
      </c>
      <c r="C120" s="410" t="s">
        <v>335</v>
      </c>
      <c r="D120" s="405" t="s">
        <v>136</v>
      </c>
      <c r="E120" s="405" t="s">
        <v>137</v>
      </c>
      <c r="F120" s="266">
        <v>4</v>
      </c>
      <c r="G120" s="266">
        <v>0</v>
      </c>
      <c r="H120" s="266"/>
      <c r="I120" s="407" t="s">
        <v>259</v>
      </c>
      <c r="J120" s="268"/>
      <c r="K120" s="266">
        <v>14</v>
      </c>
      <c r="L120" s="266">
        <v>0</v>
      </c>
      <c r="M120" s="266"/>
      <c r="N120" s="407" t="s">
        <v>259</v>
      </c>
      <c r="O120" s="268"/>
      <c r="P120" s="266">
        <v>4</v>
      </c>
      <c r="Q120" s="266">
        <v>0</v>
      </c>
      <c r="R120" s="266"/>
      <c r="S120" s="407" t="s">
        <v>259</v>
      </c>
      <c r="T120" s="268"/>
      <c r="U120" s="266">
        <v>0</v>
      </c>
      <c r="V120" s="266">
        <v>0</v>
      </c>
      <c r="W120" s="266"/>
      <c r="X120" s="407" t="s">
        <v>259</v>
      </c>
      <c r="Y120" s="268"/>
      <c r="Z120" s="262">
        <f>K120+P120+U120+F120</f>
        <v>22</v>
      </c>
      <c r="AA120" s="262">
        <f t="shared" ref="AA120:AB120" si="151">L120+Q120+V120+G120</f>
        <v>0</v>
      </c>
      <c r="AB120" s="262">
        <f t="shared" si="151"/>
        <v>0</v>
      </c>
      <c r="AC120" s="407" t="s">
        <v>259</v>
      </c>
      <c r="AD120" s="268"/>
      <c r="AE120" s="12"/>
      <c r="AF120" s="12"/>
      <c r="AG120" s="12"/>
      <c r="AH120" s="12"/>
      <c r="AI120" s="12"/>
    </row>
    <row r="121" spans="1:38" ht="15.75">
      <c r="A121" s="266"/>
      <c r="B121" s="266" t="s">
        <v>14</v>
      </c>
      <c r="C121" s="410"/>
      <c r="D121" s="406"/>
      <c r="E121" s="406"/>
      <c r="F121" s="266">
        <v>12</v>
      </c>
      <c r="G121" s="266">
        <v>0</v>
      </c>
      <c r="H121" s="266"/>
      <c r="I121" s="408"/>
      <c r="J121" s="268"/>
      <c r="K121" s="266">
        <v>67</v>
      </c>
      <c r="L121" s="266">
        <v>0</v>
      </c>
      <c r="M121" s="266"/>
      <c r="N121" s="408"/>
      <c r="O121" s="268"/>
      <c r="P121" s="266">
        <v>6</v>
      </c>
      <c r="Q121" s="266">
        <v>0</v>
      </c>
      <c r="R121" s="266"/>
      <c r="S121" s="408"/>
      <c r="T121" s="268"/>
      <c r="U121" s="266">
        <v>1</v>
      </c>
      <c r="V121" s="266">
        <v>0</v>
      </c>
      <c r="W121" s="266"/>
      <c r="X121" s="408"/>
      <c r="Y121" s="268"/>
      <c r="Z121" s="262">
        <f t="shared" ref="Z121:Z123" si="152">K121+P121+U121+F121</f>
        <v>86</v>
      </c>
      <c r="AA121" s="262">
        <f t="shared" ref="AA121:AA123" si="153">L121+Q121+V121+G121</f>
        <v>0</v>
      </c>
      <c r="AB121" s="262">
        <f t="shared" ref="AB121:AB123" si="154">M121+R121+W121+H121</f>
        <v>0</v>
      </c>
      <c r="AC121" s="408"/>
      <c r="AD121" s="268"/>
      <c r="AE121" s="12"/>
      <c r="AF121" s="12"/>
      <c r="AG121" s="12"/>
      <c r="AH121" s="12"/>
      <c r="AI121" s="12"/>
    </row>
    <row r="122" spans="1:38" ht="15.75">
      <c r="A122" s="266"/>
      <c r="B122" s="266" t="s">
        <v>15</v>
      </c>
      <c r="C122" s="410"/>
      <c r="D122" s="406"/>
      <c r="E122" s="406"/>
      <c r="F122" s="266">
        <v>2</v>
      </c>
      <c r="G122" s="266">
        <v>0</v>
      </c>
      <c r="H122" s="266"/>
      <c r="I122" s="408"/>
      <c r="J122" s="268"/>
      <c r="K122" s="266">
        <v>4</v>
      </c>
      <c r="L122" s="266">
        <v>0</v>
      </c>
      <c r="M122" s="266"/>
      <c r="N122" s="408"/>
      <c r="O122" s="268"/>
      <c r="P122" s="266">
        <v>2</v>
      </c>
      <c r="Q122" s="266">
        <v>0</v>
      </c>
      <c r="R122" s="266"/>
      <c r="S122" s="408"/>
      <c r="T122" s="268"/>
      <c r="U122" s="266">
        <v>0</v>
      </c>
      <c r="V122" s="266">
        <v>0</v>
      </c>
      <c r="W122" s="266"/>
      <c r="X122" s="408"/>
      <c r="Y122" s="268"/>
      <c r="Z122" s="262">
        <f t="shared" si="152"/>
        <v>8</v>
      </c>
      <c r="AA122" s="262">
        <f t="shared" si="153"/>
        <v>0</v>
      </c>
      <c r="AB122" s="262">
        <f t="shared" si="154"/>
        <v>0</v>
      </c>
      <c r="AC122" s="408"/>
      <c r="AD122" s="268"/>
      <c r="AE122" s="12"/>
      <c r="AF122" s="12"/>
      <c r="AG122" s="12"/>
      <c r="AH122" s="12"/>
      <c r="AI122" s="12"/>
    </row>
    <row r="123" spans="1:38" ht="15.75">
      <c r="A123" s="266"/>
      <c r="B123" s="266" t="s">
        <v>16</v>
      </c>
      <c r="C123" s="410"/>
      <c r="D123" s="406"/>
      <c r="E123" s="406"/>
      <c r="F123" s="266">
        <v>3</v>
      </c>
      <c r="G123" s="266">
        <v>0</v>
      </c>
      <c r="H123" s="266"/>
      <c r="I123" s="408"/>
      <c r="J123" s="268"/>
      <c r="K123" s="266">
        <v>11</v>
      </c>
      <c r="L123" s="266"/>
      <c r="M123" s="266"/>
      <c r="N123" s="408"/>
      <c r="O123" s="268"/>
      <c r="P123" s="266">
        <v>5</v>
      </c>
      <c r="Q123" s="266">
        <v>0</v>
      </c>
      <c r="R123" s="266"/>
      <c r="S123" s="408"/>
      <c r="T123" s="268"/>
      <c r="U123" s="266">
        <v>11</v>
      </c>
      <c r="V123" s="266">
        <v>0</v>
      </c>
      <c r="W123" s="266"/>
      <c r="X123" s="408"/>
      <c r="Y123" s="268"/>
      <c r="Z123" s="262">
        <f t="shared" si="152"/>
        <v>30</v>
      </c>
      <c r="AA123" s="262">
        <f t="shared" si="153"/>
        <v>0</v>
      </c>
      <c r="AB123" s="262">
        <f t="shared" si="154"/>
        <v>0</v>
      </c>
      <c r="AC123" s="408"/>
      <c r="AD123" s="268"/>
      <c r="AE123" s="12"/>
      <c r="AF123" s="12"/>
      <c r="AG123" s="12"/>
      <c r="AH123" s="12"/>
      <c r="AI123" s="12"/>
    </row>
    <row r="124" spans="1:38" ht="15.75">
      <c r="A124" s="266"/>
      <c r="B124" s="18" t="s">
        <v>17</v>
      </c>
      <c r="C124" s="410"/>
      <c r="D124" s="413"/>
      <c r="E124" s="413"/>
      <c r="F124" s="18">
        <f>SUM(F120:F123)</f>
        <v>21</v>
      </c>
      <c r="G124" s="18">
        <f t="shared" ref="G124:H124" si="155">SUM(G120:G123)</f>
        <v>0</v>
      </c>
      <c r="H124" s="18">
        <f t="shared" si="155"/>
        <v>0</v>
      </c>
      <c r="I124" s="409"/>
      <c r="J124" s="268"/>
      <c r="K124" s="18">
        <f>SUM(K120:K123)</f>
        <v>96</v>
      </c>
      <c r="L124" s="18">
        <f t="shared" ref="L124:M124" si="156">SUM(L120:L123)</f>
        <v>0</v>
      </c>
      <c r="M124" s="18">
        <f t="shared" si="156"/>
        <v>0</v>
      </c>
      <c r="N124" s="409"/>
      <c r="O124" s="268"/>
      <c r="P124" s="18">
        <f>SUM(P120:P123)</f>
        <v>17</v>
      </c>
      <c r="Q124" s="18">
        <f t="shared" ref="Q124:R124" si="157">SUM(Q120:Q123)</f>
        <v>0</v>
      </c>
      <c r="R124" s="18">
        <f t="shared" si="157"/>
        <v>0</v>
      </c>
      <c r="S124" s="409"/>
      <c r="T124" s="268"/>
      <c r="U124" s="18">
        <f>SUM(U120:U123)</f>
        <v>12</v>
      </c>
      <c r="V124" s="18">
        <f t="shared" ref="V124:W124" si="158">SUM(V120:V123)</f>
        <v>0</v>
      </c>
      <c r="W124" s="18">
        <f t="shared" si="158"/>
        <v>0</v>
      </c>
      <c r="X124" s="409"/>
      <c r="Y124" s="268"/>
      <c r="Z124" s="18">
        <f>SUM(Z120:Z123)</f>
        <v>146</v>
      </c>
      <c r="AA124" s="18">
        <f t="shared" ref="AA124:AB124" si="159">SUM(AA120:AA123)</f>
        <v>0</v>
      </c>
      <c r="AB124" s="18">
        <f t="shared" si="159"/>
        <v>0</v>
      </c>
      <c r="AC124" s="409"/>
      <c r="AD124" s="268"/>
      <c r="AE124" s="12"/>
      <c r="AF124" s="12"/>
      <c r="AG124" s="12"/>
      <c r="AH124" s="12"/>
      <c r="AI124" s="12"/>
    </row>
    <row r="125" spans="1:38" ht="15.75">
      <c r="A125" s="20" t="s">
        <v>23</v>
      </c>
      <c r="B125" s="21" t="s">
        <v>296</v>
      </c>
      <c r="C125" s="22"/>
      <c r="D125" s="22"/>
      <c r="E125" s="22"/>
      <c r="F125" s="20"/>
      <c r="G125" s="20"/>
      <c r="H125" s="20"/>
      <c r="I125" s="20"/>
      <c r="J125" s="20"/>
      <c r="K125" s="20"/>
      <c r="L125" s="20"/>
      <c r="M125" s="20"/>
      <c r="N125" s="20"/>
      <c r="O125" s="20"/>
      <c r="P125" s="20"/>
      <c r="Q125" s="20"/>
      <c r="R125" s="20"/>
      <c r="S125" s="20"/>
      <c r="T125" s="20"/>
      <c r="U125" s="20"/>
      <c r="V125" s="20"/>
      <c r="W125" s="20"/>
      <c r="X125" s="20"/>
      <c r="Y125" s="20"/>
      <c r="Z125" s="262">
        <f>K125+P125+U125+F125</f>
        <v>0</v>
      </c>
      <c r="AA125" s="262">
        <f t="shared" ref="AA125:AB125" si="160">L125+Q125+V125+G125</f>
        <v>0</v>
      </c>
      <c r="AB125" s="262">
        <f t="shared" si="160"/>
        <v>0</v>
      </c>
      <c r="AC125" s="20"/>
      <c r="AD125" s="20"/>
      <c r="AE125" s="12"/>
      <c r="AF125" s="12"/>
      <c r="AG125" s="12"/>
      <c r="AH125" s="12"/>
      <c r="AI125" s="12"/>
    </row>
    <row r="126" spans="1:38" ht="15.75">
      <c r="A126" s="266" t="s">
        <v>253</v>
      </c>
      <c r="B126" s="266" t="s">
        <v>13</v>
      </c>
      <c r="C126" s="402" t="s">
        <v>336</v>
      </c>
      <c r="D126" s="405" t="s">
        <v>136</v>
      </c>
      <c r="E126" s="405" t="s">
        <v>137</v>
      </c>
      <c r="F126" s="266">
        <v>766</v>
      </c>
      <c r="G126" s="266">
        <v>0</v>
      </c>
      <c r="H126" s="266"/>
      <c r="I126" s="407" t="s">
        <v>260</v>
      </c>
      <c r="J126" s="268"/>
      <c r="K126" s="266">
        <v>244</v>
      </c>
      <c r="L126" s="266">
        <v>0</v>
      </c>
      <c r="M126" s="266"/>
      <c r="N126" s="407" t="s">
        <v>260</v>
      </c>
      <c r="O126" s="268"/>
      <c r="P126" s="266">
        <v>354</v>
      </c>
      <c r="Q126" s="266">
        <v>0</v>
      </c>
      <c r="R126" s="266"/>
      <c r="S126" s="407" t="s">
        <v>260</v>
      </c>
      <c r="T126" s="268"/>
      <c r="U126" s="266">
        <v>80</v>
      </c>
      <c r="V126" s="266">
        <v>0</v>
      </c>
      <c r="W126" s="266"/>
      <c r="X126" s="407" t="s">
        <v>260</v>
      </c>
      <c r="Y126" s="268"/>
      <c r="Z126" s="262">
        <f t="shared" ref="Z126:Z131" si="161">K126+P126+U126+F126</f>
        <v>1444</v>
      </c>
      <c r="AA126" s="262">
        <f t="shared" ref="AA126:AA129" si="162">L126+Q126+V126+G126</f>
        <v>0</v>
      </c>
      <c r="AB126" s="262">
        <f t="shared" ref="AB126:AB129" si="163">M126+R126+W126+H126</f>
        <v>0</v>
      </c>
      <c r="AC126" s="407" t="s">
        <v>260</v>
      </c>
      <c r="AD126" s="268"/>
      <c r="AE126" s="12"/>
      <c r="AF126" s="12"/>
      <c r="AG126" s="12"/>
      <c r="AH126" s="12"/>
      <c r="AI126" s="12"/>
    </row>
    <row r="127" spans="1:38" ht="15.75">
      <c r="A127" s="266"/>
      <c r="B127" s="266" t="s">
        <v>14</v>
      </c>
      <c r="C127" s="403"/>
      <c r="D127" s="406"/>
      <c r="E127" s="406"/>
      <c r="F127" s="266">
        <v>1241</v>
      </c>
      <c r="G127" s="266">
        <v>0</v>
      </c>
      <c r="H127" s="266"/>
      <c r="I127" s="408"/>
      <c r="J127" s="268"/>
      <c r="K127" s="266">
        <v>622</v>
      </c>
      <c r="L127" s="266">
        <v>0</v>
      </c>
      <c r="M127" s="266"/>
      <c r="N127" s="408"/>
      <c r="O127" s="268"/>
      <c r="P127" s="266">
        <v>207</v>
      </c>
      <c r="Q127" s="266">
        <v>0</v>
      </c>
      <c r="R127" s="266"/>
      <c r="S127" s="408"/>
      <c r="T127" s="268"/>
      <c r="U127" s="266">
        <v>221</v>
      </c>
      <c r="V127" s="266">
        <v>0</v>
      </c>
      <c r="W127" s="266"/>
      <c r="X127" s="408"/>
      <c r="Y127" s="268"/>
      <c r="Z127" s="262">
        <f t="shared" si="161"/>
        <v>2291</v>
      </c>
      <c r="AA127" s="262">
        <f t="shared" si="162"/>
        <v>0</v>
      </c>
      <c r="AB127" s="262">
        <f t="shared" si="163"/>
        <v>0</v>
      </c>
      <c r="AC127" s="408"/>
      <c r="AD127" s="268"/>
      <c r="AE127" s="12"/>
      <c r="AF127" s="12"/>
      <c r="AG127" s="12"/>
      <c r="AH127" s="12"/>
      <c r="AI127" s="12"/>
    </row>
    <row r="128" spans="1:38" ht="15.75">
      <c r="A128" s="266"/>
      <c r="B128" s="266" t="s">
        <v>15</v>
      </c>
      <c r="C128" s="403"/>
      <c r="D128" s="406"/>
      <c r="E128" s="406"/>
      <c r="F128" s="266">
        <v>1146</v>
      </c>
      <c r="G128" s="266">
        <v>0</v>
      </c>
      <c r="H128" s="266"/>
      <c r="I128" s="408"/>
      <c r="J128" s="268"/>
      <c r="K128" s="266">
        <v>348</v>
      </c>
      <c r="L128" s="266">
        <v>0</v>
      </c>
      <c r="M128" s="266"/>
      <c r="N128" s="408"/>
      <c r="O128" s="268"/>
      <c r="P128" s="266">
        <v>230</v>
      </c>
      <c r="Q128" s="266">
        <v>0</v>
      </c>
      <c r="R128" s="266"/>
      <c r="S128" s="408"/>
      <c r="T128" s="268"/>
      <c r="U128" s="266">
        <v>150</v>
      </c>
      <c r="V128" s="266">
        <v>0</v>
      </c>
      <c r="W128" s="266"/>
      <c r="X128" s="408"/>
      <c r="Y128" s="268"/>
      <c r="Z128" s="262">
        <f t="shared" si="161"/>
        <v>1874</v>
      </c>
      <c r="AA128" s="262">
        <f t="shared" si="162"/>
        <v>0</v>
      </c>
      <c r="AB128" s="262">
        <f t="shared" si="163"/>
        <v>0</v>
      </c>
      <c r="AC128" s="408"/>
      <c r="AD128" s="268"/>
      <c r="AI128" s="82"/>
      <c r="AJ128" s="82"/>
      <c r="AK128" s="82"/>
      <c r="AL128" s="82"/>
    </row>
    <row r="129" spans="1:38" ht="15.75">
      <c r="A129" s="266"/>
      <c r="B129" s="266" t="s">
        <v>16</v>
      </c>
      <c r="C129" s="404"/>
      <c r="D129" s="406"/>
      <c r="E129" s="406"/>
      <c r="F129" s="266">
        <v>1094</v>
      </c>
      <c r="G129" s="266">
        <v>0</v>
      </c>
      <c r="H129" s="266"/>
      <c r="I129" s="409"/>
      <c r="J129" s="268"/>
      <c r="K129" s="266">
        <v>228</v>
      </c>
      <c r="L129" s="266"/>
      <c r="M129" s="266"/>
      <c r="N129" s="409"/>
      <c r="O129" s="268"/>
      <c r="P129" s="266">
        <v>245</v>
      </c>
      <c r="Q129" s="266">
        <v>0</v>
      </c>
      <c r="R129" s="266"/>
      <c r="S129" s="409"/>
      <c r="T129" s="268"/>
      <c r="U129" s="266">
        <v>257</v>
      </c>
      <c r="V129" s="266">
        <v>0</v>
      </c>
      <c r="W129" s="266"/>
      <c r="X129" s="409"/>
      <c r="Y129" s="268"/>
      <c r="Z129" s="262">
        <f t="shared" si="161"/>
        <v>1824</v>
      </c>
      <c r="AA129" s="262">
        <f t="shared" si="162"/>
        <v>0</v>
      </c>
      <c r="AB129" s="262">
        <f t="shared" si="163"/>
        <v>0</v>
      </c>
      <c r="AC129" s="409"/>
      <c r="AD129" s="268"/>
      <c r="AI129" s="82"/>
      <c r="AJ129" s="82"/>
      <c r="AK129" s="82"/>
      <c r="AL129" s="82"/>
    </row>
    <row r="130" spans="1:38" ht="15.75">
      <c r="A130" s="266"/>
      <c r="B130" s="18" t="s">
        <v>17</v>
      </c>
      <c r="C130" s="266"/>
      <c r="D130" s="273"/>
      <c r="E130" s="273"/>
      <c r="F130" s="18">
        <f>SUM(F126:F129)</f>
        <v>4247</v>
      </c>
      <c r="G130" s="18">
        <f t="shared" ref="G130:H130" si="164">SUM(G126:G129)</f>
        <v>0</v>
      </c>
      <c r="H130" s="18">
        <f t="shared" si="164"/>
        <v>0</v>
      </c>
      <c r="I130" s="18"/>
      <c r="J130" s="18"/>
      <c r="K130" s="18">
        <f>SUM(K126:K129)</f>
        <v>1442</v>
      </c>
      <c r="L130" s="18">
        <f t="shared" ref="L130:M130" si="165">SUM(L126:L129)</f>
        <v>0</v>
      </c>
      <c r="M130" s="18">
        <f t="shared" si="165"/>
        <v>0</v>
      </c>
      <c r="N130" s="18"/>
      <c r="O130" s="18"/>
      <c r="P130" s="18">
        <f>SUM(P126:P129)</f>
        <v>1036</v>
      </c>
      <c r="Q130" s="18">
        <f t="shared" ref="Q130:R130" si="166">SUM(Q126:Q129)</f>
        <v>0</v>
      </c>
      <c r="R130" s="18">
        <f t="shared" si="166"/>
        <v>0</v>
      </c>
      <c r="S130" s="18"/>
      <c r="T130" s="18"/>
      <c r="U130" s="18">
        <f>SUM(U126:U129)</f>
        <v>708</v>
      </c>
      <c r="V130" s="18">
        <f t="shared" ref="V130:W130" si="167">SUM(V126:V129)</f>
        <v>0</v>
      </c>
      <c r="W130" s="18">
        <f t="shared" si="167"/>
        <v>0</v>
      </c>
      <c r="X130" s="18"/>
      <c r="Y130" s="18"/>
      <c r="Z130" s="18">
        <f>SUM(Z126:Z129)</f>
        <v>7433</v>
      </c>
      <c r="AA130" s="18">
        <f t="shared" ref="AA130:AB130" si="168">SUM(AA126:AA129)</f>
        <v>0</v>
      </c>
      <c r="AB130" s="18">
        <f t="shared" si="168"/>
        <v>0</v>
      </c>
      <c r="AC130" s="18"/>
      <c r="AD130" s="18"/>
      <c r="AI130" s="82"/>
      <c r="AJ130" s="82"/>
      <c r="AK130" s="82"/>
      <c r="AL130" s="82"/>
    </row>
    <row r="131" spans="1:38" ht="15.75">
      <c r="A131" s="266" t="s">
        <v>252</v>
      </c>
      <c r="B131" s="266" t="s">
        <v>13</v>
      </c>
      <c r="C131" s="410" t="s">
        <v>337</v>
      </c>
      <c r="D131" s="405" t="s">
        <v>136</v>
      </c>
      <c r="E131" s="405" t="s">
        <v>137</v>
      </c>
      <c r="F131" s="266">
        <v>86</v>
      </c>
      <c r="G131" s="266">
        <v>0</v>
      </c>
      <c r="H131" s="266"/>
      <c r="I131" s="407" t="s">
        <v>260</v>
      </c>
      <c r="J131" s="266"/>
      <c r="K131" s="266">
        <v>29</v>
      </c>
      <c r="L131" s="266">
        <v>0</v>
      </c>
      <c r="M131" s="266"/>
      <c r="N131" s="407" t="s">
        <v>260</v>
      </c>
      <c r="O131" s="266"/>
      <c r="P131" s="266">
        <v>25</v>
      </c>
      <c r="Q131" s="266">
        <v>0</v>
      </c>
      <c r="R131" s="266"/>
      <c r="S131" s="407" t="s">
        <v>260</v>
      </c>
      <c r="T131" s="266"/>
      <c r="U131" s="266">
        <v>0</v>
      </c>
      <c r="V131" s="266">
        <v>0</v>
      </c>
      <c r="W131" s="266"/>
      <c r="X131" s="407" t="s">
        <v>260</v>
      </c>
      <c r="Y131" s="266"/>
      <c r="Z131" s="262">
        <f t="shared" si="161"/>
        <v>140</v>
      </c>
      <c r="AA131" s="262">
        <f t="shared" ref="AA131" si="169">L131+Q131+V131+G131</f>
        <v>0</v>
      </c>
      <c r="AB131" s="262">
        <f t="shared" ref="AB131" si="170">M131+R131+W131+H131</f>
        <v>0</v>
      </c>
      <c r="AC131" s="407" t="s">
        <v>260</v>
      </c>
      <c r="AD131" s="266"/>
      <c r="AI131" s="82"/>
      <c r="AJ131" s="82"/>
      <c r="AK131" s="82"/>
      <c r="AL131" s="82"/>
    </row>
    <row r="132" spans="1:38" ht="15.75">
      <c r="A132" s="266"/>
      <c r="B132" s="266" t="s">
        <v>14</v>
      </c>
      <c r="C132" s="410"/>
      <c r="D132" s="406"/>
      <c r="E132" s="406"/>
      <c r="F132" s="266">
        <v>328</v>
      </c>
      <c r="G132" s="266">
        <v>0</v>
      </c>
      <c r="H132" s="266"/>
      <c r="I132" s="408"/>
      <c r="J132" s="266"/>
      <c r="K132" s="266">
        <v>184</v>
      </c>
      <c r="L132" s="266">
        <v>0</v>
      </c>
      <c r="M132" s="266"/>
      <c r="N132" s="408"/>
      <c r="O132" s="266"/>
      <c r="P132" s="266">
        <v>110</v>
      </c>
      <c r="Q132" s="266">
        <v>0</v>
      </c>
      <c r="R132" s="266"/>
      <c r="S132" s="408"/>
      <c r="T132" s="266"/>
      <c r="U132" s="266">
        <v>2</v>
      </c>
      <c r="V132" s="266">
        <v>0</v>
      </c>
      <c r="W132" s="266"/>
      <c r="X132" s="408"/>
      <c r="Y132" s="266"/>
      <c r="Z132" s="262">
        <f t="shared" ref="Z132:Z134" si="171">K132+P132+U132+F132</f>
        <v>624</v>
      </c>
      <c r="AA132" s="262">
        <f t="shared" ref="AA132:AA134" si="172">L132+Q132+V132+G132</f>
        <v>0</v>
      </c>
      <c r="AB132" s="262">
        <f t="shared" ref="AB132:AB134" si="173">M132+R132+W132+H132</f>
        <v>0</v>
      </c>
      <c r="AC132" s="408"/>
      <c r="AD132" s="266"/>
      <c r="AI132" s="82"/>
      <c r="AJ132" s="82"/>
      <c r="AK132" s="82"/>
      <c r="AL132" s="82"/>
    </row>
    <row r="133" spans="1:38" ht="15.75">
      <c r="A133" s="266"/>
      <c r="B133" s="266" t="s">
        <v>15</v>
      </c>
      <c r="C133" s="410"/>
      <c r="D133" s="406"/>
      <c r="E133" s="406"/>
      <c r="F133" s="266">
        <v>51</v>
      </c>
      <c r="G133" s="266">
        <v>0</v>
      </c>
      <c r="H133" s="266"/>
      <c r="I133" s="408"/>
      <c r="J133" s="266"/>
      <c r="K133" s="266">
        <v>27</v>
      </c>
      <c r="L133" s="266">
        <v>0</v>
      </c>
      <c r="M133" s="266"/>
      <c r="N133" s="408"/>
      <c r="O133" s="266"/>
      <c r="P133" s="266">
        <v>9</v>
      </c>
      <c r="Q133" s="266">
        <v>0</v>
      </c>
      <c r="R133" s="266"/>
      <c r="S133" s="408"/>
      <c r="T133" s="266"/>
      <c r="U133" s="266">
        <v>1</v>
      </c>
      <c r="V133" s="266">
        <v>0</v>
      </c>
      <c r="W133" s="266"/>
      <c r="X133" s="408"/>
      <c r="Y133" s="266"/>
      <c r="Z133" s="262">
        <f t="shared" si="171"/>
        <v>88</v>
      </c>
      <c r="AA133" s="262">
        <f t="shared" si="172"/>
        <v>0</v>
      </c>
      <c r="AB133" s="262">
        <f t="shared" si="173"/>
        <v>0</v>
      </c>
      <c r="AC133" s="408"/>
      <c r="AD133" s="266"/>
      <c r="AI133" s="82"/>
      <c r="AJ133" s="82"/>
      <c r="AK133" s="82"/>
      <c r="AL133" s="82"/>
    </row>
    <row r="134" spans="1:38" ht="15.75">
      <c r="A134" s="266"/>
      <c r="B134" s="266" t="s">
        <v>16</v>
      </c>
      <c r="C134" s="410"/>
      <c r="D134" s="406"/>
      <c r="E134" s="406"/>
      <c r="F134" s="266">
        <v>67</v>
      </c>
      <c r="G134" s="266">
        <v>0</v>
      </c>
      <c r="H134" s="266"/>
      <c r="I134" s="409"/>
      <c r="J134" s="266"/>
      <c r="K134" s="266">
        <v>51</v>
      </c>
      <c r="L134" s="266">
        <v>0</v>
      </c>
      <c r="M134" s="266"/>
      <c r="N134" s="409"/>
      <c r="O134" s="266"/>
      <c r="P134" s="266">
        <v>16</v>
      </c>
      <c r="Q134" s="266">
        <v>0</v>
      </c>
      <c r="R134" s="266"/>
      <c r="S134" s="409"/>
      <c r="T134" s="266"/>
      <c r="U134" s="266">
        <v>5</v>
      </c>
      <c r="V134" s="266">
        <v>0</v>
      </c>
      <c r="W134" s="266"/>
      <c r="X134" s="409"/>
      <c r="Y134" s="266"/>
      <c r="Z134" s="262">
        <f t="shared" si="171"/>
        <v>139</v>
      </c>
      <c r="AA134" s="262">
        <f t="shared" si="172"/>
        <v>0</v>
      </c>
      <c r="AB134" s="262">
        <f t="shared" si="173"/>
        <v>0</v>
      </c>
      <c r="AC134" s="409"/>
      <c r="AD134" s="266"/>
      <c r="AI134" s="82"/>
      <c r="AJ134" s="82"/>
      <c r="AK134" s="82"/>
      <c r="AL134" s="82"/>
    </row>
    <row r="135" spans="1:38" ht="15.75">
      <c r="A135" s="266"/>
      <c r="B135" s="18" t="s">
        <v>17</v>
      </c>
      <c r="C135" s="268"/>
      <c r="D135" s="268"/>
      <c r="E135" s="268"/>
      <c r="F135" s="18">
        <f>SUM(F131:F134)</f>
        <v>532</v>
      </c>
      <c r="G135" s="18">
        <f t="shared" ref="G135:H135" si="174">SUM(G131:G134)</f>
        <v>0</v>
      </c>
      <c r="H135" s="18">
        <f t="shared" si="174"/>
        <v>0</v>
      </c>
      <c r="I135" s="18"/>
      <c r="J135" s="18"/>
      <c r="K135" s="18">
        <f>SUM(K131:K134)</f>
        <v>291</v>
      </c>
      <c r="L135" s="18">
        <f t="shared" ref="L135:M135" si="175">SUM(L131:L134)</f>
        <v>0</v>
      </c>
      <c r="M135" s="18">
        <f t="shared" si="175"/>
        <v>0</v>
      </c>
      <c r="N135" s="18"/>
      <c r="O135" s="18"/>
      <c r="P135" s="18">
        <f>SUM(P131:P134)</f>
        <v>160</v>
      </c>
      <c r="Q135" s="18">
        <f t="shared" ref="Q135:R135" si="176">SUM(Q131:Q134)</f>
        <v>0</v>
      </c>
      <c r="R135" s="18">
        <f t="shared" si="176"/>
        <v>0</v>
      </c>
      <c r="S135" s="18"/>
      <c r="T135" s="18"/>
      <c r="U135" s="18">
        <f>SUM(U131:U134)</f>
        <v>8</v>
      </c>
      <c r="V135" s="18">
        <f t="shared" ref="V135:W135" si="177">SUM(V131:V134)</f>
        <v>0</v>
      </c>
      <c r="W135" s="18">
        <f t="shared" si="177"/>
        <v>0</v>
      </c>
      <c r="X135" s="18"/>
      <c r="Y135" s="18"/>
      <c r="Z135" s="18">
        <f>SUM(Z131:Z134)</f>
        <v>991</v>
      </c>
      <c r="AA135" s="18">
        <f t="shared" ref="AA135:AB135" si="178">SUM(AA131:AA134)</f>
        <v>0</v>
      </c>
      <c r="AB135" s="18">
        <f t="shared" si="178"/>
        <v>0</v>
      </c>
      <c r="AC135" s="18"/>
      <c r="AD135" s="18"/>
      <c r="AI135" s="82"/>
      <c r="AJ135" s="82"/>
      <c r="AK135" s="82"/>
      <c r="AL135" s="82"/>
    </row>
    <row r="136" spans="1:38" ht="15.75">
      <c r="A136" s="266">
        <v>2</v>
      </c>
      <c r="B136" s="415" t="s">
        <v>24</v>
      </c>
      <c r="C136" s="415"/>
      <c r="D136" s="269"/>
      <c r="E136" s="269"/>
      <c r="F136" s="266"/>
      <c r="G136" s="266"/>
      <c r="H136" s="266"/>
      <c r="I136" s="266"/>
      <c r="J136" s="266"/>
      <c r="K136" s="266"/>
      <c r="L136" s="266"/>
      <c r="M136" s="266"/>
      <c r="N136" s="266"/>
      <c r="O136" s="266"/>
      <c r="P136" s="266"/>
      <c r="Q136" s="266"/>
      <c r="R136" s="266"/>
      <c r="S136" s="266"/>
      <c r="T136" s="266"/>
      <c r="U136" s="266"/>
      <c r="V136" s="266"/>
      <c r="W136" s="266"/>
      <c r="X136" s="266"/>
      <c r="Y136" s="266"/>
      <c r="Z136" s="266"/>
      <c r="AA136" s="266"/>
      <c r="AB136" s="266"/>
      <c r="AC136" s="266"/>
      <c r="AD136" s="266"/>
      <c r="AI136" s="82"/>
      <c r="AJ136" s="82"/>
      <c r="AK136" s="82"/>
      <c r="AL136" s="82"/>
    </row>
    <row r="137" spans="1:38" ht="15.75">
      <c r="A137" s="20" t="s">
        <v>200</v>
      </c>
      <c r="B137" s="21" t="s">
        <v>22</v>
      </c>
      <c r="C137" s="22"/>
      <c r="D137" s="22"/>
      <c r="E137" s="22"/>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I137" s="82"/>
      <c r="AJ137" s="82"/>
      <c r="AK137" s="82"/>
      <c r="AL137" s="82"/>
    </row>
    <row r="138" spans="1:38" ht="15.75">
      <c r="A138" s="266"/>
      <c r="B138" s="266" t="s">
        <v>13</v>
      </c>
      <c r="C138" s="410" t="s">
        <v>261</v>
      </c>
      <c r="D138" s="405" t="s">
        <v>138</v>
      </c>
      <c r="E138" s="405" t="s">
        <v>139</v>
      </c>
      <c r="F138" s="266"/>
      <c r="G138" s="266"/>
      <c r="H138" s="266"/>
      <c r="I138" s="407" t="s">
        <v>140</v>
      </c>
      <c r="J138" s="266"/>
      <c r="K138" s="266">
        <v>0</v>
      </c>
      <c r="L138" s="266">
        <v>0</v>
      </c>
      <c r="M138" s="266"/>
      <c r="N138" s="407" t="s">
        <v>140</v>
      </c>
      <c r="O138" s="266"/>
      <c r="P138" s="266"/>
      <c r="Q138" s="266"/>
      <c r="R138" s="266"/>
      <c r="S138" s="407" t="s">
        <v>140</v>
      </c>
      <c r="T138" s="266"/>
      <c r="U138" s="266">
        <v>0</v>
      </c>
      <c r="V138" s="266">
        <v>0</v>
      </c>
      <c r="W138" s="266"/>
      <c r="X138" s="407" t="s">
        <v>140</v>
      </c>
      <c r="Y138" s="266"/>
      <c r="Z138" s="262">
        <f t="shared" ref="Z138" si="179">K138+P138+U138+F138</f>
        <v>0</v>
      </c>
      <c r="AA138" s="262">
        <f t="shared" ref="AA138" si="180">L138+Q138+V138+G138</f>
        <v>0</v>
      </c>
      <c r="AB138" s="262">
        <f t="shared" ref="AB138" si="181">M138+R138+W138+H138</f>
        <v>0</v>
      </c>
      <c r="AC138" s="407" t="s">
        <v>140</v>
      </c>
      <c r="AD138" s="266"/>
      <c r="AI138" s="82"/>
      <c r="AJ138" s="82"/>
      <c r="AK138" s="82"/>
      <c r="AL138" s="82"/>
    </row>
    <row r="139" spans="1:38" ht="15.75">
      <c r="A139" s="266"/>
      <c r="B139" s="266" t="s">
        <v>14</v>
      </c>
      <c r="C139" s="410"/>
      <c r="D139" s="406"/>
      <c r="E139" s="406"/>
      <c r="F139" s="266"/>
      <c r="G139" s="266"/>
      <c r="H139" s="266"/>
      <c r="I139" s="408"/>
      <c r="J139" s="266"/>
      <c r="K139" s="266">
        <v>0</v>
      </c>
      <c r="L139" s="266">
        <v>0</v>
      </c>
      <c r="M139" s="266"/>
      <c r="N139" s="408"/>
      <c r="O139" s="266"/>
      <c r="P139" s="266"/>
      <c r="Q139" s="266"/>
      <c r="R139" s="266"/>
      <c r="S139" s="408"/>
      <c r="T139" s="266"/>
      <c r="U139" s="266">
        <v>0</v>
      </c>
      <c r="V139" s="266">
        <v>0</v>
      </c>
      <c r="W139" s="266"/>
      <c r="X139" s="408"/>
      <c r="Y139" s="266"/>
      <c r="Z139" s="262">
        <f t="shared" ref="Z139:Z141" si="182">K139+P139+U139+F139</f>
        <v>0</v>
      </c>
      <c r="AA139" s="262">
        <f t="shared" ref="AA139:AA141" si="183">L139+Q139+V139+G139</f>
        <v>0</v>
      </c>
      <c r="AB139" s="262">
        <f t="shared" ref="AB139:AB141" si="184">M139+R139+W139+H139</f>
        <v>0</v>
      </c>
      <c r="AC139" s="408"/>
      <c r="AD139" s="266"/>
      <c r="AI139" s="82"/>
      <c r="AJ139" s="82"/>
      <c r="AK139" s="82"/>
      <c r="AL139" s="82"/>
    </row>
    <row r="140" spans="1:38" ht="15.75">
      <c r="A140" s="266"/>
      <c r="B140" s="266" t="s">
        <v>15</v>
      </c>
      <c r="C140" s="410"/>
      <c r="D140" s="406"/>
      <c r="E140" s="406"/>
      <c r="F140" s="266"/>
      <c r="G140" s="266"/>
      <c r="H140" s="266"/>
      <c r="I140" s="408"/>
      <c r="J140" s="266"/>
      <c r="K140" s="266">
        <v>0</v>
      </c>
      <c r="L140" s="266">
        <v>0</v>
      </c>
      <c r="M140" s="266"/>
      <c r="N140" s="408"/>
      <c r="O140" s="266"/>
      <c r="P140" s="266"/>
      <c r="Q140" s="266"/>
      <c r="R140" s="266"/>
      <c r="S140" s="408"/>
      <c r="T140" s="266"/>
      <c r="U140" s="266">
        <v>0</v>
      </c>
      <c r="V140" s="266">
        <v>0</v>
      </c>
      <c r="W140" s="266"/>
      <c r="X140" s="408"/>
      <c r="Y140" s="266"/>
      <c r="Z140" s="262">
        <f t="shared" si="182"/>
        <v>0</v>
      </c>
      <c r="AA140" s="262">
        <f t="shared" si="183"/>
        <v>0</v>
      </c>
      <c r="AB140" s="262">
        <f t="shared" si="184"/>
        <v>0</v>
      </c>
      <c r="AC140" s="408"/>
      <c r="AD140" s="266"/>
      <c r="AI140" s="82"/>
      <c r="AJ140" s="82"/>
      <c r="AK140" s="82"/>
      <c r="AL140" s="82"/>
    </row>
    <row r="141" spans="1:38" ht="15.75">
      <c r="A141" s="266"/>
      <c r="B141" s="266" t="s">
        <v>16</v>
      </c>
      <c r="C141" s="410"/>
      <c r="D141" s="406"/>
      <c r="E141" s="406"/>
      <c r="F141" s="266"/>
      <c r="G141" s="266"/>
      <c r="H141" s="266"/>
      <c r="I141" s="409"/>
      <c r="J141" s="266"/>
      <c r="K141" s="266">
        <v>0</v>
      </c>
      <c r="L141" s="266">
        <v>0</v>
      </c>
      <c r="M141" s="266"/>
      <c r="N141" s="409"/>
      <c r="O141" s="266"/>
      <c r="P141" s="266"/>
      <c r="Q141" s="266"/>
      <c r="R141" s="266"/>
      <c r="S141" s="409"/>
      <c r="T141" s="266"/>
      <c r="U141" s="266">
        <v>0</v>
      </c>
      <c r="V141" s="266">
        <v>0</v>
      </c>
      <c r="W141" s="266"/>
      <c r="X141" s="409"/>
      <c r="Y141" s="266"/>
      <c r="Z141" s="262">
        <f t="shared" si="182"/>
        <v>0</v>
      </c>
      <c r="AA141" s="262">
        <f t="shared" si="183"/>
        <v>0</v>
      </c>
      <c r="AB141" s="262">
        <f t="shared" si="184"/>
        <v>0</v>
      </c>
      <c r="AC141" s="409"/>
      <c r="AD141" s="266"/>
      <c r="AI141" s="82"/>
      <c r="AJ141" s="82"/>
      <c r="AK141" s="82"/>
      <c r="AL141" s="82"/>
    </row>
    <row r="142" spans="1:38" ht="15.75">
      <c r="A142" s="266"/>
      <c r="B142" s="18" t="s">
        <v>17</v>
      </c>
      <c r="C142" s="266"/>
      <c r="D142" s="266"/>
      <c r="E142" s="266"/>
      <c r="F142" s="18">
        <f>SUM(F138:F141)</f>
        <v>0</v>
      </c>
      <c r="G142" s="18">
        <f t="shared" ref="G142:H142" si="185">SUM(G138:G141)</f>
        <v>0</v>
      </c>
      <c r="H142" s="18">
        <f t="shared" si="185"/>
        <v>0</v>
      </c>
      <c r="I142" s="18"/>
      <c r="J142" s="18"/>
      <c r="K142" s="18">
        <f>SUM(K138:K141)</f>
        <v>0</v>
      </c>
      <c r="L142" s="18">
        <f t="shared" ref="L142:M142" si="186">SUM(L138:L141)</f>
        <v>0</v>
      </c>
      <c r="M142" s="18">
        <f t="shared" si="186"/>
        <v>0</v>
      </c>
      <c r="N142" s="18"/>
      <c r="O142" s="18"/>
      <c r="P142" s="18">
        <f>SUM(P138:P141)</f>
        <v>0</v>
      </c>
      <c r="Q142" s="18">
        <f t="shared" ref="Q142:R142" si="187">SUM(Q138:Q141)</f>
        <v>0</v>
      </c>
      <c r="R142" s="18">
        <f t="shared" si="187"/>
        <v>0</v>
      </c>
      <c r="S142" s="18"/>
      <c r="T142" s="18"/>
      <c r="U142" s="18">
        <f>SUM(U138:U141)</f>
        <v>0</v>
      </c>
      <c r="V142" s="18">
        <f t="shared" ref="V142:W142" si="188">SUM(V138:V141)</f>
        <v>0</v>
      </c>
      <c r="W142" s="18">
        <f t="shared" si="188"/>
        <v>0</v>
      </c>
      <c r="X142" s="18"/>
      <c r="Y142" s="18"/>
      <c r="Z142" s="18">
        <f>SUM(Z138:Z141)</f>
        <v>0</v>
      </c>
      <c r="AA142" s="18">
        <f t="shared" ref="AA142:AB142" si="189">SUM(AA138:AA141)</f>
        <v>0</v>
      </c>
      <c r="AB142" s="18">
        <f t="shared" si="189"/>
        <v>0</v>
      </c>
      <c r="AC142" s="18"/>
      <c r="AD142" s="18"/>
      <c r="AI142" s="82"/>
      <c r="AJ142" s="82"/>
      <c r="AK142" s="82"/>
      <c r="AL142" s="82"/>
    </row>
    <row r="143" spans="1:38" ht="15.75">
      <c r="A143" s="20" t="s">
        <v>167</v>
      </c>
      <c r="B143" s="21" t="s">
        <v>25</v>
      </c>
      <c r="C143" s="22"/>
      <c r="D143" s="22"/>
      <c r="E143" s="22"/>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I143" s="82"/>
      <c r="AJ143" s="82"/>
      <c r="AK143" s="82"/>
      <c r="AL143" s="82"/>
    </row>
    <row r="144" spans="1:38" ht="15.75">
      <c r="A144" s="267"/>
      <c r="B144" s="266" t="s">
        <v>13</v>
      </c>
      <c r="C144" s="410" t="s">
        <v>262</v>
      </c>
      <c r="D144" s="405" t="s">
        <v>138</v>
      </c>
      <c r="E144" s="405" t="s">
        <v>139</v>
      </c>
      <c r="F144" s="266"/>
      <c r="G144" s="266"/>
      <c r="H144" s="266"/>
      <c r="I144" s="407" t="s">
        <v>140</v>
      </c>
      <c r="J144" s="266"/>
      <c r="K144" s="266">
        <v>0</v>
      </c>
      <c r="L144" s="266">
        <v>0</v>
      </c>
      <c r="M144" s="266"/>
      <c r="N144" s="407" t="s">
        <v>140</v>
      </c>
      <c r="O144" s="266"/>
      <c r="P144" s="266"/>
      <c r="Q144" s="266"/>
      <c r="R144" s="266"/>
      <c r="S144" s="407" t="s">
        <v>140</v>
      </c>
      <c r="T144" s="266"/>
      <c r="U144" s="266">
        <v>0</v>
      </c>
      <c r="V144" s="266">
        <v>0</v>
      </c>
      <c r="W144" s="266"/>
      <c r="X144" s="407" t="s">
        <v>140</v>
      </c>
      <c r="Y144" s="266"/>
      <c r="Z144" s="262">
        <f t="shared" ref="Z144" si="190">K144+P144+U144+F144</f>
        <v>0</v>
      </c>
      <c r="AA144" s="262">
        <f t="shared" ref="AA144" si="191">L144+Q144+V144+G144</f>
        <v>0</v>
      </c>
      <c r="AB144" s="262">
        <f t="shared" ref="AB144" si="192">M144+R144+W144+H144</f>
        <v>0</v>
      </c>
      <c r="AC144" s="407" t="s">
        <v>140</v>
      </c>
      <c r="AD144" s="266"/>
      <c r="AI144" s="82"/>
      <c r="AJ144" s="82"/>
      <c r="AK144" s="82"/>
      <c r="AL144" s="82"/>
    </row>
    <row r="145" spans="1:38" ht="15.75">
      <c r="A145" s="267"/>
      <c r="B145" s="266" t="s">
        <v>14</v>
      </c>
      <c r="C145" s="414"/>
      <c r="D145" s="406"/>
      <c r="E145" s="406"/>
      <c r="F145" s="266"/>
      <c r="G145" s="266"/>
      <c r="H145" s="266"/>
      <c r="I145" s="408"/>
      <c r="J145" s="266"/>
      <c r="K145" s="266">
        <v>2</v>
      </c>
      <c r="L145" s="266">
        <v>0</v>
      </c>
      <c r="M145" s="266"/>
      <c r="N145" s="408"/>
      <c r="O145" s="266"/>
      <c r="P145" s="266"/>
      <c r="Q145" s="266"/>
      <c r="R145" s="266"/>
      <c r="S145" s="408"/>
      <c r="T145" s="266"/>
      <c r="U145" s="266">
        <v>0</v>
      </c>
      <c r="V145" s="266">
        <v>0</v>
      </c>
      <c r="W145" s="266"/>
      <c r="X145" s="408"/>
      <c r="Y145" s="266"/>
      <c r="Z145" s="262">
        <f t="shared" ref="Z145:Z147" si="193">K145+P145+U145+F145</f>
        <v>2</v>
      </c>
      <c r="AA145" s="262">
        <f t="shared" ref="AA145:AA147" si="194">L145+Q145+V145+G145</f>
        <v>0</v>
      </c>
      <c r="AB145" s="262">
        <f t="shared" ref="AB145:AB147" si="195">M145+R145+W145+H145</f>
        <v>0</v>
      </c>
      <c r="AC145" s="408"/>
      <c r="AD145" s="266"/>
      <c r="AI145" s="82"/>
      <c r="AJ145" s="82"/>
      <c r="AK145" s="82"/>
      <c r="AL145" s="82"/>
    </row>
    <row r="146" spans="1:38" ht="15.75">
      <c r="A146" s="267"/>
      <c r="B146" s="266" t="s">
        <v>15</v>
      </c>
      <c r="C146" s="414"/>
      <c r="D146" s="406"/>
      <c r="E146" s="406"/>
      <c r="F146" s="266"/>
      <c r="G146" s="266"/>
      <c r="H146" s="266"/>
      <c r="I146" s="408"/>
      <c r="J146" s="266"/>
      <c r="K146" s="266">
        <v>0</v>
      </c>
      <c r="L146" s="266">
        <v>0</v>
      </c>
      <c r="M146" s="266"/>
      <c r="N146" s="408"/>
      <c r="O146" s="266"/>
      <c r="P146" s="266"/>
      <c r="Q146" s="266"/>
      <c r="R146" s="266"/>
      <c r="S146" s="408"/>
      <c r="T146" s="266"/>
      <c r="U146" s="266">
        <v>0</v>
      </c>
      <c r="V146" s="266">
        <v>0</v>
      </c>
      <c r="W146" s="266"/>
      <c r="X146" s="408"/>
      <c r="Y146" s="266"/>
      <c r="Z146" s="262">
        <f t="shared" si="193"/>
        <v>0</v>
      </c>
      <c r="AA146" s="262">
        <f t="shared" si="194"/>
        <v>0</v>
      </c>
      <c r="AB146" s="262">
        <f t="shared" si="195"/>
        <v>0</v>
      </c>
      <c r="AC146" s="408"/>
      <c r="AD146" s="266"/>
      <c r="AI146" s="82"/>
      <c r="AJ146" s="82"/>
      <c r="AK146" s="82"/>
      <c r="AL146" s="82"/>
    </row>
    <row r="147" spans="1:38" ht="15.75">
      <c r="A147" s="267"/>
      <c r="B147" s="266" t="s">
        <v>16</v>
      </c>
      <c r="C147" s="414"/>
      <c r="D147" s="406"/>
      <c r="E147" s="406"/>
      <c r="F147" s="266"/>
      <c r="G147" s="266"/>
      <c r="H147" s="266"/>
      <c r="I147" s="409"/>
      <c r="J147" s="266"/>
      <c r="K147" s="266">
        <v>3</v>
      </c>
      <c r="L147" s="266"/>
      <c r="M147" s="266"/>
      <c r="N147" s="409"/>
      <c r="O147" s="266"/>
      <c r="P147" s="266"/>
      <c r="Q147" s="266"/>
      <c r="R147" s="266"/>
      <c r="S147" s="409"/>
      <c r="T147" s="266"/>
      <c r="U147" s="266">
        <v>0</v>
      </c>
      <c r="V147" s="266">
        <v>0</v>
      </c>
      <c r="W147" s="266"/>
      <c r="X147" s="409"/>
      <c r="Y147" s="266"/>
      <c r="Z147" s="262">
        <f t="shared" si="193"/>
        <v>3</v>
      </c>
      <c r="AA147" s="262">
        <f t="shared" si="194"/>
        <v>0</v>
      </c>
      <c r="AB147" s="262">
        <f t="shared" si="195"/>
        <v>0</v>
      </c>
      <c r="AC147" s="409"/>
      <c r="AD147" s="266"/>
      <c r="AI147" s="82"/>
      <c r="AJ147" s="82"/>
      <c r="AK147" s="82"/>
      <c r="AL147" s="82"/>
    </row>
    <row r="148" spans="1:38" ht="15.75">
      <c r="A148" s="267"/>
      <c r="B148" s="18" t="s">
        <v>17</v>
      </c>
      <c r="C148" s="266"/>
      <c r="D148" s="266"/>
      <c r="E148" s="266"/>
      <c r="F148" s="18">
        <f>SUM(F144:F147)</f>
        <v>0</v>
      </c>
      <c r="G148" s="18">
        <f t="shared" ref="G148:H148" si="196">SUM(G144:G147)</f>
        <v>0</v>
      </c>
      <c r="H148" s="18">
        <f t="shared" si="196"/>
        <v>0</v>
      </c>
      <c r="I148" s="18"/>
      <c r="J148" s="18"/>
      <c r="K148" s="18">
        <f>SUM(K144:K147)</f>
        <v>5</v>
      </c>
      <c r="L148" s="18">
        <f t="shared" ref="L148:M148" si="197">SUM(L144:L147)</f>
        <v>0</v>
      </c>
      <c r="M148" s="18">
        <f t="shared" si="197"/>
        <v>0</v>
      </c>
      <c r="N148" s="18"/>
      <c r="O148" s="18"/>
      <c r="P148" s="18">
        <f>SUM(P144:P147)</f>
        <v>0</v>
      </c>
      <c r="Q148" s="18">
        <f t="shared" ref="Q148:R148" si="198">SUM(Q144:Q147)</f>
        <v>0</v>
      </c>
      <c r="R148" s="18">
        <f t="shared" si="198"/>
        <v>0</v>
      </c>
      <c r="S148" s="18"/>
      <c r="T148" s="18"/>
      <c r="U148" s="18">
        <f>SUM(U144:U147)</f>
        <v>0</v>
      </c>
      <c r="V148" s="18">
        <f t="shared" ref="V148:W148" si="199">SUM(V144:V147)</f>
        <v>0</v>
      </c>
      <c r="W148" s="18">
        <f t="shared" si="199"/>
        <v>0</v>
      </c>
      <c r="X148" s="18"/>
      <c r="Y148" s="18"/>
      <c r="Z148" s="18">
        <f>SUM(Z144:Z147)</f>
        <v>5</v>
      </c>
      <c r="AA148" s="18">
        <f t="shared" ref="AA148:AB148" si="200">SUM(AA144:AA147)</f>
        <v>0</v>
      </c>
      <c r="AB148" s="18">
        <f t="shared" si="200"/>
        <v>0</v>
      </c>
      <c r="AC148" s="18"/>
      <c r="AD148" s="18"/>
      <c r="AI148" s="82"/>
      <c r="AJ148" s="82"/>
      <c r="AK148" s="82"/>
      <c r="AL148" s="82"/>
    </row>
    <row r="149" spans="1:38" ht="15.75">
      <c r="A149" s="20"/>
      <c r="B149" s="21" t="s">
        <v>26</v>
      </c>
      <c r="C149" s="24"/>
      <c r="D149" s="24"/>
      <c r="E149" s="24"/>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I149" s="82"/>
      <c r="AJ149" s="82"/>
      <c r="AK149" s="82"/>
      <c r="AL149" s="82"/>
    </row>
    <row r="150" spans="1:38" ht="15.75">
      <c r="A150" s="267" t="s">
        <v>168</v>
      </c>
      <c r="B150" s="266" t="s">
        <v>13</v>
      </c>
      <c r="C150" s="410" t="s">
        <v>263</v>
      </c>
      <c r="D150" s="405" t="s">
        <v>138</v>
      </c>
      <c r="E150" s="405" t="s">
        <v>139</v>
      </c>
      <c r="F150" s="266"/>
      <c r="G150" s="266"/>
      <c r="H150" s="266"/>
      <c r="I150" s="407" t="s">
        <v>140</v>
      </c>
      <c r="J150" s="266"/>
      <c r="K150" s="266">
        <v>0</v>
      </c>
      <c r="L150" s="266">
        <v>0</v>
      </c>
      <c r="M150" s="266"/>
      <c r="N150" s="407" t="s">
        <v>140</v>
      </c>
      <c r="O150" s="266"/>
      <c r="P150" s="266"/>
      <c r="Q150" s="266"/>
      <c r="R150" s="266"/>
      <c r="S150" s="407" t="s">
        <v>140</v>
      </c>
      <c r="T150" s="266"/>
      <c r="U150" s="266">
        <v>0</v>
      </c>
      <c r="V150" s="266">
        <v>0</v>
      </c>
      <c r="W150" s="266"/>
      <c r="X150" s="407" t="s">
        <v>140</v>
      </c>
      <c r="Y150" s="266"/>
      <c r="Z150" s="262">
        <f t="shared" ref="Z150" si="201">K150+P150+U150+F150</f>
        <v>0</v>
      </c>
      <c r="AA150" s="262">
        <f t="shared" ref="AA150" si="202">L150+Q150+V150+G150</f>
        <v>0</v>
      </c>
      <c r="AB150" s="262">
        <f t="shared" ref="AB150" si="203">M150+R150+W150+H150</f>
        <v>0</v>
      </c>
      <c r="AC150" s="407" t="s">
        <v>140</v>
      </c>
      <c r="AD150" s="266"/>
      <c r="AI150" s="82"/>
      <c r="AJ150" s="82"/>
      <c r="AK150" s="82"/>
      <c r="AL150" s="82"/>
    </row>
    <row r="151" spans="1:38" ht="15.75">
      <c r="A151" s="267"/>
      <c r="B151" s="266" t="s">
        <v>14</v>
      </c>
      <c r="C151" s="410"/>
      <c r="D151" s="406"/>
      <c r="E151" s="406"/>
      <c r="F151" s="266"/>
      <c r="G151" s="266"/>
      <c r="H151" s="266"/>
      <c r="I151" s="408"/>
      <c r="J151" s="266"/>
      <c r="K151" s="266">
        <v>1</v>
      </c>
      <c r="L151" s="266">
        <v>0</v>
      </c>
      <c r="M151" s="266"/>
      <c r="N151" s="408"/>
      <c r="O151" s="266"/>
      <c r="P151" s="266"/>
      <c r="Q151" s="266"/>
      <c r="R151" s="266"/>
      <c r="S151" s="408"/>
      <c r="T151" s="266"/>
      <c r="U151" s="266">
        <v>0</v>
      </c>
      <c r="V151" s="266">
        <v>0</v>
      </c>
      <c r="W151" s="266"/>
      <c r="X151" s="408"/>
      <c r="Y151" s="266"/>
      <c r="Z151" s="262">
        <f t="shared" ref="Z151:Z153" si="204">K151+P151+U151+F151</f>
        <v>1</v>
      </c>
      <c r="AA151" s="262">
        <f t="shared" ref="AA151:AA153" si="205">L151+Q151+V151+G151</f>
        <v>0</v>
      </c>
      <c r="AB151" s="262">
        <f t="shared" ref="AB151:AB153" si="206">M151+R151+W151+H151</f>
        <v>0</v>
      </c>
      <c r="AC151" s="408"/>
      <c r="AD151" s="266"/>
      <c r="AE151" s="12"/>
      <c r="AF151" s="12"/>
      <c r="AG151" s="12"/>
      <c r="AH151" s="12"/>
      <c r="AI151" s="12"/>
    </row>
    <row r="152" spans="1:38" ht="15.75">
      <c r="A152" s="267"/>
      <c r="B152" s="266" t="s">
        <v>15</v>
      </c>
      <c r="C152" s="410"/>
      <c r="D152" s="406"/>
      <c r="E152" s="406"/>
      <c r="F152" s="266"/>
      <c r="G152" s="266"/>
      <c r="H152" s="266"/>
      <c r="I152" s="408"/>
      <c r="J152" s="266"/>
      <c r="K152" s="266">
        <v>0</v>
      </c>
      <c r="L152" s="266">
        <v>0</v>
      </c>
      <c r="M152" s="266"/>
      <c r="N152" s="408"/>
      <c r="O152" s="266"/>
      <c r="P152" s="266"/>
      <c r="Q152" s="266"/>
      <c r="R152" s="266"/>
      <c r="S152" s="408"/>
      <c r="T152" s="266"/>
      <c r="U152" s="266">
        <v>0</v>
      </c>
      <c r="V152" s="266">
        <v>0</v>
      </c>
      <c r="W152" s="266"/>
      <c r="X152" s="408"/>
      <c r="Y152" s="266"/>
      <c r="Z152" s="262">
        <f t="shared" si="204"/>
        <v>0</v>
      </c>
      <c r="AA152" s="262">
        <f t="shared" si="205"/>
        <v>0</v>
      </c>
      <c r="AB152" s="262">
        <f t="shared" si="206"/>
        <v>0</v>
      </c>
      <c r="AC152" s="408"/>
      <c r="AD152" s="266"/>
      <c r="AE152" s="12"/>
      <c r="AF152" s="12"/>
      <c r="AG152" s="12"/>
      <c r="AH152" s="12"/>
      <c r="AI152" s="12"/>
    </row>
    <row r="153" spans="1:38" ht="15.75">
      <c r="A153" s="267"/>
      <c r="B153" s="266" t="s">
        <v>16</v>
      </c>
      <c r="C153" s="410"/>
      <c r="D153" s="406"/>
      <c r="E153" s="406"/>
      <c r="F153" s="266"/>
      <c r="G153" s="266"/>
      <c r="H153" s="266"/>
      <c r="I153" s="409"/>
      <c r="J153" s="266"/>
      <c r="K153" s="266">
        <v>2</v>
      </c>
      <c r="L153" s="266"/>
      <c r="M153" s="266"/>
      <c r="N153" s="409"/>
      <c r="O153" s="266"/>
      <c r="P153" s="266"/>
      <c r="Q153" s="266"/>
      <c r="R153" s="266"/>
      <c r="S153" s="409"/>
      <c r="T153" s="266"/>
      <c r="U153" s="266">
        <v>0</v>
      </c>
      <c r="V153" s="266">
        <v>0</v>
      </c>
      <c r="W153" s="266"/>
      <c r="X153" s="409"/>
      <c r="Y153" s="266"/>
      <c r="Z153" s="262">
        <f t="shared" si="204"/>
        <v>2</v>
      </c>
      <c r="AA153" s="262">
        <f t="shared" si="205"/>
        <v>0</v>
      </c>
      <c r="AB153" s="262">
        <f t="shared" si="206"/>
        <v>0</v>
      </c>
      <c r="AC153" s="409"/>
      <c r="AD153" s="266"/>
      <c r="AE153" s="12"/>
      <c r="AF153" s="12"/>
      <c r="AG153" s="12"/>
      <c r="AH153" s="12"/>
      <c r="AI153" s="12"/>
    </row>
    <row r="154" spans="1:38" ht="15.75">
      <c r="A154" s="267"/>
      <c r="B154" s="18" t="s">
        <v>17</v>
      </c>
      <c r="C154" s="266"/>
      <c r="D154" s="266"/>
      <c r="E154" s="266"/>
      <c r="F154" s="18">
        <f>SUM(F150:F153)</f>
        <v>0</v>
      </c>
      <c r="G154" s="18">
        <f t="shared" ref="G154:H154" si="207">SUM(G150:G153)</f>
        <v>0</v>
      </c>
      <c r="H154" s="18">
        <f t="shared" si="207"/>
        <v>0</v>
      </c>
      <c r="I154" s="18"/>
      <c r="J154" s="18"/>
      <c r="K154" s="18">
        <f>SUM(K150:K153)</f>
        <v>3</v>
      </c>
      <c r="L154" s="18">
        <f t="shared" ref="L154:M154" si="208">SUM(L150:L153)</f>
        <v>0</v>
      </c>
      <c r="M154" s="18">
        <f t="shared" si="208"/>
        <v>0</v>
      </c>
      <c r="N154" s="18"/>
      <c r="O154" s="18"/>
      <c r="P154" s="18">
        <f>SUM(P150:P153)</f>
        <v>0</v>
      </c>
      <c r="Q154" s="18">
        <f t="shared" ref="Q154:R154" si="209">SUM(Q150:Q153)</f>
        <v>0</v>
      </c>
      <c r="R154" s="18">
        <f t="shared" si="209"/>
        <v>0</v>
      </c>
      <c r="S154" s="18"/>
      <c r="T154" s="18"/>
      <c r="U154" s="18">
        <f>SUM(U150:U153)</f>
        <v>0</v>
      </c>
      <c r="V154" s="18">
        <f t="shared" ref="V154:W154" si="210">SUM(V150:V153)</f>
        <v>0</v>
      </c>
      <c r="W154" s="18">
        <f t="shared" si="210"/>
        <v>0</v>
      </c>
      <c r="X154" s="18"/>
      <c r="Y154" s="18"/>
      <c r="Z154" s="18">
        <f>SUM(Z150:Z153)</f>
        <v>3</v>
      </c>
      <c r="AA154" s="18">
        <f t="shared" ref="AA154:AB154" si="211">SUM(AA150:AA153)</f>
        <v>0</v>
      </c>
      <c r="AB154" s="18">
        <f t="shared" si="211"/>
        <v>0</v>
      </c>
      <c r="AC154" s="18"/>
      <c r="AD154" s="18"/>
      <c r="AE154" s="12"/>
      <c r="AF154" s="12"/>
      <c r="AG154" s="12"/>
      <c r="AH154" s="12"/>
      <c r="AI154" s="12"/>
    </row>
    <row r="155" spans="1:38">
      <c r="A155" s="267"/>
      <c r="B155" s="267"/>
      <c r="C155" s="267"/>
      <c r="D155" s="267"/>
      <c r="E155" s="267"/>
      <c r="F155" s="267"/>
      <c r="G155" s="267"/>
      <c r="H155" s="267"/>
      <c r="I155" s="267"/>
      <c r="J155" s="267"/>
      <c r="K155" s="267"/>
      <c r="L155" s="267"/>
      <c r="M155" s="267"/>
      <c r="N155" s="267"/>
      <c r="O155" s="267"/>
      <c r="P155" s="267"/>
      <c r="Q155" s="267"/>
      <c r="R155" s="267"/>
      <c r="S155" s="267"/>
      <c r="T155" s="267"/>
      <c r="U155" s="267"/>
      <c r="V155" s="267"/>
      <c r="W155" s="267"/>
      <c r="X155" s="267"/>
      <c r="Y155" s="267"/>
      <c r="Z155" s="267"/>
      <c r="AA155" s="267"/>
      <c r="AB155" s="267"/>
      <c r="AC155" s="267"/>
      <c r="AD155" s="267"/>
      <c r="AE155" s="12"/>
      <c r="AF155" s="12"/>
      <c r="AG155" s="12"/>
      <c r="AH155" s="12"/>
      <c r="AI155" s="12"/>
    </row>
    <row r="156" spans="1:38">
      <c r="A156" s="249"/>
      <c r="B156" s="248"/>
      <c r="C156" s="271"/>
      <c r="D156" s="247"/>
      <c r="E156" s="247"/>
      <c r="F156" s="249"/>
      <c r="G156" s="249"/>
      <c r="H156" s="249"/>
      <c r="I156" s="249"/>
      <c r="J156" s="249"/>
      <c r="K156" s="249"/>
      <c r="L156" s="249"/>
      <c r="M156" s="249"/>
      <c r="N156" s="249"/>
      <c r="O156" s="249"/>
      <c r="P156" s="249"/>
      <c r="Q156" s="249"/>
      <c r="R156" s="249"/>
      <c r="S156" s="249"/>
      <c r="T156" s="249"/>
      <c r="U156" s="249"/>
      <c r="V156" s="249"/>
      <c r="W156" s="249"/>
      <c r="X156" s="249"/>
      <c r="Y156" s="249"/>
      <c r="Z156" s="83"/>
      <c r="AA156" s="83"/>
      <c r="AB156" s="83"/>
      <c r="AC156" s="83"/>
      <c r="AD156" s="83"/>
      <c r="AE156" s="12"/>
      <c r="AF156" s="12"/>
      <c r="AG156" s="12"/>
      <c r="AH156" s="12"/>
      <c r="AI156" s="12"/>
    </row>
    <row r="157" spans="1:38" ht="20.25">
      <c r="A157" s="124"/>
      <c r="B157" s="124"/>
      <c r="C157" s="124"/>
      <c r="D157" s="124"/>
      <c r="E157" s="124"/>
      <c r="F157" s="125" t="s">
        <v>19</v>
      </c>
      <c r="G157" s="124"/>
      <c r="H157" s="124"/>
      <c r="I157" s="124"/>
      <c r="J157" s="124"/>
      <c r="K157" s="124"/>
      <c r="M157" s="125"/>
      <c r="N157" s="125"/>
      <c r="O157" s="125"/>
      <c r="P157" s="124"/>
      <c r="Q157" s="91"/>
      <c r="R157" s="91"/>
      <c r="S157" s="91"/>
      <c r="T157" s="91"/>
      <c r="U157" s="91"/>
      <c r="V157" s="91"/>
      <c r="W157" s="91"/>
      <c r="X157" s="91"/>
      <c r="Y157" s="91"/>
      <c r="Z157" s="91"/>
      <c r="AA157" s="91"/>
      <c r="AB157" s="91"/>
      <c r="AC157" s="91"/>
      <c r="AD157" s="91"/>
      <c r="AE157" s="12"/>
      <c r="AF157" s="12"/>
      <c r="AG157" s="12"/>
      <c r="AH157" s="12"/>
      <c r="AI157" s="12"/>
    </row>
    <row r="158" spans="1:38" ht="20.25">
      <c r="A158" s="421" t="s">
        <v>390</v>
      </c>
      <c r="B158" s="421"/>
      <c r="C158" s="421"/>
      <c r="D158" s="421"/>
      <c r="E158" s="421"/>
      <c r="F158" s="421"/>
      <c r="G158" s="421"/>
      <c r="H158" s="421"/>
      <c r="I158" s="421"/>
      <c r="J158" s="421"/>
      <c r="K158" s="421"/>
      <c r="L158" s="421"/>
      <c r="M158" s="421"/>
      <c r="N158" s="421"/>
      <c r="O158" s="421"/>
      <c r="P158" s="421"/>
      <c r="Q158" s="249"/>
      <c r="R158" s="249"/>
      <c r="S158" s="249"/>
      <c r="T158" s="249"/>
      <c r="U158" s="249"/>
      <c r="V158" s="249"/>
      <c r="W158" s="249"/>
      <c r="X158" s="249"/>
      <c r="Y158" s="249"/>
      <c r="Z158" s="249"/>
      <c r="AA158" s="249"/>
      <c r="AB158" s="249"/>
      <c r="AC158" s="249"/>
      <c r="AD158" s="249"/>
      <c r="AE158" s="12"/>
      <c r="AF158" s="12"/>
      <c r="AG158" s="12"/>
      <c r="AH158" s="12"/>
      <c r="AI158" s="12"/>
    </row>
    <row r="159" spans="1:38" ht="20.25">
      <c r="A159" s="125"/>
      <c r="B159" s="126"/>
      <c r="C159" s="126"/>
      <c r="D159" s="126"/>
      <c r="E159" s="126"/>
      <c r="F159" s="126"/>
      <c r="G159" s="126"/>
      <c r="H159" s="126"/>
      <c r="I159" s="126"/>
      <c r="J159" s="126"/>
      <c r="K159" s="126"/>
      <c r="L159" s="126"/>
      <c r="M159" s="126"/>
      <c r="N159" s="126"/>
      <c r="O159" s="126"/>
      <c r="P159" s="125"/>
      <c r="Q159" s="249"/>
      <c r="R159" s="249"/>
      <c r="S159" s="249"/>
      <c r="T159" s="249"/>
      <c r="U159" s="249"/>
      <c r="V159" s="249"/>
      <c r="W159" s="249"/>
      <c r="X159" s="249"/>
      <c r="Y159" s="249"/>
      <c r="Z159" s="249"/>
      <c r="AA159" s="249"/>
      <c r="AB159" s="249"/>
      <c r="AC159" s="249"/>
      <c r="AD159" s="249"/>
      <c r="AE159" s="12"/>
      <c r="AF159" s="12"/>
    </row>
    <row r="160" spans="1:38" ht="20.25">
      <c r="A160" s="125" t="s">
        <v>294</v>
      </c>
      <c r="B160" s="125"/>
      <c r="C160" s="125"/>
      <c r="D160" s="125"/>
      <c r="E160" s="125"/>
      <c r="F160" s="125"/>
      <c r="G160" s="125"/>
      <c r="H160" s="125"/>
      <c r="I160" s="125"/>
      <c r="J160" s="125"/>
      <c r="K160" s="125"/>
      <c r="L160" s="125"/>
      <c r="M160" s="125"/>
      <c r="N160" s="125"/>
      <c r="O160" s="125"/>
      <c r="P160" s="125"/>
      <c r="Q160" s="249"/>
      <c r="R160" s="249"/>
      <c r="S160" s="249"/>
      <c r="T160" s="249"/>
      <c r="U160" s="249"/>
      <c r="V160" s="249"/>
      <c r="W160" s="249"/>
      <c r="X160" s="249"/>
      <c r="Y160" s="249"/>
      <c r="Z160" s="249"/>
      <c r="AA160" s="249"/>
      <c r="AB160" s="249"/>
      <c r="AC160" s="249"/>
      <c r="AD160" s="249"/>
    </row>
    <row r="161" spans="1:30">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c r="AA161" s="249"/>
      <c r="AB161" s="249"/>
      <c r="AC161" s="249"/>
      <c r="AD161" s="249"/>
    </row>
    <row r="162" spans="1:30" ht="18.75">
      <c r="A162" s="396"/>
      <c r="B162" s="396"/>
      <c r="C162" s="396"/>
      <c r="D162" s="396"/>
      <c r="E162" s="396"/>
      <c r="F162" s="396"/>
      <c r="G162" s="396"/>
      <c r="H162" s="396"/>
      <c r="I162" s="246"/>
      <c r="J162" s="246"/>
      <c r="K162" s="249"/>
      <c r="L162" s="249"/>
      <c r="M162" s="249"/>
      <c r="N162" s="249"/>
      <c r="O162" s="249"/>
      <c r="P162" s="249"/>
      <c r="Q162" s="249"/>
      <c r="R162" s="249"/>
      <c r="S162" s="249"/>
      <c r="T162" s="249"/>
      <c r="U162" s="249"/>
      <c r="V162" s="249"/>
      <c r="W162" s="249"/>
      <c r="X162" s="249"/>
      <c r="Y162" s="249"/>
      <c r="Z162" s="249"/>
      <c r="AA162" s="249"/>
      <c r="AB162" s="249"/>
      <c r="AC162" s="249"/>
      <c r="AD162" s="249"/>
    </row>
    <row r="163" spans="1:30" ht="63">
      <c r="A163" s="384" t="s">
        <v>290</v>
      </c>
      <c r="B163" s="385"/>
      <c r="C163" s="385"/>
      <c r="D163" s="385"/>
      <c r="E163" s="385"/>
      <c r="F163" s="385"/>
      <c r="G163" s="385"/>
      <c r="H163" s="386"/>
      <c r="I163" s="251" t="s">
        <v>123</v>
      </c>
      <c r="J163" s="250"/>
      <c r="K163" s="249"/>
      <c r="L163" s="249"/>
      <c r="M163" s="249"/>
      <c r="N163" s="249"/>
      <c r="O163" s="249"/>
      <c r="P163" s="249"/>
      <c r="Q163" s="249"/>
      <c r="R163" s="249"/>
      <c r="S163" s="249"/>
      <c r="T163" s="249"/>
      <c r="U163" s="249"/>
      <c r="V163" s="249"/>
      <c r="W163" s="249"/>
      <c r="X163" s="249"/>
      <c r="Y163" s="249"/>
      <c r="Z163" s="249"/>
      <c r="AA163" s="249"/>
      <c r="AB163" s="249"/>
      <c r="AC163" s="249"/>
      <c r="AD163" s="249"/>
    </row>
    <row r="164" spans="1:30" ht="15.75">
      <c r="A164" s="369" t="s">
        <v>0</v>
      </c>
      <c r="B164" s="369" t="s">
        <v>289</v>
      </c>
      <c r="C164" s="369" t="s">
        <v>291</v>
      </c>
      <c r="D164" s="369" t="s">
        <v>119</v>
      </c>
      <c r="E164" s="369"/>
      <c r="F164" s="369" t="s">
        <v>292</v>
      </c>
      <c r="G164" s="369" t="s">
        <v>8</v>
      </c>
      <c r="H164" s="369" t="s">
        <v>9</v>
      </c>
      <c r="I164" s="369" t="s">
        <v>124</v>
      </c>
      <c r="J164" s="372" t="s">
        <v>199</v>
      </c>
      <c r="K164" s="249"/>
      <c r="L164" s="249"/>
      <c r="M164" s="249"/>
      <c r="N164" s="249"/>
      <c r="O164" s="249"/>
      <c r="P164" s="249"/>
      <c r="Q164" s="249"/>
      <c r="R164" s="249"/>
      <c r="S164" s="249"/>
      <c r="T164" s="249"/>
      <c r="U164" s="249"/>
      <c r="V164" s="249"/>
      <c r="W164" s="249"/>
      <c r="X164" s="249"/>
      <c r="Y164" s="249"/>
      <c r="Z164" s="249"/>
      <c r="AA164" s="249"/>
      <c r="AB164" s="249"/>
      <c r="AC164" s="249"/>
      <c r="AD164" s="249"/>
    </row>
    <row r="165" spans="1:30" ht="110.25">
      <c r="A165" s="369"/>
      <c r="B165" s="369"/>
      <c r="C165" s="369"/>
      <c r="D165" s="11" t="s">
        <v>120</v>
      </c>
      <c r="E165" s="224" t="s">
        <v>277</v>
      </c>
      <c r="F165" s="369"/>
      <c r="G165" s="369"/>
      <c r="H165" s="369"/>
      <c r="I165" s="369"/>
      <c r="J165" s="374"/>
      <c r="K165" s="249"/>
      <c r="L165" s="249"/>
      <c r="M165" s="249"/>
      <c r="N165" s="249"/>
      <c r="O165" s="249"/>
      <c r="P165" s="249"/>
      <c r="Q165" s="249"/>
      <c r="R165" s="249"/>
      <c r="S165" s="249"/>
      <c r="T165" s="249"/>
      <c r="U165" s="249"/>
      <c r="V165" s="249"/>
      <c r="W165" s="249"/>
      <c r="X165" s="249"/>
      <c r="Y165" s="249"/>
      <c r="Z165" s="249"/>
      <c r="AA165" s="249"/>
      <c r="AB165" s="249"/>
      <c r="AC165" s="249"/>
      <c r="AD165" s="249"/>
    </row>
    <row r="166" spans="1:30">
      <c r="A166" s="153">
        <v>1</v>
      </c>
      <c r="B166" s="153">
        <v>2</v>
      </c>
      <c r="C166" s="153">
        <v>3</v>
      </c>
      <c r="D166" s="153"/>
      <c r="E166" s="153"/>
      <c r="F166" s="153">
        <v>4</v>
      </c>
      <c r="G166" s="153"/>
      <c r="H166" s="153"/>
      <c r="I166" s="153"/>
      <c r="J166" s="153"/>
      <c r="K166" s="249"/>
      <c r="L166" s="249"/>
      <c r="M166" s="249"/>
      <c r="N166" s="249"/>
      <c r="O166" s="249"/>
      <c r="P166" s="249"/>
      <c r="Q166" s="249"/>
      <c r="R166" s="249"/>
      <c r="S166" s="249"/>
      <c r="T166" s="249"/>
      <c r="U166" s="249"/>
      <c r="V166" s="249"/>
      <c r="W166" s="249"/>
      <c r="X166" s="249"/>
      <c r="Y166" s="249"/>
      <c r="Z166" s="249"/>
      <c r="AA166" s="249"/>
      <c r="AB166" s="249"/>
      <c r="AC166" s="249"/>
      <c r="AD166" s="249"/>
    </row>
    <row r="167" spans="1:30" ht="15.75">
      <c r="A167" s="266">
        <v>1</v>
      </c>
      <c r="B167" s="415" t="s">
        <v>20</v>
      </c>
      <c r="C167" s="415"/>
      <c r="D167" s="269"/>
      <c r="E167" s="269"/>
      <c r="F167" s="266"/>
      <c r="G167" s="266"/>
      <c r="H167" s="266"/>
      <c r="I167" s="266"/>
      <c r="J167" s="266"/>
      <c r="U167" s="249"/>
      <c r="V167" s="249"/>
      <c r="W167" s="249"/>
      <c r="X167" s="249"/>
      <c r="Y167" s="249"/>
      <c r="Z167" s="249"/>
      <c r="AA167" s="249"/>
      <c r="AB167" s="249"/>
      <c r="AC167" s="249"/>
      <c r="AD167" s="249"/>
    </row>
    <row r="168" spans="1:30" ht="15.75">
      <c r="A168" s="266"/>
      <c r="B168" s="416" t="s">
        <v>295</v>
      </c>
      <c r="C168" s="417"/>
      <c r="D168" s="405" t="s">
        <v>136</v>
      </c>
      <c r="E168" s="405" t="s">
        <v>137</v>
      </c>
      <c r="F168" s="266">
        <v>0</v>
      </c>
      <c r="G168" s="266"/>
      <c r="H168" s="266"/>
      <c r="I168" s="407" t="s">
        <v>259</v>
      </c>
      <c r="J168" s="268"/>
      <c r="U168" s="249"/>
      <c r="V168" s="249"/>
      <c r="W168" s="249"/>
      <c r="X168" s="249"/>
      <c r="Y168" s="249"/>
      <c r="Z168" s="249"/>
      <c r="AA168" s="249"/>
      <c r="AB168" s="249"/>
      <c r="AC168" s="249"/>
      <c r="AD168" s="249"/>
    </row>
    <row r="169" spans="1:30" ht="15.75">
      <c r="A169" s="266" t="s">
        <v>200</v>
      </c>
      <c r="B169" s="266" t="s">
        <v>13</v>
      </c>
      <c r="C169" s="418" t="s">
        <v>334</v>
      </c>
      <c r="D169" s="406"/>
      <c r="E169" s="406"/>
      <c r="F169" s="11">
        <f>AE12+U62+Z114</f>
        <v>963</v>
      </c>
      <c r="G169" s="11">
        <f t="shared" ref="G169:H169" si="212">AF12+V62+AA114</f>
        <v>0</v>
      </c>
      <c r="H169" s="11">
        <f t="shared" si="212"/>
        <v>0</v>
      </c>
      <c r="I169" s="408"/>
      <c r="J169" s="268"/>
      <c r="U169" s="249"/>
      <c r="V169" s="249"/>
      <c r="W169" s="249"/>
      <c r="X169" s="249"/>
      <c r="Y169" s="249"/>
      <c r="Z169" s="249"/>
      <c r="AA169" s="249"/>
      <c r="AB169" s="249"/>
      <c r="AC169" s="249"/>
      <c r="AD169" s="249"/>
    </row>
    <row r="170" spans="1:30" ht="15.75">
      <c r="A170" s="266"/>
      <c r="B170" s="266" t="s">
        <v>14</v>
      </c>
      <c r="C170" s="419"/>
      <c r="D170" s="406"/>
      <c r="E170" s="406"/>
      <c r="F170" s="11">
        <f t="shared" ref="F170:F172" si="213">AE13+U63+Z115</f>
        <v>936</v>
      </c>
      <c r="G170" s="11">
        <f t="shared" ref="G170:G172" si="214">AF13+V63+AA115</f>
        <v>0</v>
      </c>
      <c r="H170" s="11">
        <f t="shared" ref="H170:H172" si="215">AG13+W63+AB115</f>
        <v>0</v>
      </c>
      <c r="I170" s="408"/>
      <c r="J170" s="268"/>
      <c r="U170" s="249"/>
      <c r="V170" s="249"/>
      <c r="W170" s="249"/>
      <c r="X170" s="249"/>
      <c r="Y170" s="249"/>
      <c r="Z170" s="249"/>
      <c r="AA170" s="249"/>
      <c r="AB170" s="249"/>
      <c r="AC170" s="249"/>
      <c r="AD170" s="249"/>
    </row>
    <row r="171" spans="1:30" ht="15.75">
      <c r="A171" s="266"/>
      <c r="B171" s="266" t="s">
        <v>15</v>
      </c>
      <c r="C171" s="419"/>
      <c r="D171" s="406"/>
      <c r="E171" s="406"/>
      <c r="F171" s="11">
        <f t="shared" si="213"/>
        <v>1373</v>
      </c>
      <c r="G171" s="11">
        <f t="shared" si="214"/>
        <v>0</v>
      </c>
      <c r="H171" s="11">
        <f t="shared" si="215"/>
        <v>0</v>
      </c>
      <c r="I171" s="408"/>
      <c r="J171" s="268"/>
      <c r="U171" s="249"/>
      <c r="V171" s="249"/>
      <c r="W171" s="249"/>
      <c r="X171" s="249"/>
      <c r="Y171" s="249"/>
      <c r="Z171" s="249"/>
      <c r="AA171" s="249"/>
      <c r="AB171" s="249"/>
      <c r="AC171" s="249"/>
      <c r="AD171" s="249"/>
    </row>
    <row r="172" spans="1:30" ht="15.75">
      <c r="A172" s="266"/>
      <c r="B172" s="266" t="s">
        <v>16</v>
      </c>
      <c r="C172" s="420"/>
      <c r="D172" s="413"/>
      <c r="E172" s="413"/>
      <c r="F172" s="11">
        <f t="shared" si="213"/>
        <v>862</v>
      </c>
      <c r="G172" s="11">
        <f t="shared" si="214"/>
        <v>0</v>
      </c>
      <c r="H172" s="11">
        <f t="shared" si="215"/>
        <v>0</v>
      </c>
      <c r="I172" s="409"/>
      <c r="J172" s="268"/>
      <c r="U172" s="249"/>
      <c r="V172" s="249"/>
      <c r="W172" s="249"/>
      <c r="X172" s="249"/>
      <c r="Y172" s="249"/>
      <c r="Z172" s="249"/>
      <c r="AA172" s="249"/>
      <c r="AB172" s="249"/>
      <c r="AC172" s="249"/>
      <c r="AD172" s="249"/>
    </row>
    <row r="173" spans="1:30" ht="15.75">
      <c r="A173" s="18"/>
      <c r="B173" s="18" t="s">
        <v>17</v>
      </c>
      <c r="C173" s="266"/>
      <c r="D173" s="266"/>
      <c r="E173" s="266"/>
      <c r="F173" s="18">
        <f>SUM(F169:F172)</f>
        <v>4134</v>
      </c>
      <c r="G173" s="18">
        <f t="shared" ref="G173:H173" si="216">SUM(G169:G172)</f>
        <v>0</v>
      </c>
      <c r="H173" s="18">
        <f t="shared" si="216"/>
        <v>0</v>
      </c>
      <c r="I173" s="18"/>
      <c r="J173" s="18"/>
      <c r="U173" s="249"/>
      <c r="V173" s="249"/>
      <c r="W173" s="249"/>
      <c r="X173" s="249"/>
      <c r="Y173" s="249"/>
      <c r="Z173" s="249"/>
      <c r="AA173" s="249"/>
      <c r="AB173" s="249"/>
      <c r="AC173" s="249"/>
      <c r="AD173" s="249"/>
    </row>
    <row r="174" spans="1:30" ht="15.75">
      <c r="A174" s="18"/>
      <c r="B174" s="411"/>
      <c r="C174" s="412"/>
      <c r="D174" s="266"/>
      <c r="E174" s="266"/>
      <c r="F174" s="18"/>
      <c r="G174" s="18"/>
      <c r="H174" s="18"/>
      <c r="I174" s="18"/>
      <c r="J174" s="18"/>
      <c r="U174" s="249"/>
      <c r="V174" s="249"/>
      <c r="W174" s="249"/>
      <c r="X174" s="249"/>
      <c r="Y174" s="249"/>
      <c r="Z174" s="249"/>
      <c r="AA174" s="249"/>
      <c r="AB174" s="249"/>
      <c r="AC174" s="249"/>
      <c r="AD174" s="249"/>
    </row>
    <row r="175" spans="1:30" ht="15.75">
      <c r="A175" s="266" t="s">
        <v>167</v>
      </c>
      <c r="B175" s="266" t="s">
        <v>13</v>
      </c>
      <c r="C175" s="410" t="s">
        <v>335</v>
      </c>
      <c r="D175" s="405" t="s">
        <v>136</v>
      </c>
      <c r="E175" s="405" t="s">
        <v>137</v>
      </c>
      <c r="F175" s="11">
        <f t="shared" ref="F175" si="217">AE18+U68+Z120</f>
        <v>122</v>
      </c>
      <c r="G175" s="11">
        <f t="shared" ref="G175" si="218">AF18+V68+AA120</f>
        <v>0</v>
      </c>
      <c r="H175" s="11">
        <f t="shared" ref="H175" si="219">AG18+W68+AB120</f>
        <v>0</v>
      </c>
      <c r="I175" s="407" t="s">
        <v>259</v>
      </c>
      <c r="J175" s="268"/>
      <c r="U175" s="249"/>
      <c r="V175" s="249"/>
      <c r="W175" s="249"/>
      <c r="X175" s="249"/>
      <c r="Y175" s="249"/>
      <c r="Z175" s="249"/>
      <c r="AA175" s="249"/>
      <c r="AB175" s="249"/>
      <c r="AC175" s="249"/>
      <c r="AD175" s="249"/>
    </row>
    <row r="176" spans="1:30" ht="15.75">
      <c r="A176" s="266"/>
      <c r="B176" s="266" t="s">
        <v>14</v>
      </c>
      <c r="C176" s="410"/>
      <c r="D176" s="406"/>
      <c r="E176" s="406"/>
      <c r="F176" s="11">
        <f t="shared" ref="F176:F178" si="220">AE19+U69+Z121</f>
        <v>230</v>
      </c>
      <c r="G176" s="11">
        <f t="shared" ref="G176:G178" si="221">AF19+V69+AA121</f>
        <v>0</v>
      </c>
      <c r="H176" s="11">
        <f t="shared" ref="H176:H178" si="222">AG19+W69+AB121</f>
        <v>0</v>
      </c>
      <c r="I176" s="408"/>
      <c r="J176" s="268"/>
      <c r="U176" s="249"/>
      <c r="V176" s="249"/>
      <c r="W176" s="249"/>
      <c r="X176" s="249"/>
      <c r="Y176" s="249"/>
      <c r="Z176" s="249"/>
      <c r="AA176" s="249"/>
      <c r="AB176" s="249"/>
      <c r="AC176" s="249"/>
      <c r="AD176" s="249"/>
    </row>
    <row r="177" spans="1:30" ht="15.75">
      <c r="A177" s="266"/>
      <c r="B177" s="266" t="s">
        <v>15</v>
      </c>
      <c r="C177" s="410"/>
      <c r="D177" s="406"/>
      <c r="E177" s="406"/>
      <c r="F177" s="11">
        <f t="shared" si="220"/>
        <v>85</v>
      </c>
      <c r="G177" s="11">
        <f t="shared" si="221"/>
        <v>0</v>
      </c>
      <c r="H177" s="11">
        <f t="shared" si="222"/>
        <v>0</v>
      </c>
      <c r="I177" s="408"/>
      <c r="J177" s="268"/>
      <c r="U177" s="249"/>
      <c r="V177" s="249"/>
      <c r="W177" s="249"/>
      <c r="X177" s="249"/>
      <c r="Y177" s="249"/>
      <c r="Z177" s="249"/>
      <c r="AA177" s="249"/>
      <c r="AB177" s="249"/>
      <c r="AC177" s="249"/>
      <c r="AD177" s="249"/>
    </row>
    <row r="178" spans="1:30" ht="15.75">
      <c r="A178" s="266"/>
      <c r="B178" s="266" t="s">
        <v>16</v>
      </c>
      <c r="C178" s="410"/>
      <c r="D178" s="406"/>
      <c r="E178" s="406"/>
      <c r="F178" s="11">
        <f t="shared" si="220"/>
        <v>140</v>
      </c>
      <c r="G178" s="11">
        <f t="shared" si="221"/>
        <v>0</v>
      </c>
      <c r="H178" s="11">
        <f t="shared" si="222"/>
        <v>0</v>
      </c>
      <c r="I178" s="408"/>
      <c r="J178" s="268"/>
      <c r="U178" s="249"/>
      <c r="V178" s="249"/>
      <c r="W178" s="249"/>
      <c r="X178" s="249"/>
      <c r="Y178" s="249"/>
      <c r="Z178" s="249"/>
      <c r="AA178" s="249"/>
      <c r="AB178" s="249"/>
      <c r="AC178" s="249"/>
      <c r="AD178" s="249"/>
    </row>
    <row r="179" spans="1:30" ht="15.75">
      <c r="A179" s="266"/>
      <c r="B179" s="18" t="s">
        <v>17</v>
      </c>
      <c r="C179" s="410"/>
      <c r="D179" s="413"/>
      <c r="E179" s="413"/>
      <c r="F179" s="18">
        <f>SUM(F175:F178)</f>
        <v>577</v>
      </c>
      <c r="G179" s="18">
        <f t="shared" ref="G179:H179" si="223">SUM(G175:G178)</f>
        <v>0</v>
      </c>
      <c r="H179" s="18">
        <f t="shared" si="223"/>
        <v>0</v>
      </c>
      <c r="I179" s="409"/>
      <c r="J179" s="268"/>
      <c r="U179" s="249"/>
      <c r="V179" s="249"/>
      <c r="W179" s="249"/>
      <c r="X179" s="249"/>
      <c r="Y179" s="249"/>
      <c r="Z179" s="249"/>
      <c r="AA179" s="249"/>
      <c r="AB179" s="249"/>
      <c r="AC179" s="249"/>
      <c r="AD179" s="249"/>
    </row>
    <row r="180" spans="1:30" ht="15.75">
      <c r="A180" s="20" t="s">
        <v>23</v>
      </c>
      <c r="B180" s="21" t="s">
        <v>296</v>
      </c>
      <c r="C180" s="22"/>
      <c r="D180" s="22"/>
      <c r="E180" s="22"/>
      <c r="F180" s="20"/>
      <c r="G180" s="20"/>
      <c r="H180" s="20"/>
      <c r="I180" s="20"/>
      <c r="J180" s="20"/>
      <c r="U180" s="249"/>
      <c r="V180" s="249"/>
      <c r="W180" s="249"/>
      <c r="X180" s="249"/>
      <c r="Y180" s="249"/>
      <c r="Z180" s="249"/>
      <c r="AA180" s="249"/>
      <c r="AB180" s="249"/>
      <c r="AC180" s="249"/>
      <c r="AD180" s="249"/>
    </row>
    <row r="181" spans="1:30" ht="15.75">
      <c r="A181" s="266" t="s">
        <v>253</v>
      </c>
      <c r="B181" s="266" t="s">
        <v>13</v>
      </c>
      <c r="C181" s="402" t="s">
        <v>336</v>
      </c>
      <c r="D181" s="405" t="s">
        <v>136</v>
      </c>
      <c r="E181" s="405" t="s">
        <v>137</v>
      </c>
      <c r="F181" s="11">
        <f t="shared" ref="F181" si="224">AE24+U74+Z126</f>
        <v>3026</v>
      </c>
      <c r="G181" s="11">
        <f t="shared" ref="G181" si="225">AF24+V74+AA126</f>
        <v>0</v>
      </c>
      <c r="H181" s="11">
        <f t="shared" ref="H181" si="226">AG24+W74+AB126</f>
        <v>0</v>
      </c>
      <c r="I181" s="407" t="s">
        <v>260</v>
      </c>
      <c r="J181" s="268"/>
      <c r="U181" s="249"/>
      <c r="V181" s="249"/>
      <c r="W181" s="249"/>
      <c r="X181" s="249"/>
      <c r="Y181" s="249"/>
      <c r="Z181" s="249"/>
      <c r="AA181" s="249"/>
      <c r="AB181" s="249"/>
      <c r="AC181" s="249"/>
      <c r="AD181" s="249"/>
    </row>
    <row r="182" spans="1:30" ht="15.75">
      <c r="A182" s="266"/>
      <c r="B182" s="266" t="s">
        <v>14</v>
      </c>
      <c r="C182" s="403"/>
      <c r="D182" s="406"/>
      <c r="E182" s="406"/>
      <c r="F182" s="11">
        <f t="shared" ref="F182:F186" si="227">AE25+U75+Z127</f>
        <v>5791</v>
      </c>
      <c r="G182" s="11">
        <f t="shared" ref="G182:G184" si="228">AF25+V75+AA127</f>
        <v>0</v>
      </c>
      <c r="H182" s="11">
        <f t="shared" ref="H182:H184" si="229">AG25+W75+AB127</f>
        <v>0</v>
      </c>
      <c r="I182" s="408"/>
      <c r="J182" s="268"/>
      <c r="U182" s="249"/>
      <c r="V182" s="249"/>
      <c r="W182" s="249"/>
      <c r="X182" s="249"/>
      <c r="Y182" s="249"/>
      <c r="Z182" s="249"/>
      <c r="AA182" s="249"/>
      <c r="AB182" s="249"/>
      <c r="AC182" s="249"/>
      <c r="AD182" s="249"/>
    </row>
    <row r="183" spans="1:30" ht="15.75">
      <c r="A183" s="266"/>
      <c r="B183" s="266" t="s">
        <v>15</v>
      </c>
      <c r="C183" s="403"/>
      <c r="D183" s="406"/>
      <c r="E183" s="406"/>
      <c r="F183" s="11">
        <f t="shared" si="227"/>
        <v>3226</v>
      </c>
      <c r="G183" s="11">
        <f t="shared" si="228"/>
        <v>0</v>
      </c>
      <c r="H183" s="11">
        <f t="shared" si="229"/>
        <v>0</v>
      </c>
      <c r="I183" s="408"/>
      <c r="J183" s="268"/>
      <c r="U183" s="249"/>
      <c r="V183" s="249"/>
      <c r="W183" s="249"/>
      <c r="X183" s="249"/>
      <c r="Y183" s="249"/>
      <c r="Z183" s="249"/>
      <c r="AA183" s="249"/>
      <c r="AB183" s="249"/>
      <c r="AC183" s="249"/>
      <c r="AD183" s="249"/>
    </row>
    <row r="184" spans="1:30" ht="15.75">
      <c r="A184" s="266"/>
      <c r="B184" s="266" t="s">
        <v>16</v>
      </c>
      <c r="C184" s="404"/>
      <c r="D184" s="406"/>
      <c r="E184" s="406"/>
      <c r="F184" s="11">
        <f t="shared" si="227"/>
        <v>3133</v>
      </c>
      <c r="G184" s="11">
        <f t="shared" si="228"/>
        <v>0</v>
      </c>
      <c r="H184" s="11">
        <f t="shared" si="229"/>
        <v>0</v>
      </c>
      <c r="I184" s="409"/>
      <c r="J184" s="268"/>
      <c r="U184" s="249"/>
      <c r="V184" s="249"/>
      <c r="W184" s="249"/>
      <c r="X184" s="249"/>
      <c r="Y184" s="249"/>
      <c r="Z184" s="249"/>
      <c r="AA184" s="249"/>
      <c r="AB184" s="249"/>
      <c r="AC184" s="249"/>
      <c r="AD184" s="249"/>
    </row>
    <row r="185" spans="1:30" ht="15.75">
      <c r="A185" s="266"/>
      <c r="B185" s="18" t="s">
        <v>17</v>
      </c>
      <c r="C185" s="266"/>
      <c r="D185" s="273"/>
      <c r="E185" s="273"/>
      <c r="F185" s="18">
        <f>SUM(F181:F184)</f>
        <v>15176</v>
      </c>
      <c r="G185" s="18">
        <f t="shared" ref="G185:H185" si="230">SUM(G181:G184)</f>
        <v>0</v>
      </c>
      <c r="H185" s="18">
        <f t="shared" si="230"/>
        <v>0</v>
      </c>
      <c r="I185" s="18"/>
      <c r="J185" s="18"/>
      <c r="U185" s="249"/>
      <c r="V185" s="249"/>
      <c r="W185" s="249"/>
      <c r="X185" s="249"/>
      <c r="Y185" s="249"/>
      <c r="Z185" s="249"/>
      <c r="AA185" s="249"/>
      <c r="AB185" s="249"/>
      <c r="AC185" s="249"/>
      <c r="AD185" s="249"/>
    </row>
    <row r="186" spans="1:30" ht="15.75">
      <c r="A186" s="266" t="s">
        <v>252</v>
      </c>
      <c r="B186" s="266" t="s">
        <v>13</v>
      </c>
      <c r="C186" s="410" t="s">
        <v>337</v>
      </c>
      <c r="D186" s="405" t="s">
        <v>136</v>
      </c>
      <c r="E186" s="405" t="s">
        <v>137</v>
      </c>
      <c r="F186" s="11">
        <f t="shared" si="227"/>
        <v>669</v>
      </c>
      <c r="G186" s="11">
        <f t="shared" ref="G186" si="231">AF29+V79+AA131</f>
        <v>0</v>
      </c>
      <c r="H186" s="11">
        <f t="shared" ref="H186" si="232">AG29+W79+AB131</f>
        <v>0</v>
      </c>
      <c r="I186" s="407" t="s">
        <v>260</v>
      </c>
      <c r="J186" s="266"/>
      <c r="U186" s="249"/>
      <c r="V186" s="249"/>
      <c r="W186" s="249"/>
      <c r="X186" s="249"/>
      <c r="Y186" s="249"/>
      <c r="Z186" s="249"/>
      <c r="AA186" s="249"/>
      <c r="AB186" s="249"/>
      <c r="AC186" s="249"/>
      <c r="AD186" s="249"/>
    </row>
    <row r="187" spans="1:30" ht="15.75">
      <c r="A187" s="266"/>
      <c r="B187" s="266" t="s">
        <v>14</v>
      </c>
      <c r="C187" s="410"/>
      <c r="D187" s="406"/>
      <c r="E187" s="406"/>
      <c r="F187" s="11">
        <f t="shared" ref="F187:F188" si="233">AE30+U80+Z132</f>
        <v>1393</v>
      </c>
      <c r="G187" s="11">
        <f t="shared" ref="G187:G189" si="234">AF30+V80+AA132</f>
        <v>0</v>
      </c>
      <c r="H187" s="11">
        <f t="shared" ref="H187:H189" si="235">AG30+W80+AB132</f>
        <v>0</v>
      </c>
      <c r="I187" s="408"/>
      <c r="J187" s="266"/>
      <c r="U187" s="249"/>
      <c r="V187" s="249"/>
      <c r="W187" s="249"/>
      <c r="X187" s="249"/>
      <c r="Y187" s="249"/>
      <c r="Z187" s="249"/>
      <c r="AA187" s="249"/>
      <c r="AB187" s="249"/>
      <c r="AC187" s="249"/>
      <c r="AD187" s="249"/>
    </row>
    <row r="188" spans="1:30" ht="15.75">
      <c r="A188" s="266"/>
      <c r="B188" s="266" t="s">
        <v>15</v>
      </c>
      <c r="C188" s="410"/>
      <c r="D188" s="406"/>
      <c r="E188" s="406"/>
      <c r="F188" s="11">
        <f t="shared" si="233"/>
        <v>384</v>
      </c>
      <c r="G188" s="11">
        <f t="shared" si="234"/>
        <v>0</v>
      </c>
      <c r="H188" s="11">
        <f t="shared" si="235"/>
        <v>0</v>
      </c>
      <c r="I188" s="408"/>
      <c r="J188" s="266"/>
      <c r="U188" s="249"/>
      <c r="V188" s="249"/>
      <c r="W188" s="249"/>
      <c r="X188" s="249"/>
      <c r="Y188" s="249"/>
      <c r="Z188" s="249"/>
      <c r="AA188" s="249"/>
      <c r="AB188" s="249"/>
      <c r="AC188" s="249"/>
      <c r="AD188" s="249"/>
    </row>
    <row r="189" spans="1:30" ht="15.75">
      <c r="A189" s="266"/>
      <c r="B189" s="266" t="s">
        <v>16</v>
      </c>
      <c r="C189" s="410"/>
      <c r="D189" s="406"/>
      <c r="E189" s="406"/>
      <c r="F189" s="11">
        <f>AE32+U82+Z134</f>
        <v>344</v>
      </c>
      <c r="G189" s="11">
        <f t="shared" si="234"/>
        <v>0</v>
      </c>
      <c r="H189" s="11">
        <f t="shared" si="235"/>
        <v>0</v>
      </c>
      <c r="I189" s="409"/>
      <c r="J189" s="266"/>
      <c r="U189" s="249"/>
      <c r="V189" s="249"/>
      <c r="W189" s="249"/>
      <c r="X189" s="249"/>
      <c r="Y189" s="249"/>
      <c r="Z189" s="249"/>
      <c r="AA189" s="249"/>
      <c r="AB189" s="249"/>
      <c r="AC189" s="249"/>
      <c r="AD189" s="249"/>
    </row>
    <row r="190" spans="1:30" ht="15.75">
      <c r="A190" s="266"/>
      <c r="B190" s="18" t="s">
        <v>17</v>
      </c>
      <c r="C190" s="268"/>
      <c r="D190" s="268"/>
      <c r="E190" s="268"/>
      <c r="F190" s="18">
        <f>SUM(F186:F189)</f>
        <v>2790</v>
      </c>
      <c r="G190" s="18">
        <f t="shared" ref="G190:H190" si="236">SUM(G186:G189)</f>
        <v>0</v>
      </c>
      <c r="H190" s="18">
        <f t="shared" si="236"/>
        <v>0</v>
      </c>
      <c r="I190" s="18"/>
      <c r="J190" s="18"/>
      <c r="U190" s="249"/>
      <c r="V190" s="249"/>
      <c r="W190" s="249"/>
      <c r="X190" s="249"/>
      <c r="Y190" s="249"/>
      <c r="Z190" s="249"/>
      <c r="AA190" s="249"/>
      <c r="AB190" s="249"/>
      <c r="AC190" s="249"/>
      <c r="AD190" s="249"/>
    </row>
    <row r="191" spans="1:30" ht="15.75">
      <c r="A191" s="266">
        <v>2</v>
      </c>
      <c r="B191" s="415" t="s">
        <v>24</v>
      </c>
      <c r="C191" s="415"/>
      <c r="D191" s="269"/>
      <c r="E191" s="269"/>
      <c r="F191" s="266"/>
      <c r="G191" s="266"/>
      <c r="H191" s="266"/>
      <c r="I191" s="266"/>
      <c r="J191" s="266"/>
      <c r="U191" s="249"/>
      <c r="V191" s="249"/>
      <c r="W191" s="249"/>
      <c r="X191" s="249"/>
      <c r="Y191" s="249"/>
      <c r="Z191" s="249"/>
      <c r="AA191" s="249"/>
      <c r="AB191" s="249"/>
      <c r="AC191" s="249"/>
      <c r="AD191" s="249"/>
    </row>
    <row r="192" spans="1:30" ht="15.75">
      <c r="A192" s="20" t="s">
        <v>200</v>
      </c>
      <c r="B192" s="21" t="s">
        <v>22</v>
      </c>
      <c r="C192" s="22"/>
      <c r="D192" s="22"/>
      <c r="E192" s="22"/>
      <c r="F192" s="20"/>
      <c r="G192" s="20"/>
      <c r="H192" s="20"/>
      <c r="I192" s="20"/>
      <c r="J192" s="20"/>
      <c r="U192" s="249"/>
      <c r="V192" s="249"/>
      <c r="W192" s="249"/>
      <c r="X192" s="249"/>
      <c r="Y192" s="249"/>
      <c r="Z192" s="249"/>
      <c r="AA192" s="249"/>
      <c r="AB192" s="249"/>
      <c r="AC192" s="249"/>
      <c r="AD192" s="249"/>
    </row>
    <row r="193" spans="1:30" ht="15.75">
      <c r="A193" s="266"/>
      <c r="B193" s="266" t="s">
        <v>13</v>
      </c>
      <c r="C193" s="410" t="s">
        <v>261</v>
      </c>
      <c r="D193" s="405" t="s">
        <v>138</v>
      </c>
      <c r="E193" s="405" t="s">
        <v>139</v>
      </c>
      <c r="F193" s="11">
        <f t="shared" ref="F193" si="237">AE36+U86+Z138</f>
        <v>22</v>
      </c>
      <c r="G193" s="11">
        <f t="shared" ref="G193" si="238">AF36+V86+AA138</f>
        <v>0</v>
      </c>
      <c r="H193" s="11">
        <f t="shared" ref="H193" si="239">AG36+W86+AB138</f>
        <v>0</v>
      </c>
      <c r="I193" s="407" t="s">
        <v>140</v>
      </c>
      <c r="J193" s="266"/>
      <c r="U193" s="249"/>
      <c r="V193" s="249"/>
      <c r="W193" s="249"/>
      <c r="X193" s="249"/>
      <c r="Y193" s="249"/>
      <c r="Z193" s="249"/>
      <c r="AA193" s="249"/>
      <c r="AB193" s="249"/>
      <c r="AC193" s="249"/>
      <c r="AD193" s="249"/>
    </row>
    <row r="194" spans="1:30" ht="15.75">
      <c r="A194" s="266"/>
      <c r="B194" s="266" t="s">
        <v>14</v>
      </c>
      <c r="C194" s="410"/>
      <c r="D194" s="406"/>
      <c r="E194" s="406"/>
      <c r="F194" s="11">
        <f t="shared" ref="F194:F196" si="240">AE37+U87+Z139</f>
        <v>7</v>
      </c>
      <c r="G194" s="11">
        <f t="shared" ref="G194:G196" si="241">AF37+V87+AA139</f>
        <v>0</v>
      </c>
      <c r="H194" s="11">
        <f t="shared" ref="H194:H196" si="242">AG37+W87+AB139</f>
        <v>0</v>
      </c>
      <c r="I194" s="408"/>
      <c r="J194" s="266"/>
      <c r="U194" s="249"/>
      <c r="V194" s="249"/>
      <c r="W194" s="249"/>
      <c r="X194" s="249"/>
      <c r="Y194" s="249"/>
      <c r="Z194" s="249"/>
      <c r="AA194" s="249"/>
      <c r="AB194" s="249"/>
      <c r="AC194" s="249"/>
      <c r="AD194" s="249"/>
    </row>
    <row r="195" spans="1:30" ht="15.75">
      <c r="A195" s="266"/>
      <c r="B195" s="266" t="s">
        <v>15</v>
      </c>
      <c r="C195" s="410"/>
      <c r="D195" s="406"/>
      <c r="E195" s="406"/>
      <c r="F195" s="11">
        <f t="shared" si="240"/>
        <v>0</v>
      </c>
      <c r="G195" s="11">
        <f t="shared" si="241"/>
        <v>0</v>
      </c>
      <c r="H195" s="11">
        <f t="shared" si="242"/>
        <v>0</v>
      </c>
      <c r="I195" s="408"/>
      <c r="J195" s="266"/>
      <c r="U195" s="249"/>
      <c r="V195" s="249"/>
      <c r="W195" s="249"/>
      <c r="X195" s="249"/>
      <c r="Y195" s="249"/>
      <c r="Z195" s="249"/>
      <c r="AA195" s="249"/>
      <c r="AB195" s="249"/>
      <c r="AC195" s="249"/>
      <c r="AD195" s="249"/>
    </row>
    <row r="196" spans="1:30" ht="15.75">
      <c r="A196" s="266"/>
      <c r="B196" s="266" t="s">
        <v>16</v>
      </c>
      <c r="C196" s="410"/>
      <c r="D196" s="406"/>
      <c r="E196" s="406"/>
      <c r="F196" s="11">
        <f t="shared" si="240"/>
        <v>14</v>
      </c>
      <c r="G196" s="11">
        <f t="shared" si="241"/>
        <v>0</v>
      </c>
      <c r="H196" s="11">
        <f t="shared" si="242"/>
        <v>0</v>
      </c>
      <c r="I196" s="409"/>
      <c r="J196" s="266"/>
      <c r="U196" s="249"/>
      <c r="V196" s="249"/>
      <c r="W196" s="249"/>
      <c r="X196" s="249"/>
      <c r="Y196" s="249"/>
      <c r="Z196" s="249"/>
      <c r="AA196" s="249"/>
      <c r="AB196" s="249"/>
      <c r="AC196" s="249"/>
      <c r="AD196" s="249"/>
    </row>
    <row r="197" spans="1:30" ht="15.75">
      <c r="A197" s="266"/>
      <c r="B197" s="18" t="s">
        <v>17</v>
      </c>
      <c r="C197" s="266"/>
      <c r="D197" s="266"/>
      <c r="E197" s="266"/>
      <c r="F197" s="18">
        <f>SUM(F193:F196)</f>
        <v>43</v>
      </c>
      <c r="G197" s="18">
        <f t="shared" ref="G197:H197" si="243">SUM(G193:G196)</f>
        <v>0</v>
      </c>
      <c r="H197" s="18">
        <f t="shared" si="243"/>
        <v>0</v>
      </c>
      <c r="I197" s="18"/>
      <c r="J197" s="18"/>
      <c r="U197" s="249"/>
      <c r="V197" s="249"/>
      <c r="W197" s="249"/>
      <c r="X197" s="249"/>
      <c r="Y197" s="249"/>
      <c r="Z197" s="249"/>
      <c r="AA197" s="249"/>
      <c r="AB197" s="249"/>
      <c r="AC197" s="249"/>
      <c r="AD197" s="249"/>
    </row>
    <row r="198" spans="1:30" ht="15.75">
      <c r="A198" s="20" t="s">
        <v>167</v>
      </c>
      <c r="B198" s="21" t="s">
        <v>25</v>
      </c>
      <c r="C198" s="22"/>
      <c r="D198" s="22"/>
      <c r="E198" s="22"/>
      <c r="F198" s="20"/>
      <c r="G198" s="20"/>
      <c r="H198" s="20"/>
      <c r="I198" s="20"/>
      <c r="J198" s="20"/>
      <c r="U198" s="249"/>
      <c r="V198" s="249"/>
      <c r="W198" s="249"/>
      <c r="X198" s="249"/>
      <c r="Y198" s="249"/>
      <c r="Z198" s="249"/>
      <c r="AA198" s="249"/>
      <c r="AB198" s="249"/>
      <c r="AC198" s="249"/>
      <c r="AD198" s="249"/>
    </row>
    <row r="199" spans="1:30" ht="15.75">
      <c r="A199" s="267"/>
      <c r="B199" s="266" t="s">
        <v>13</v>
      </c>
      <c r="C199" s="410" t="s">
        <v>262</v>
      </c>
      <c r="D199" s="405" t="s">
        <v>138</v>
      </c>
      <c r="E199" s="405" t="s">
        <v>139</v>
      </c>
      <c r="F199" s="11">
        <f t="shared" ref="F199" si="244">AE42+U92+Z144</f>
        <v>34</v>
      </c>
      <c r="G199" s="11">
        <f t="shared" ref="G199" si="245">AF42+V92+AA144</f>
        <v>0</v>
      </c>
      <c r="H199" s="11">
        <f t="shared" ref="H199" si="246">AG42+W92+AB144</f>
        <v>0</v>
      </c>
      <c r="I199" s="407" t="s">
        <v>140</v>
      </c>
      <c r="J199" s="266"/>
      <c r="U199" s="249"/>
      <c r="V199" s="249"/>
      <c r="W199" s="249"/>
      <c r="X199" s="249"/>
      <c r="Y199" s="249"/>
      <c r="Z199" s="249"/>
      <c r="AA199" s="249"/>
      <c r="AB199" s="249"/>
      <c r="AC199" s="249"/>
      <c r="AD199" s="249"/>
    </row>
    <row r="200" spans="1:30" ht="15.75">
      <c r="A200" s="267"/>
      <c r="B200" s="266" t="s">
        <v>14</v>
      </c>
      <c r="C200" s="414"/>
      <c r="D200" s="406"/>
      <c r="E200" s="406"/>
      <c r="F200" s="11">
        <f t="shared" ref="F200:F202" si="247">AE43+U93+Z145</f>
        <v>43</v>
      </c>
      <c r="G200" s="11">
        <f t="shared" ref="G200:G202" si="248">AF43+V93+AA145</f>
        <v>0</v>
      </c>
      <c r="H200" s="11">
        <f t="shared" ref="H200:H202" si="249">AG43+W93+AB145</f>
        <v>0</v>
      </c>
      <c r="I200" s="408"/>
      <c r="J200" s="266"/>
      <c r="U200" s="249"/>
      <c r="V200" s="249"/>
      <c r="W200" s="249"/>
      <c r="X200" s="249"/>
      <c r="Y200" s="249"/>
      <c r="Z200" s="249"/>
      <c r="AA200" s="249"/>
      <c r="AB200" s="249"/>
      <c r="AC200" s="249"/>
      <c r="AD200" s="249"/>
    </row>
    <row r="201" spans="1:30" ht="15.75">
      <c r="A201" s="267"/>
      <c r="B201" s="266" t="s">
        <v>15</v>
      </c>
      <c r="C201" s="414"/>
      <c r="D201" s="406"/>
      <c r="E201" s="406"/>
      <c r="F201" s="11">
        <f t="shared" si="247"/>
        <v>4</v>
      </c>
      <c r="G201" s="11">
        <f t="shared" si="248"/>
        <v>0</v>
      </c>
      <c r="H201" s="11">
        <f t="shared" si="249"/>
        <v>0</v>
      </c>
      <c r="I201" s="408"/>
      <c r="J201" s="266"/>
      <c r="U201" s="249"/>
      <c r="V201" s="249"/>
      <c r="W201" s="249"/>
      <c r="X201" s="249"/>
      <c r="Y201" s="249"/>
      <c r="Z201" s="249"/>
      <c r="AA201" s="249"/>
      <c r="AB201" s="249"/>
      <c r="AC201" s="249"/>
      <c r="AD201" s="249"/>
    </row>
    <row r="202" spans="1:30" ht="15.75">
      <c r="A202" s="267"/>
      <c r="B202" s="266" t="s">
        <v>16</v>
      </c>
      <c r="C202" s="414"/>
      <c r="D202" s="406"/>
      <c r="E202" s="406"/>
      <c r="F202" s="11">
        <f t="shared" si="247"/>
        <v>8</v>
      </c>
      <c r="G202" s="11">
        <f t="shared" si="248"/>
        <v>0</v>
      </c>
      <c r="H202" s="11">
        <f t="shared" si="249"/>
        <v>0</v>
      </c>
      <c r="I202" s="409"/>
      <c r="J202" s="266"/>
      <c r="U202" s="249"/>
      <c r="V202" s="249"/>
      <c r="W202" s="249"/>
      <c r="X202" s="249"/>
      <c r="Y202" s="249"/>
      <c r="Z202" s="249"/>
      <c r="AA202" s="249"/>
      <c r="AB202" s="249"/>
      <c r="AC202" s="249"/>
      <c r="AD202" s="249"/>
    </row>
    <row r="203" spans="1:30" ht="15.75">
      <c r="A203" s="267"/>
      <c r="B203" s="18" t="s">
        <v>17</v>
      </c>
      <c r="C203" s="266"/>
      <c r="D203" s="266"/>
      <c r="E203" s="266"/>
      <c r="F203" s="18">
        <f>SUM(F199:F202)</f>
        <v>89</v>
      </c>
      <c r="G203" s="18">
        <f t="shared" ref="G203:H203" si="250">SUM(G199:G202)</f>
        <v>0</v>
      </c>
      <c r="H203" s="18">
        <f t="shared" si="250"/>
        <v>0</v>
      </c>
      <c r="I203" s="18"/>
      <c r="J203" s="18"/>
      <c r="AA203" s="165"/>
    </row>
    <row r="204" spans="1:30" ht="15.75">
      <c r="A204" s="20"/>
      <c r="B204" s="21" t="s">
        <v>26</v>
      </c>
      <c r="C204" s="24"/>
      <c r="D204" s="24"/>
      <c r="E204" s="24"/>
      <c r="F204" s="20"/>
      <c r="G204" s="20"/>
      <c r="H204" s="20"/>
      <c r="I204" s="20"/>
      <c r="J204" s="20"/>
    </row>
    <row r="205" spans="1:30" ht="15.75">
      <c r="A205" s="267" t="s">
        <v>168</v>
      </c>
      <c r="B205" s="266" t="s">
        <v>13</v>
      </c>
      <c r="C205" s="410" t="s">
        <v>263</v>
      </c>
      <c r="D205" s="405" t="s">
        <v>138</v>
      </c>
      <c r="E205" s="405" t="s">
        <v>139</v>
      </c>
      <c r="F205" s="11">
        <f t="shared" ref="F205" si="251">AE48+U98+Z150</f>
        <v>377</v>
      </c>
      <c r="G205" s="11">
        <f t="shared" ref="G205" si="252">AF48+V98+AA150</f>
        <v>0</v>
      </c>
      <c r="H205" s="11">
        <f t="shared" ref="H205" si="253">AG48+W98+AB150</f>
        <v>0</v>
      </c>
      <c r="I205" s="407" t="s">
        <v>140</v>
      </c>
      <c r="J205" s="266"/>
    </row>
    <row r="206" spans="1:30" ht="15.75">
      <c r="A206" s="267"/>
      <c r="B206" s="266" t="s">
        <v>14</v>
      </c>
      <c r="C206" s="410"/>
      <c r="D206" s="406"/>
      <c r="E206" s="406"/>
      <c r="F206" s="11">
        <f t="shared" ref="F206:F208" si="254">AE49+U99+Z151</f>
        <v>290</v>
      </c>
      <c r="G206" s="11">
        <f t="shared" ref="G206:G208" si="255">AF49+V99+AA151</f>
        <v>0</v>
      </c>
      <c r="H206" s="11">
        <f t="shared" ref="H206:H208" si="256">AG49+W99+AB151</f>
        <v>0</v>
      </c>
      <c r="I206" s="408"/>
      <c r="J206" s="266"/>
    </row>
    <row r="207" spans="1:30" ht="15.75">
      <c r="A207" s="267"/>
      <c r="B207" s="266" t="s">
        <v>15</v>
      </c>
      <c r="C207" s="410"/>
      <c r="D207" s="406"/>
      <c r="E207" s="406"/>
      <c r="F207" s="11">
        <f t="shared" si="254"/>
        <v>35</v>
      </c>
      <c r="G207" s="11">
        <f t="shared" si="255"/>
        <v>0</v>
      </c>
      <c r="H207" s="11">
        <f t="shared" si="256"/>
        <v>0</v>
      </c>
      <c r="I207" s="408"/>
      <c r="J207" s="266"/>
    </row>
    <row r="208" spans="1:30" ht="15.75">
      <c r="A208" s="267"/>
      <c r="B208" s="266" t="s">
        <v>16</v>
      </c>
      <c r="C208" s="410"/>
      <c r="D208" s="406"/>
      <c r="E208" s="406"/>
      <c r="F208" s="11">
        <f t="shared" si="254"/>
        <v>314</v>
      </c>
      <c r="G208" s="11">
        <f t="shared" si="255"/>
        <v>0</v>
      </c>
      <c r="H208" s="11">
        <f t="shared" si="256"/>
        <v>0</v>
      </c>
      <c r="I208" s="409"/>
      <c r="J208" s="266"/>
    </row>
    <row r="209" spans="1:10" ht="15.75">
      <c r="A209" s="267"/>
      <c r="B209" s="18" t="s">
        <v>17</v>
      </c>
      <c r="C209" s="266"/>
      <c r="D209" s="266"/>
      <c r="E209" s="266"/>
      <c r="F209" s="18">
        <f>SUM(F205:F208)</f>
        <v>1016</v>
      </c>
      <c r="G209" s="18">
        <f t="shared" ref="G209:H209" si="257">SUM(G205:G208)</f>
        <v>0</v>
      </c>
      <c r="H209" s="18">
        <f t="shared" si="257"/>
        <v>0</v>
      </c>
      <c r="I209" s="18"/>
      <c r="J209" s="18"/>
    </row>
    <row r="210" spans="1:10">
      <c r="A210" s="267"/>
      <c r="B210" s="267"/>
      <c r="C210" s="267"/>
      <c r="D210" s="267"/>
      <c r="E210" s="267"/>
      <c r="F210" s="267"/>
      <c r="G210" s="267"/>
      <c r="H210" s="267"/>
      <c r="I210" s="267"/>
      <c r="J210" s="267"/>
    </row>
  </sheetData>
  <mergeCells count="340">
    <mergeCell ref="A2:P2"/>
    <mergeCell ref="B10:C10"/>
    <mergeCell ref="C12:C15"/>
    <mergeCell ref="C48:C51"/>
    <mergeCell ref="C18:C22"/>
    <mergeCell ref="D24:D27"/>
    <mergeCell ref="N48:N51"/>
    <mergeCell ref="O7:O8"/>
    <mergeCell ref="E24:E27"/>
    <mergeCell ref="N18:N22"/>
    <mergeCell ref="N24:N27"/>
    <mergeCell ref="N29:N32"/>
    <mergeCell ref="N36:N39"/>
    <mergeCell ref="N42:N45"/>
    <mergeCell ref="K7:K8"/>
    <mergeCell ref="L7:L8"/>
    <mergeCell ref="M7:M8"/>
    <mergeCell ref="N7:N8"/>
    <mergeCell ref="N11:N15"/>
    <mergeCell ref="E11:E15"/>
    <mergeCell ref="D11:D15"/>
    <mergeCell ref="B11:C11"/>
    <mergeCell ref="I48:I51"/>
    <mergeCell ref="E29:E32"/>
    <mergeCell ref="D48:D51"/>
    <mergeCell ref="E48:E51"/>
    <mergeCell ref="C42:C45"/>
    <mergeCell ref="I11:I15"/>
    <mergeCell ref="I18:I22"/>
    <mergeCell ref="I24:I27"/>
    <mergeCell ref="I29:I32"/>
    <mergeCell ref="I42:I45"/>
    <mergeCell ref="K6:M6"/>
    <mergeCell ref="D36:D39"/>
    <mergeCell ref="E36:E39"/>
    <mergeCell ref="D42:D45"/>
    <mergeCell ref="E42:E45"/>
    <mergeCell ref="B17:C17"/>
    <mergeCell ref="D18:D22"/>
    <mergeCell ref="E18:E22"/>
    <mergeCell ref="C24:C27"/>
    <mergeCell ref="C29:C32"/>
    <mergeCell ref="B34:C34"/>
    <mergeCell ref="C36:C39"/>
    <mergeCell ref="D29:D32"/>
    <mergeCell ref="P6:R6"/>
    <mergeCell ref="P7:P8"/>
    <mergeCell ref="Q7:Q8"/>
    <mergeCell ref="R7:R8"/>
    <mergeCell ref="A6:H6"/>
    <mergeCell ref="A7:A8"/>
    <mergeCell ref="B7:B8"/>
    <mergeCell ref="C7:C8"/>
    <mergeCell ref="D7:E7"/>
    <mergeCell ref="F7:F8"/>
    <mergeCell ref="G7:G8"/>
    <mergeCell ref="H7:H8"/>
    <mergeCell ref="I7:I8"/>
    <mergeCell ref="J7:J8"/>
    <mergeCell ref="U6:W6"/>
    <mergeCell ref="U7:U8"/>
    <mergeCell ref="V7:V8"/>
    <mergeCell ref="W7:W8"/>
    <mergeCell ref="X7:X8"/>
    <mergeCell ref="T7:T8"/>
    <mergeCell ref="S11:S15"/>
    <mergeCell ref="S18:S22"/>
    <mergeCell ref="S24:S27"/>
    <mergeCell ref="S7:S8"/>
    <mergeCell ref="Z6:AB6"/>
    <mergeCell ref="Z7:Z8"/>
    <mergeCell ref="AA7:AA8"/>
    <mergeCell ref="AB7:AB8"/>
    <mergeCell ref="AC7:AC8"/>
    <mergeCell ref="Y7:Y8"/>
    <mergeCell ref="X11:X15"/>
    <mergeCell ref="X18:X22"/>
    <mergeCell ref="X24:X27"/>
    <mergeCell ref="AH7:AH8"/>
    <mergeCell ref="AI7:AI8"/>
    <mergeCell ref="AH11:AH15"/>
    <mergeCell ref="AH18:AH22"/>
    <mergeCell ref="AH24:AH27"/>
    <mergeCell ref="AC36:AC39"/>
    <mergeCell ref="AC42:AC45"/>
    <mergeCell ref="AC48:AC51"/>
    <mergeCell ref="AE6:AG6"/>
    <mergeCell ref="AE7:AE8"/>
    <mergeCell ref="AF7:AF8"/>
    <mergeCell ref="AG7:AG8"/>
    <mergeCell ref="AD7:AD8"/>
    <mergeCell ref="AC11:AC15"/>
    <mergeCell ref="AC18:AC22"/>
    <mergeCell ref="AC24:AC27"/>
    <mergeCell ref="AC29:AC32"/>
    <mergeCell ref="K57:K58"/>
    <mergeCell ref="A57:A58"/>
    <mergeCell ref="B57:B58"/>
    <mergeCell ref="C57:C58"/>
    <mergeCell ref="D57:E57"/>
    <mergeCell ref="F57:F58"/>
    <mergeCell ref="AH29:AH32"/>
    <mergeCell ref="AH36:AH39"/>
    <mergeCell ref="AH42:AH45"/>
    <mergeCell ref="AH48:AH51"/>
    <mergeCell ref="A56:H56"/>
    <mergeCell ref="K56:M56"/>
    <mergeCell ref="P56:R56"/>
    <mergeCell ref="U56:W56"/>
    <mergeCell ref="Z56:AB56"/>
    <mergeCell ref="X29:X32"/>
    <mergeCell ref="S29:S32"/>
    <mergeCell ref="S36:S39"/>
    <mergeCell ref="S42:S45"/>
    <mergeCell ref="S48:S51"/>
    <mergeCell ref="X36:X39"/>
    <mergeCell ref="X42:X45"/>
    <mergeCell ref="X48:X51"/>
    <mergeCell ref="I36:I39"/>
    <mergeCell ref="AA57:AA58"/>
    <mergeCell ref="AB57:AB58"/>
    <mergeCell ref="AC57:AC58"/>
    <mergeCell ref="AD57:AD58"/>
    <mergeCell ref="B60:C60"/>
    <mergeCell ref="V57:V58"/>
    <mergeCell ref="W57:W58"/>
    <mergeCell ref="X57:X58"/>
    <mergeCell ref="Y57:Y58"/>
    <mergeCell ref="Z57:Z58"/>
    <mergeCell ref="Q57:Q58"/>
    <mergeCell ref="R57:R58"/>
    <mergeCell ref="S57:S58"/>
    <mergeCell ref="T57:T58"/>
    <mergeCell ref="U57:U58"/>
    <mergeCell ref="L57:L58"/>
    <mergeCell ref="M57:M58"/>
    <mergeCell ref="N57:N58"/>
    <mergeCell ref="O57:O58"/>
    <mergeCell ref="P57:P58"/>
    <mergeCell ref="G57:G58"/>
    <mergeCell ref="H57:H58"/>
    <mergeCell ref="I57:I58"/>
    <mergeCell ref="J57:J58"/>
    <mergeCell ref="S61:S65"/>
    <mergeCell ref="X61:X65"/>
    <mergeCell ref="AC61:AC65"/>
    <mergeCell ref="C62:C65"/>
    <mergeCell ref="B67:C67"/>
    <mergeCell ref="B61:C61"/>
    <mergeCell ref="D61:D65"/>
    <mergeCell ref="E61:E65"/>
    <mergeCell ref="I61:I65"/>
    <mergeCell ref="N61:N65"/>
    <mergeCell ref="S68:S72"/>
    <mergeCell ref="X68:X72"/>
    <mergeCell ref="AC68:AC72"/>
    <mergeCell ref="C74:C77"/>
    <mergeCell ref="D74:D77"/>
    <mergeCell ref="E74:E77"/>
    <mergeCell ref="I74:I77"/>
    <mergeCell ref="N74:N77"/>
    <mergeCell ref="S74:S77"/>
    <mergeCell ref="X74:X77"/>
    <mergeCell ref="AC74:AC77"/>
    <mergeCell ref="C68:C72"/>
    <mergeCell ref="D68:D72"/>
    <mergeCell ref="E68:E72"/>
    <mergeCell ref="I68:I72"/>
    <mergeCell ref="N68:N72"/>
    <mergeCell ref="S79:S82"/>
    <mergeCell ref="X79:X82"/>
    <mergeCell ref="AC79:AC82"/>
    <mergeCell ref="B84:C84"/>
    <mergeCell ref="C86:C89"/>
    <mergeCell ref="D86:D89"/>
    <mergeCell ref="E86:E89"/>
    <mergeCell ref="I86:I89"/>
    <mergeCell ref="N86:N89"/>
    <mergeCell ref="S86:S89"/>
    <mergeCell ref="X86:X89"/>
    <mergeCell ref="AC86:AC89"/>
    <mergeCell ref="C79:C82"/>
    <mergeCell ref="D79:D82"/>
    <mergeCell ref="E79:E82"/>
    <mergeCell ref="I79:I82"/>
    <mergeCell ref="N79:N82"/>
    <mergeCell ref="U108:W108"/>
    <mergeCell ref="Z108:AB108"/>
    <mergeCell ref="S92:S95"/>
    <mergeCell ref="X92:X95"/>
    <mergeCell ref="AC92:AC95"/>
    <mergeCell ref="C98:C101"/>
    <mergeCell ref="D98:D101"/>
    <mergeCell ref="E98:E101"/>
    <mergeCell ref="I98:I101"/>
    <mergeCell ref="N98:N101"/>
    <mergeCell ref="S98:S101"/>
    <mergeCell ref="X98:X101"/>
    <mergeCell ref="AC98:AC101"/>
    <mergeCell ref="C92:C95"/>
    <mergeCell ref="D92:D95"/>
    <mergeCell ref="E92:E95"/>
    <mergeCell ref="I92:I95"/>
    <mergeCell ref="N92:N95"/>
    <mergeCell ref="K109:K110"/>
    <mergeCell ref="A109:A110"/>
    <mergeCell ref="B109:B110"/>
    <mergeCell ref="C109:C110"/>
    <mergeCell ref="D109:E109"/>
    <mergeCell ref="F109:F110"/>
    <mergeCell ref="A108:H108"/>
    <mergeCell ref="K108:M108"/>
    <mergeCell ref="P108:R108"/>
    <mergeCell ref="AA109:AA110"/>
    <mergeCell ref="AB109:AB110"/>
    <mergeCell ref="AC109:AC110"/>
    <mergeCell ref="AD109:AD110"/>
    <mergeCell ref="B112:C112"/>
    <mergeCell ref="V109:V110"/>
    <mergeCell ref="W109:W110"/>
    <mergeCell ref="X109:X110"/>
    <mergeCell ref="Y109:Y110"/>
    <mergeCell ref="Z109:Z110"/>
    <mergeCell ref="Q109:Q110"/>
    <mergeCell ref="R109:R110"/>
    <mergeCell ref="S109:S110"/>
    <mergeCell ref="T109:T110"/>
    <mergeCell ref="U109:U110"/>
    <mergeCell ref="L109:L110"/>
    <mergeCell ref="M109:M110"/>
    <mergeCell ref="N109:N110"/>
    <mergeCell ref="O109:O110"/>
    <mergeCell ref="P109:P110"/>
    <mergeCell ref="G109:G110"/>
    <mergeCell ref="H109:H110"/>
    <mergeCell ref="I109:I110"/>
    <mergeCell ref="J109:J110"/>
    <mergeCell ref="S113:S117"/>
    <mergeCell ref="X113:X117"/>
    <mergeCell ref="AC113:AC117"/>
    <mergeCell ref="C114:C117"/>
    <mergeCell ref="B119:C119"/>
    <mergeCell ref="B113:C113"/>
    <mergeCell ref="D113:D117"/>
    <mergeCell ref="E113:E117"/>
    <mergeCell ref="I113:I117"/>
    <mergeCell ref="N113:N117"/>
    <mergeCell ref="S120:S124"/>
    <mergeCell ref="X120:X124"/>
    <mergeCell ref="AC120:AC124"/>
    <mergeCell ref="C126:C129"/>
    <mergeCell ref="D126:D129"/>
    <mergeCell ref="E126:E129"/>
    <mergeCell ref="I126:I129"/>
    <mergeCell ref="N126:N129"/>
    <mergeCell ref="S126:S129"/>
    <mergeCell ref="X126:X129"/>
    <mergeCell ref="AC126:AC129"/>
    <mergeCell ref="C120:C124"/>
    <mergeCell ref="D120:D124"/>
    <mergeCell ref="E120:E124"/>
    <mergeCell ref="I120:I124"/>
    <mergeCell ref="N120:N124"/>
    <mergeCell ref="S131:S134"/>
    <mergeCell ref="X131:X134"/>
    <mergeCell ref="AC131:AC134"/>
    <mergeCell ref="B136:C136"/>
    <mergeCell ref="C138:C141"/>
    <mergeCell ref="D138:D141"/>
    <mergeCell ref="E138:E141"/>
    <mergeCell ref="I138:I141"/>
    <mergeCell ref="N138:N141"/>
    <mergeCell ref="S138:S141"/>
    <mergeCell ref="X138:X141"/>
    <mergeCell ref="AC138:AC141"/>
    <mergeCell ref="C131:C134"/>
    <mergeCell ref="D131:D134"/>
    <mergeCell ref="E131:E134"/>
    <mergeCell ref="I131:I134"/>
    <mergeCell ref="N131:N134"/>
    <mergeCell ref="S144:S147"/>
    <mergeCell ref="A162:H162"/>
    <mergeCell ref="A158:P158"/>
    <mergeCell ref="X144:X147"/>
    <mergeCell ref="AC144:AC147"/>
    <mergeCell ref="C150:C153"/>
    <mergeCell ref="D150:D153"/>
    <mergeCell ref="E150:E153"/>
    <mergeCell ref="I150:I153"/>
    <mergeCell ref="N150:N153"/>
    <mergeCell ref="S150:S153"/>
    <mergeCell ref="X150:X153"/>
    <mergeCell ref="AC150:AC153"/>
    <mergeCell ref="C144:C147"/>
    <mergeCell ref="D144:D147"/>
    <mergeCell ref="E144:E147"/>
    <mergeCell ref="I144:I147"/>
    <mergeCell ref="N144:N147"/>
    <mergeCell ref="I164:I165"/>
    <mergeCell ref="J164:J165"/>
    <mergeCell ref="B167:C167"/>
    <mergeCell ref="B168:C168"/>
    <mergeCell ref="D168:D172"/>
    <mergeCell ref="E168:E172"/>
    <mergeCell ref="I168:I172"/>
    <mergeCell ref="C169:C172"/>
    <mergeCell ref="A163:H163"/>
    <mergeCell ref="A164:A165"/>
    <mergeCell ref="B164:B165"/>
    <mergeCell ref="C164:C165"/>
    <mergeCell ref="D164:E164"/>
    <mergeCell ref="F164:F165"/>
    <mergeCell ref="G164:G165"/>
    <mergeCell ref="H164:H165"/>
    <mergeCell ref="C199:C202"/>
    <mergeCell ref="D199:D202"/>
    <mergeCell ref="E199:E202"/>
    <mergeCell ref="I199:I202"/>
    <mergeCell ref="C205:C208"/>
    <mergeCell ref="D205:D208"/>
    <mergeCell ref="E205:E208"/>
    <mergeCell ref="I205:I208"/>
    <mergeCell ref="B191:C191"/>
    <mergeCell ref="C193:C196"/>
    <mergeCell ref="D193:D196"/>
    <mergeCell ref="E193:E196"/>
    <mergeCell ref="I193:I196"/>
    <mergeCell ref="C181:C184"/>
    <mergeCell ref="D181:D184"/>
    <mergeCell ref="E181:E184"/>
    <mergeCell ref="I181:I184"/>
    <mergeCell ref="C186:C189"/>
    <mergeCell ref="D186:D189"/>
    <mergeCell ref="E186:E189"/>
    <mergeCell ref="I186:I189"/>
    <mergeCell ref="B174:C174"/>
    <mergeCell ref="C175:C179"/>
    <mergeCell ref="D175:D179"/>
    <mergeCell ref="E175:E179"/>
    <mergeCell ref="I175:I179"/>
  </mergeCells>
  <pageMargins left="0.31496062992126" right="0.196850393700787" top="0.511811023622047" bottom="0.196850393700787" header="0.31496062992126" footer="0.31496062992126"/>
  <pageSetup paperSize="5" scale="60" orientation="portrait" r:id="rId1"/>
</worksheet>
</file>

<file path=xl/worksheets/sheet3.xml><?xml version="1.0" encoding="utf-8"?>
<worksheet xmlns="http://schemas.openxmlformats.org/spreadsheetml/2006/main" xmlns:r="http://schemas.openxmlformats.org/officeDocument/2006/relationships">
  <dimension ref="A1:AT126"/>
  <sheetViews>
    <sheetView topLeftCell="A108" zoomScale="70" zoomScaleNormal="70" workbookViewId="0">
      <selection activeCell="A93" sqref="A93:J126"/>
    </sheetView>
  </sheetViews>
  <sheetFormatPr defaultRowHeight="15"/>
  <cols>
    <col min="1" max="1" width="5" style="17" customWidth="1"/>
    <col min="2" max="2" width="15.42578125" style="17" customWidth="1"/>
    <col min="3" max="3" width="12.28515625" style="17" customWidth="1"/>
    <col min="4" max="4" width="18.7109375" style="17" customWidth="1"/>
    <col min="5" max="5" width="21.7109375" style="17" customWidth="1"/>
    <col min="6" max="6" width="10.5703125" style="17" customWidth="1"/>
    <col min="7" max="7" width="16.5703125" style="17" customWidth="1"/>
    <col min="8" max="8" width="12.7109375" style="17" customWidth="1"/>
    <col min="9" max="9" width="15.85546875" style="17" customWidth="1"/>
    <col min="10" max="11" width="12.7109375" style="17" customWidth="1"/>
    <col min="12" max="12" width="12" style="17" customWidth="1"/>
    <col min="13" max="13" width="14.85546875" style="17" customWidth="1"/>
    <col min="14" max="14" width="15.42578125" style="17" customWidth="1"/>
    <col min="15" max="15" width="13.140625" style="17" customWidth="1"/>
    <col min="16" max="16" width="13.42578125" style="17" customWidth="1"/>
    <col min="17" max="17" width="13.140625" style="17" customWidth="1"/>
    <col min="18" max="18" width="13.5703125" style="17" customWidth="1"/>
    <col min="19" max="19" width="12.7109375" style="17" customWidth="1"/>
    <col min="20" max="20" width="15.140625" style="17" customWidth="1"/>
    <col min="21" max="22" width="13.140625" style="17" customWidth="1"/>
    <col min="23" max="23" width="12.5703125" style="17" customWidth="1"/>
    <col min="24" max="24" width="13.42578125" style="17" customWidth="1"/>
    <col min="25" max="25" width="13.7109375" style="17" customWidth="1"/>
    <col min="26" max="26" width="13" style="17" customWidth="1"/>
    <col min="27" max="27" width="11" style="17" customWidth="1"/>
    <col min="28" max="28" width="12.7109375" style="17" customWidth="1"/>
    <col min="29" max="29" width="14.42578125" style="17" customWidth="1"/>
    <col min="30" max="30" width="15.28515625" style="17" customWidth="1"/>
    <col min="31" max="31" width="13.85546875" style="17" customWidth="1"/>
    <col min="32" max="32" width="10.7109375" style="17" customWidth="1"/>
    <col min="33" max="33" width="13.7109375" style="17" customWidth="1"/>
    <col min="34" max="34" width="14" style="17" customWidth="1"/>
    <col min="35" max="36" width="13.85546875" style="17" customWidth="1"/>
    <col min="37" max="37" width="22" style="17" customWidth="1"/>
    <col min="38" max="38" width="17.140625" style="17" customWidth="1"/>
    <col min="39" max="39" width="17.5703125" style="17" customWidth="1"/>
    <col min="40" max="40" width="20.42578125" style="17" customWidth="1"/>
    <col min="41" max="41" width="19" style="17" customWidth="1"/>
    <col min="42" max="42" width="12.85546875" style="17" customWidth="1"/>
    <col min="43" max="43" width="20.28515625" style="17" customWidth="1"/>
    <col min="44" max="44" width="17.28515625" style="17" customWidth="1"/>
    <col min="45" max="46" width="20.28515625" style="17" customWidth="1"/>
    <col min="47" max="47" width="7.5703125" style="17" customWidth="1"/>
    <col min="48" max="48" width="16.42578125" style="17" customWidth="1"/>
    <col min="49" max="49" width="17" style="17" customWidth="1"/>
    <col min="50" max="50" width="12.140625" style="17" customWidth="1"/>
    <col min="51" max="51" width="16.140625" style="17" customWidth="1"/>
    <col min="52" max="52" width="15.85546875" style="17" customWidth="1"/>
    <col min="53" max="53" width="17.140625" style="17" customWidth="1"/>
    <col min="54" max="54" width="18.42578125" style="17" customWidth="1"/>
    <col min="55" max="55" width="15.7109375" style="17" customWidth="1"/>
    <col min="56" max="56" width="13.85546875" style="17" customWidth="1"/>
    <col min="57" max="57" width="14.140625" style="17" customWidth="1"/>
    <col min="58" max="58" width="18.7109375" style="17" customWidth="1"/>
    <col min="59" max="59" width="15.42578125" style="17" customWidth="1"/>
    <col min="60" max="60" width="16.85546875" style="17" customWidth="1"/>
    <col min="61" max="61" width="19.42578125" style="17" customWidth="1"/>
    <col min="62" max="286" width="9.140625" style="17"/>
    <col min="287" max="287" width="5" style="17" customWidth="1"/>
    <col min="288" max="288" width="15.42578125" style="17" customWidth="1"/>
    <col min="289" max="289" width="17.42578125" style="17" customWidth="1"/>
    <col min="290" max="290" width="16.85546875" style="17" customWidth="1"/>
    <col min="291" max="291" width="17.28515625" style="17" customWidth="1"/>
    <col min="292" max="292" width="19" style="17" customWidth="1"/>
    <col min="293" max="293" width="15.42578125" style="17" customWidth="1"/>
    <col min="294" max="294" width="13.140625" style="17" customWidth="1"/>
    <col min="295" max="542" width="9.140625" style="17"/>
    <col min="543" max="543" width="5" style="17" customWidth="1"/>
    <col min="544" max="544" width="15.42578125" style="17" customWidth="1"/>
    <col min="545" max="545" width="17.42578125" style="17" customWidth="1"/>
    <col min="546" max="546" width="16.85546875" style="17" customWidth="1"/>
    <col min="547" max="547" width="17.28515625" style="17" customWidth="1"/>
    <col min="548" max="548" width="19" style="17" customWidth="1"/>
    <col min="549" max="549" width="15.42578125" style="17" customWidth="1"/>
    <col min="550" max="550" width="13.140625" style="17" customWidth="1"/>
    <col min="551" max="798" width="9.140625" style="17"/>
    <col min="799" max="799" width="5" style="17" customWidth="1"/>
    <col min="800" max="800" width="15.42578125" style="17" customWidth="1"/>
    <col min="801" max="801" width="17.42578125" style="17" customWidth="1"/>
    <col min="802" max="802" width="16.85546875" style="17" customWidth="1"/>
    <col min="803" max="803" width="17.28515625" style="17" customWidth="1"/>
    <col min="804" max="804" width="19" style="17" customWidth="1"/>
    <col min="805" max="805" width="15.42578125" style="17" customWidth="1"/>
    <col min="806" max="806" width="13.140625" style="17" customWidth="1"/>
    <col min="807" max="1054" width="9.140625" style="17"/>
    <col min="1055" max="1055" width="5" style="17" customWidth="1"/>
    <col min="1056" max="1056" width="15.42578125" style="17" customWidth="1"/>
    <col min="1057" max="1057" width="17.42578125" style="17" customWidth="1"/>
    <col min="1058" max="1058" width="16.85546875" style="17" customWidth="1"/>
    <col min="1059" max="1059" width="17.28515625" style="17" customWidth="1"/>
    <col min="1060" max="1060" width="19" style="17" customWidth="1"/>
    <col min="1061" max="1061" width="15.42578125" style="17" customWidth="1"/>
    <col min="1062" max="1062" width="13.140625" style="17" customWidth="1"/>
    <col min="1063" max="1310" width="9.140625" style="17"/>
    <col min="1311" max="1311" width="5" style="17" customWidth="1"/>
    <col min="1312" max="1312" width="15.42578125" style="17" customWidth="1"/>
    <col min="1313" max="1313" width="17.42578125" style="17" customWidth="1"/>
    <col min="1314" max="1314" width="16.85546875" style="17" customWidth="1"/>
    <col min="1315" max="1315" width="17.28515625" style="17" customWidth="1"/>
    <col min="1316" max="1316" width="19" style="17" customWidth="1"/>
    <col min="1317" max="1317" width="15.42578125" style="17" customWidth="1"/>
    <col min="1318" max="1318" width="13.140625" style="17" customWidth="1"/>
    <col min="1319" max="1566" width="9.140625" style="17"/>
    <col min="1567" max="1567" width="5" style="17" customWidth="1"/>
    <col min="1568" max="1568" width="15.42578125" style="17" customWidth="1"/>
    <col min="1569" max="1569" width="17.42578125" style="17" customWidth="1"/>
    <col min="1570" max="1570" width="16.85546875" style="17" customWidth="1"/>
    <col min="1571" max="1571" width="17.28515625" style="17" customWidth="1"/>
    <col min="1572" max="1572" width="19" style="17" customWidth="1"/>
    <col min="1573" max="1573" width="15.42578125" style="17" customWidth="1"/>
    <col min="1574" max="1574" width="13.140625" style="17" customWidth="1"/>
    <col min="1575" max="1822" width="9.140625" style="17"/>
    <col min="1823" max="1823" width="5" style="17" customWidth="1"/>
    <col min="1824" max="1824" width="15.42578125" style="17" customWidth="1"/>
    <col min="1825" max="1825" width="17.42578125" style="17" customWidth="1"/>
    <col min="1826" max="1826" width="16.85546875" style="17" customWidth="1"/>
    <col min="1827" max="1827" width="17.28515625" style="17" customWidth="1"/>
    <col min="1828" max="1828" width="19" style="17" customWidth="1"/>
    <col min="1829" max="1829" width="15.42578125" style="17" customWidth="1"/>
    <col min="1830" max="1830" width="13.140625" style="17" customWidth="1"/>
    <col min="1831" max="2078" width="9.140625" style="17"/>
    <col min="2079" max="2079" width="5" style="17" customWidth="1"/>
    <col min="2080" max="2080" width="15.42578125" style="17" customWidth="1"/>
    <col min="2081" max="2081" width="17.42578125" style="17" customWidth="1"/>
    <col min="2082" max="2082" width="16.85546875" style="17" customWidth="1"/>
    <col min="2083" max="2083" width="17.28515625" style="17" customWidth="1"/>
    <col min="2084" max="2084" width="19" style="17" customWidth="1"/>
    <col min="2085" max="2085" width="15.42578125" style="17" customWidth="1"/>
    <col min="2086" max="2086" width="13.140625" style="17" customWidth="1"/>
    <col min="2087" max="2334" width="9.140625" style="17"/>
    <col min="2335" max="2335" width="5" style="17" customWidth="1"/>
    <col min="2336" max="2336" width="15.42578125" style="17" customWidth="1"/>
    <col min="2337" max="2337" width="17.42578125" style="17" customWidth="1"/>
    <col min="2338" max="2338" width="16.85546875" style="17" customWidth="1"/>
    <col min="2339" max="2339" width="17.28515625" style="17" customWidth="1"/>
    <col min="2340" max="2340" width="19" style="17" customWidth="1"/>
    <col min="2341" max="2341" width="15.42578125" style="17" customWidth="1"/>
    <col min="2342" max="2342" width="13.140625" style="17" customWidth="1"/>
    <col min="2343" max="2590" width="9.140625" style="17"/>
    <col min="2591" max="2591" width="5" style="17" customWidth="1"/>
    <col min="2592" max="2592" width="15.42578125" style="17" customWidth="1"/>
    <col min="2593" max="2593" width="17.42578125" style="17" customWidth="1"/>
    <col min="2594" max="2594" width="16.85546875" style="17" customWidth="1"/>
    <col min="2595" max="2595" width="17.28515625" style="17" customWidth="1"/>
    <col min="2596" max="2596" width="19" style="17" customWidth="1"/>
    <col min="2597" max="2597" width="15.42578125" style="17" customWidth="1"/>
    <col min="2598" max="2598" width="13.140625" style="17" customWidth="1"/>
    <col min="2599" max="2846" width="9.140625" style="17"/>
    <col min="2847" max="2847" width="5" style="17" customWidth="1"/>
    <col min="2848" max="2848" width="15.42578125" style="17" customWidth="1"/>
    <col min="2849" max="2849" width="17.42578125" style="17" customWidth="1"/>
    <col min="2850" max="2850" width="16.85546875" style="17" customWidth="1"/>
    <col min="2851" max="2851" width="17.28515625" style="17" customWidth="1"/>
    <col min="2852" max="2852" width="19" style="17" customWidth="1"/>
    <col min="2853" max="2853" width="15.42578125" style="17" customWidth="1"/>
    <col min="2854" max="2854" width="13.140625" style="17" customWidth="1"/>
    <col min="2855" max="3102" width="9.140625" style="17"/>
    <col min="3103" max="3103" width="5" style="17" customWidth="1"/>
    <col min="3104" max="3104" width="15.42578125" style="17" customWidth="1"/>
    <col min="3105" max="3105" width="17.42578125" style="17" customWidth="1"/>
    <col min="3106" max="3106" width="16.85546875" style="17" customWidth="1"/>
    <col min="3107" max="3107" width="17.28515625" style="17" customWidth="1"/>
    <col min="3108" max="3108" width="19" style="17" customWidth="1"/>
    <col min="3109" max="3109" width="15.42578125" style="17" customWidth="1"/>
    <col min="3110" max="3110" width="13.140625" style="17" customWidth="1"/>
    <col min="3111" max="3358" width="9.140625" style="17"/>
    <col min="3359" max="3359" width="5" style="17" customWidth="1"/>
    <col min="3360" max="3360" width="15.42578125" style="17" customWidth="1"/>
    <col min="3361" max="3361" width="17.42578125" style="17" customWidth="1"/>
    <col min="3362" max="3362" width="16.85546875" style="17" customWidth="1"/>
    <col min="3363" max="3363" width="17.28515625" style="17" customWidth="1"/>
    <col min="3364" max="3364" width="19" style="17" customWidth="1"/>
    <col min="3365" max="3365" width="15.42578125" style="17" customWidth="1"/>
    <col min="3366" max="3366" width="13.140625" style="17" customWidth="1"/>
    <col min="3367" max="3614" width="9.140625" style="17"/>
    <col min="3615" max="3615" width="5" style="17" customWidth="1"/>
    <col min="3616" max="3616" width="15.42578125" style="17" customWidth="1"/>
    <col min="3617" max="3617" width="17.42578125" style="17" customWidth="1"/>
    <col min="3618" max="3618" width="16.85546875" style="17" customWidth="1"/>
    <col min="3619" max="3619" width="17.28515625" style="17" customWidth="1"/>
    <col min="3620" max="3620" width="19" style="17" customWidth="1"/>
    <col min="3621" max="3621" width="15.42578125" style="17" customWidth="1"/>
    <col min="3622" max="3622" width="13.140625" style="17" customWidth="1"/>
    <col min="3623" max="3870" width="9.140625" style="17"/>
    <col min="3871" max="3871" width="5" style="17" customWidth="1"/>
    <col min="3872" max="3872" width="15.42578125" style="17" customWidth="1"/>
    <col min="3873" max="3873" width="17.42578125" style="17" customWidth="1"/>
    <col min="3874" max="3874" width="16.85546875" style="17" customWidth="1"/>
    <col min="3875" max="3875" width="17.28515625" style="17" customWidth="1"/>
    <col min="3876" max="3876" width="19" style="17" customWidth="1"/>
    <col min="3877" max="3877" width="15.42578125" style="17" customWidth="1"/>
    <col min="3878" max="3878" width="13.140625" style="17" customWidth="1"/>
    <col min="3879" max="4126" width="9.140625" style="17"/>
    <col min="4127" max="4127" width="5" style="17" customWidth="1"/>
    <col min="4128" max="4128" width="15.42578125" style="17" customWidth="1"/>
    <col min="4129" max="4129" width="17.42578125" style="17" customWidth="1"/>
    <col min="4130" max="4130" width="16.85546875" style="17" customWidth="1"/>
    <col min="4131" max="4131" width="17.28515625" style="17" customWidth="1"/>
    <col min="4132" max="4132" width="19" style="17" customWidth="1"/>
    <col min="4133" max="4133" width="15.42578125" style="17" customWidth="1"/>
    <col min="4134" max="4134" width="13.140625" style="17" customWidth="1"/>
    <col min="4135" max="4382" width="9.140625" style="17"/>
    <col min="4383" max="4383" width="5" style="17" customWidth="1"/>
    <col min="4384" max="4384" width="15.42578125" style="17" customWidth="1"/>
    <col min="4385" max="4385" width="17.42578125" style="17" customWidth="1"/>
    <col min="4386" max="4386" width="16.85546875" style="17" customWidth="1"/>
    <col min="4387" max="4387" width="17.28515625" style="17" customWidth="1"/>
    <col min="4388" max="4388" width="19" style="17" customWidth="1"/>
    <col min="4389" max="4389" width="15.42578125" style="17" customWidth="1"/>
    <col min="4390" max="4390" width="13.140625" style="17" customWidth="1"/>
    <col min="4391" max="4638" width="9.140625" style="17"/>
    <col min="4639" max="4639" width="5" style="17" customWidth="1"/>
    <col min="4640" max="4640" width="15.42578125" style="17" customWidth="1"/>
    <col min="4641" max="4641" width="17.42578125" style="17" customWidth="1"/>
    <col min="4642" max="4642" width="16.85546875" style="17" customWidth="1"/>
    <col min="4643" max="4643" width="17.28515625" style="17" customWidth="1"/>
    <col min="4644" max="4644" width="19" style="17" customWidth="1"/>
    <col min="4645" max="4645" width="15.42578125" style="17" customWidth="1"/>
    <col min="4646" max="4646" width="13.140625" style="17" customWidth="1"/>
    <col min="4647" max="4894" width="9.140625" style="17"/>
    <col min="4895" max="4895" width="5" style="17" customWidth="1"/>
    <col min="4896" max="4896" width="15.42578125" style="17" customWidth="1"/>
    <col min="4897" max="4897" width="17.42578125" style="17" customWidth="1"/>
    <col min="4898" max="4898" width="16.85546875" style="17" customWidth="1"/>
    <col min="4899" max="4899" width="17.28515625" style="17" customWidth="1"/>
    <col min="4900" max="4900" width="19" style="17" customWidth="1"/>
    <col min="4901" max="4901" width="15.42578125" style="17" customWidth="1"/>
    <col min="4902" max="4902" width="13.140625" style="17" customWidth="1"/>
    <col min="4903" max="5150" width="9.140625" style="17"/>
    <col min="5151" max="5151" width="5" style="17" customWidth="1"/>
    <col min="5152" max="5152" width="15.42578125" style="17" customWidth="1"/>
    <col min="5153" max="5153" width="17.42578125" style="17" customWidth="1"/>
    <col min="5154" max="5154" width="16.85546875" style="17" customWidth="1"/>
    <col min="5155" max="5155" width="17.28515625" style="17" customWidth="1"/>
    <col min="5156" max="5156" width="19" style="17" customWidth="1"/>
    <col min="5157" max="5157" width="15.42578125" style="17" customWidth="1"/>
    <col min="5158" max="5158" width="13.140625" style="17" customWidth="1"/>
    <col min="5159" max="5406" width="9.140625" style="17"/>
    <col min="5407" max="5407" width="5" style="17" customWidth="1"/>
    <col min="5408" max="5408" width="15.42578125" style="17" customWidth="1"/>
    <col min="5409" max="5409" width="17.42578125" style="17" customWidth="1"/>
    <col min="5410" max="5410" width="16.85546875" style="17" customWidth="1"/>
    <col min="5411" max="5411" width="17.28515625" style="17" customWidth="1"/>
    <col min="5412" max="5412" width="19" style="17" customWidth="1"/>
    <col min="5413" max="5413" width="15.42578125" style="17" customWidth="1"/>
    <col min="5414" max="5414" width="13.140625" style="17" customWidth="1"/>
    <col min="5415" max="5662" width="9.140625" style="17"/>
    <col min="5663" max="5663" width="5" style="17" customWidth="1"/>
    <col min="5664" max="5664" width="15.42578125" style="17" customWidth="1"/>
    <col min="5665" max="5665" width="17.42578125" style="17" customWidth="1"/>
    <col min="5666" max="5666" width="16.85546875" style="17" customWidth="1"/>
    <col min="5667" max="5667" width="17.28515625" style="17" customWidth="1"/>
    <col min="5668" max="5668" width="19" style="17" customWidth="1"/>
    <col min="5669" max="5669" width="15.42578125" style="17" customWidth="1"/>
    <col min="5670" max="5670" width="13.140625" style="17" customWidth="1"/>
    <col min="5671" max="5918" width="9.140625" style="17"/>
    <col min="5919" max="5919" width="5" style="17" customWidth="1"/>
    <col min="5920" max="5920" width="15.42578125" style="17" customWidth="1"/>
    <col min="5921" max="5921" width="17.42578125" style="17" customWidth="1"/>
    <col min="5922" max="5922" width="16.85546875" style="17" customWidth="1"/>
    <col min="5923" max="5923" width="17.28515625" style="17" customWidth="1"/>
    <col min="5924" max="5924" width="19" style="17" customWidth="1"/>
    <col min="5925" max="5925" width="15.42578125" style="17" customWidth="1"/>
    <col min="5926" max="5926" width="13.140625" style="17" customWidth="1"/>
    <col min="5927" max="6174" width="9.140625" style="17"/>
    <col min="6175" max="6175" width="5" style="17" customWidth="1"/>
    <col min="6176" max="6176" width="15.42578125" style="17" customWidth="1"/>
    <col min="6177" max="6177" width="17.42578125" style="17" customWidth="1"/>
    <col min="6178" max="6178" width="16.85546875" style="17" customWidth="1"/>
    <col min="6179" max="6179" width="17.28515625" style="17" customWidth="1"/>
    <col min="6180" max="6180" width="19" style="17" customWidth="1"/>
    <col min="6181" max="6181" width="15.42578125" style="17" customWidth="1"/>
    <col min="6182" max="6182" width="13.140625" style="17" customWidth="1"/>
    <col min="6183" max="6430" width="9.140625" style="17"/>
    <col min="6431" max="6431" width="5" style="17" customWidth="1"/>
    <col min="6432" max="6432" width="15.42578125" style="17" customWidth="1"/>
    <col min="6433" max="6433" width="17.42578125" style="17" customWidth="1"/>
    <col min="6434" max="6434" width="16.85546875" style="17" customWidth="1"/>
    <col min="6435" max="6435" width="17.28515625" style="17" customWidth="1"/>
    <col min="6436" max="6436" width="19" style="17" customWidth="1"/>
    <col min="6437" max="6437" width="15.42578125" style="17" customWidth="1"/>
    <col min="6438" max="6438" width="13.140625" style="17" customWidth="1"/>
    <col min="6439" max="6686" width="9.140625" style="17"/>
    <col min="6687" max="6687" width="5" style="17" customWidth="1"/>
    <col min="6688" max="6688" width="15.42578125" style="17" customWidth="1"/>
    <col min="6689" max="6689" width="17.42578125" style="17" customWidth="1"/>
    <col min="6690" max="6690" width="16.85546875" style="17" customWidth="1"/>
    <col min="6691" max="6691" width="17.28515625" style="17" customWidth="1"/>
    <col min="6692" max="6692" width="19" style="17" customWidth="1"/>
    <col min="6693" max="6693" width="15.42578125" style="17" customWidth="1"/>
    <col min="6694" max="6694" width="13.140625" style="17" customWidth="1"/>
    <col min="6695" max="6942" width="9.140625" style="17"/>
    <col min="6943" max="6943" width="5" style="17" customWidth="1"/>
    <col min="6944" max="6944" width="15.42578125" style="17" customWidth="1"/>
    <col min="6945" max="6945" width="17.42578125" style="17" customWidth="1"/>
    <col min="6946" max="6946" width="16.85546875" style="17" customWidth="1"/>
    <col min="6947" max="6947" width="17.28515625" style="17" customWidth="1"/>
    <col min="6948" max="6948" width="19" style="17" customWidth="1"/>
    <col min="6949" max="6949" width="15.42578125" style="17" customWidth="1"/>
    <col min="6950" max="6950" width="13.140625" style="17" customWidth="1"/>
    <col min="6951" max="7198" width="9.140625" style="17"/>
    <col min="7199" max="7199" width="5" style="17" customWidth="1"/>
    <col min="7200" max="7200" width="15.42578125" style="17" customWidth="1"/>
    <col min="7201" max="7201" width="17.42578125" style="17" customWidth="1"/>
    <col min="7202" max="7202" width="16.85546875" style="17" customWidth="1"/>
    <col min="7203" max="7203" width="17.28515625" style="17" customWidth="1"/>
    <col min="7204" max="7204" width="19" style="17" customWidth="1"/>
    <col min="7205" max="7205" width="15.42578125" style="17" customWidth="1"/>
    <col min="7206" max="7206" width="13.140625" style="17" customWidth="1"/>
    <col min="7207" max="7454" width="9.140625" style="17"/>
    <col min="7455" max="7455" width="5" style="17" customWidth="1"/>
    <col min="7456" max="7456" width="15.42578125" style="17" customWidth="1"/>
    <col min="7457" max="7457" width="17.42578125" style="17" customWidth="1"/>
    <col min="7458" max="7458" width="16.85546875" style="17" customWidth="1"/>
    <col min="7459" max="7459" width="17.28515625" style="17" customWidth="1"/>
    <col min="7460" max="7460" width="19" style="17" customWidth="1"/>
    <col min="7461" max="7461" width="15.42578125" style="17" customWidth="1"/>
    <col min="7462" max="7462" width="13.140625" style="17" customWidth="1"/>
    <col min="7463" max="7710" width="9.140625" style="17"/>
    <col min="7711" max="7711" width="5" style="17" customWidth="1"/>
    <col min="7712" max="7712" width="15.42578125" style="17" customWidth="1"/>
    <col min="7713" max="7713" width="17.42578125" style="17" customWidth="1"/>
    <col min="7714" max="7714" width="16.85546875" style="17" customWidth="1"/>
    <col min="7715" max="7715" width="17.28515625" style="17" customWidth="1"/>
    <col min="7716" max="7716" width="19" style="17" customWidth="1"/>
    <col min="7717" max="7717" width="15.42578125" style="17" customWidth="1"/>
    <col min="7718" max="7718" width="13.140625" style="17" customWidth="1"/>
    <col min="7719" max="7966" width="9.140625" style="17"/>
    <col min="7967" max="7967" width="5" style="17" customWidth="1"/>
    <col min="7968" max="7968" width="15.42578125" style="17" customWidth="1"/>
    <col min="7969" max="7969" width="17.42578125" style="17" customWidth="1"/>
    <col min="7970" max="7970" width="16.85546875" style="17" customWidth="1"/>
    <col min="7971" max="7971" width="17.28515625" style="17" customWidth="1"/>
    <col min="7972" max="7972" width="19" style="17" customWidth="1"/>
    <col min="7973" max="7973" width="15.42578125" style="17" customWidth="1"/>
    <col min="7974" max="7974" width="13.140625" style="17" customWidth="1"/>
    <col min="7975" max="8222" width="9.140625" style="17"/>
    <col min="8223" max="8223" width="5" style="17" customWidth="1"/>
    <col min="8224" max="8224" width="15.42578125" style="17" customWidth="1"/>
    <col min="8225" max="8225" width="17.42578125" style="17" customWidth="1"/>
    <col min="8226" max="8226" width="16.85546875" style="17" customWidth="1"/>
    <col min="8227" max="8227" width="17.28515625" style="17" customWidth="1"/>
    <col min="8228" max="8228" width="19" style="17" customWidth="1"/>
    <col min="8229" max="8229" width="15.42578125" style="17" customWidth="1"/>
    <col min="8230" max="8230" width="13.140625" style="17" customWidth="1"/>
    <col min="8231" max="8478" width="9.140625" style="17"/>
    <col min="8479" max="8479" width="5" style="17" customWidth="1"/>
    <col min="8480" max="8480" width="15.42578125" style="17" customWidth="1"/>
    <col min="8481" max="8481" width="17.42578125" style="17" customWidth="1"/>
    <col min="8482" max="8482" width="16.85546875" style="17" customWidth="1"/>
    <col min="8483" max="8483" width="17.28515625" style="17" customWidth="1"/>
    <col min="8484" max="8484" width="19" style="17" customWidth="1"/>
    <col min="8485" max="8485" width="15.42578125" style="17" customWidth="1"/>
    <col min="8486" max="8486" width="13.140625" style="17" customWidth="1"/>
    <col min="8487" max="8734" width="9.140625" style="17"/>
    <col min="8735" max="8735" width="5" style="17" customWidth="1"/>
    <col min="8736" max="8736" width="15.42578125" style="17" customWidth="1"/>
    <col min="8737" max="8737" width="17.42578125" style="17" customWidth="1"/>
    <col min="8738" max="8738" width="16.85546875" style="17" customWidth="1"/>
    <col min="8739" max="8739" width="17.28515625" style="17" customWidth="1"/>
    <col min="8740" max="8740" width="19" style="17" customWidth="1"/>
    <col min="8741" max="8741" width="15.42578125" style="17" customWidth="1"/>
    <col min="8742" max="8742" width="13.140625" style="17" customWidth="1"/>
    <col min="8743" max="8990" width="9.140625" style="17"/>
    <col min="8991" max="8991" width="5" style="17" customWidth="1"/>
    <col min="8992" max="8992" width="15.42578125" style="17" customWidth="1"/>
    <col min="8993" max="8993" width="17.42578125" style="17" customWidth="1"/>
    <col min="8994" max="8994" width="16.85546875" style="17" customWidth="1"/>
    <col min="8995" max="8995" width="17.28515625" style="17" customWidth="1"/>
    <col min="8996" max="8996" width="19" style="17" customWidth="1"/>
    <col min="8997" max="8997" width="15.42578125" style="17" customWidth="1"/>
    <col min="8998" max="8998" width="13.140625" style="17" customWidth="1"/>
    <col min="8999" max="9246" width="9.140625" style="17"/>
    <col min="9247" max="9247" width="5" style="17" customWidth="1"/>
    <col min="9248" max="9248" width="15.42578125" style="17" customWidth="1"/>
    <col min="9249" max="9249" width="17.42578125" style="17" customWidth="1"/>
    <col min="9250" max="9250" width="16.85546875" style="17" customWidth="1"/>
    <col min="9251" max="9251" width="17.28515625" style="17" customWidth="1"/>
    <col min="9252" max="9252" width="19" style="17" customWidth="1"/>
    <col min="9253" max="9253" width="15.42578125" style="17" customWidth="1"/>
    <col min="9254" max="9254" width="13.140625" style="17" customWidth="1"/>
    <col min="9255" max="9502" width="9.140625" style="17"/>
    <col min="9503" max="9503" width="5" style="17" customWidth="1"/>
    <col min="9504" max="9504" width="15.42578125" style="17" customWidth="1"/>
    <col min="9505" max="9505" width="17.42578125" style="17" customWidth="1"/>
    <col min="9506" max="9506" width="16.85546875" style="17" customWidth="1"/>
    <col min="9507" max="9507" width="17.28515625" style="17" customWidth="1"/>
    <col min="9508" max="9508" width="19" style="17" customWidth="1"/>
    <col min="9509" max="9509" width="15.42578125" style="17" customWidth="1"/>
    <col min="9510" max="9510" width="13.140625" style="17" customWidth="1"/>
    <col min="9511" max="9758" width="9.140625" style="17"/>
    <col min="9759" max="9759" width="5" style="17" customWidth="1"/>
    <col min="9760" max="9760" width="15.42578125" style="17" customWidth="1"/>
    <col min="9761" max="9761" width="17.42578125" style="17" customWidth="1"/>
    <col min="9762" max="9762" width="16.85546875" style="17" customWidth="1"/>
    <col min="9763" max="9763" width="17.28515625" style="17" customWidth="1"/>
    <col min="9764" max="9764" width="19" style="17" customWidth="1"/>
    <col min="9765" max="9765" width="15.42578125" style="17" customWidth="1"/>
    <col min="9766" max="9766" width="13.140625" style="17" customWidth="1"/>
    <col min="9767" max="10014" width="9.140625" style="17"/>
    <col min="10015" max="10015" width="5" style="17" customWidth="1"/>
    <col min="10016" max="10016" width="15.42578125" style="17" customWidth="1"/>
    <col min="10017" max="10017" width="17.42578125" style="17" customWidth="1"/>
    <col min="10018" max="10018" width="16.85546875" style="17" customWidth="1"/>
    <col min="10019" max="10019" width="17.28515625" style="17" customWidth="1"/>
    <col min="10020" max="10020" width="19" style="17" customWidth="1"/>
    <col min="10021" max="10021" width="15.42578125" style="17" customWidth="1"/>
    <col min="10022" max="10022" width="13.140625" style="17" customWidth="1"/>
    <col min="10023" max="10270" width="9.140625" style="17"/>
    <col min="10271" max="10271" width="5" style="17" customWidth="1"/>
    <col min="10272" max="10272" width="15.42578125" style="17" customWidth="1"/>
    <col min="10273" max="10273" width="17.42578125" style="17" customWidth="1"/>
    <col min="10274" max="10274" width="16.85546875" style="17" customWidth="1"/>
    <col min="10275" max="10275" width="17.28515625" style="17" customWidth="1"/>
    <col min="10276" max="10276" width="19" style="17" customWidth="1"/>
    <col min="10277" max="10277" width="15.42578125" style="17" customWidth="1"/>
    <col min="10278" max="10278" width="13.140625" style="17" customWidth="1"/>
    <col min="10279" max="10526" width="9.140625" style="17"/>
    <col min="10527" max="10527" width="5" style="17" customWidth="1"/>
    <col min="10528" max="10528" width="15.42578125" style="17" customWidth="1"/>
    <col min="10529" max="10529" width="17.42578125" style="17" customWidth="1"/>
    <col min="10530" max="10530" width="16.85546875" style="17" customWidth="1"/>
    <col min="10531" max="10531" width="17.28515625" style="17" customWidth="1"/>
    <col min="10532" max="10532" width="19" style="17" customWidth="1"/>
    <col min="10533" max="10533" width="15.42578125" style="17" customWidth="1"/>
    <col min="10534" max="10534" width="13.140625" style="17" customWidth="1"/>
    <col min="10535" max="10782" width="9.140625" style="17"/>
    <col min="10783" max="10783" width="5" style="17" customWidth="1"/>
    <col min="10784" max="10784" width="15.42578125" style="17" customWidth="1"/>
    <col min="10785" max="10785" width="17.42578125" style="17" customWidth="1"/>
    <col min="10786" max="10786" width="16.85546875" style="17" customWidth="1"/>
    <col min="10787" max="10787" width="17.28515625" style="17" customWidth="1"/>
    <col min="10788" max="10788" width="19" style="17" customWidth="1"/>
    <col min="10789" max="10789" width="15.42578125" style="17" customWidth="1"/>
    <col min="10790" max="10790" width="13.140625" style="17" customWidth="1"/>
    <col min="10791" max="11038" width="9.140625" style="17"/>
    <col min="11039" max="11039" width="5" style="17" customWidth="1"/>
    <col min="11040" max="11040" width="15.42578125" style="17" customWidth="1"/>
    <col min="11041" max="11041" width="17.42578125" style="17" customWidth="1"/>
    <col min="11042" max="11042" width="16.85546875" style="17" customWidth="1"/>
    <col min="11043" max="11043" width="17.28515625" style="17" customWidth="1"/>
    <col min="11044" max="11044" width="19" style="17" customWidth="1"/>
    <col min="11045" max="11045" width="15.42578125" style="17" customWidth="1"/>
    <col min="11046" max="11046" width="13.140625" style="17" customWidth="1"/>
    <col min="11047" max="11294" width="9.140625" style="17"/>
    <col min="11295" max="11295" width="5" style="17" customWidth="1"/>
    <col min="11296" max="11296" width="15.42578125" style="17" customWidth="1"/>
    <col min="11297" max="11297" width="17.42578125" style="17" customWidth="1"/>
    <col min="11298" max="11298" width="16.85546875" style="17" customWidth="1"/>
    <col min="11299" max="11299" width="17.28515625" style="17" customWidth="1"/>
    <col min="11300" max="11300" width="19" style="17" customWidth="1"/>
    <col min="11301" max="11301" width="15.42578125" style="17" customWidth="1"/>
    <col min="11302" max="11302" width="13.140625" style="17" customWidth="1"/>
    <col min="11303" max="11550" width="9.140625" style="17"/>
    <col min="11551" max="11551" width="5" style="17" customWidth="1"/>
    <col min="11552" max="11552" width="15.42578125" style="17" customWidth="1"/>
    <col min="11553" max="11553" width="17.42578125" style="17" customWidth="1"/>
    <col min="11554" max="11554" width="16.85546875" style="17" customWidth="1"/>
    <col min="11555" max="11555" width="17.28515625" style="17" customWidth="1"/>
    <col min="11556" max="11556" width="19" style="17" customWidth="1"/>
    <col min="11557" max="11557" width="15.42578125" style="17" customWidth="1"/>
    <col min="11558" max="11558" width="13.140625" style="17" customWidth="1"/>
    <col min="11559" max="11806" width="9.140625" style="17"/>
    <col min="11807" max="11807" width="5" style="17" customWidth="1"/>
    <col min="11808" max="11808" width="15.42578125" style="17" customWidth="1"/>
    <col min="11809" max="11809" width="17.42578125" style="17" customWidth="1"/>
    <col min="11810" max="11810" width="16.85546875" style="17" customWidth="1"/>
    <col min="11811" max="11811" width="17.28515625" style="17" customWidth="1"/>
    <col min="11812" max="11812" width="19" style="17" customWidth="1"/>
    <col min="11813" max="11813" width="15.42578125" style="17" customWidth="1"/>
    <col min="11814" max="11814" width="13.140625" style="17" customWidth="1"/>
    <col min="11815" max="12062" width="9.140625" style="17"/>
    <col min="12063" max="12063" width="5" style="17" customWidth="1"/>
    <col min="12064" max="12064" width="15.42578125" style="17" customWidth="1"/>
    <col min="12065" max="12065" width="17.42578125" style="17" customWidth="1"/>
    <col min="12066" max="12066" width="16.85546875" style="17" customWidth="1"/>
    <col min="12067" max="12067" width="17.28515625" style="17" customWidth="1"/>
    <col min="12068" max="12068" width="19" style="17" customWidth="1"/>
    <col min="12069" max="12069" width="15.42578125" style="17" customWidth="1"/>
    <col min="12070" max="12070" width="13.140625" style="17" customWidth="1"/>
    <col min="12071" max="12318" width="9.140625" style="17"/>
    <col min="12319" max="12319" width="5" style="17" customWidth="1"/>
    <col min="12320" max="12320" width="15.42578125" style="17" customWidth="1"/>
    <col min="12321" max="12321" width="17.42578125" style="17" customWidth="1"/>
    <col min="12322" max="12322" width="16.85546875" style="17" customWidth="1"/>
    <col min="12323" max="12323" width="17.28515625" style="17" customWidth="1"/>
    <col min="12324" max="12324" width="19" style="17" customWidth="1"/>
    <col min="12325" max="12325" width="15.42578125" style="17" customWidth="1"/>
    <col min="12326" max="12326" width="13.140625" style="17" customWidth="1"/>
    <col min="12327" max="12574" width="9.140625" style="17"/>
    <col min="12575" max="12575" width="5" style="17" customWidth="1"/>
    <col min="12576" max="12576" width="15.42578125" style="17" customWidth="1"/>
    <col min="12577" max="12577" width="17.42578125" style="17" customWidth="1"/>
    <col min="12578" max="12578" width="16.85546875" style="17" customWidth="1"/>
    <col min="12579" max="12579" width="17.28515625" style="17" customWidth="1"/>
    <col min="12580" max="12580" width="19" style="17" customWidth="1"/>
    <col min="12581" max="12581" width="15.42578125" style="17" customWidth="1"/>
    <col min="12582" max="12582" width="13.140625" style="17" customWidth="1"/>
    <col min="12583" max="12830" width="9.140625" style="17"/>
    <col min="12831" max="12831" width="5" style="17" customWidth="1"/>
    <col min="12832" max="12832" width="15.42578125" style="17" customWidth="1"/>
    <col min="12833" max="12833" width="17.42578125" style="17" customWidth="1"/>
    <col min="12834" max="12834" width="16.85546875" style="17" customWidth="1"/>
    <col min="12835" max="12835" width="17.28515625" style="17" customWidth="1"/>
    <col min="12836" max="12836" width="19" style="17" customWidth="1"/>
    <col min="12837" max="12837" width="15.42578125" style="17" customWidth="1"/>
    <col min="12838" max="12838" width="13.140625" style="17" customWidth="1"/>
    <col min="12839" max="13086" width="9.140625" style="17"/>
    <col min="13087" max="13087" width="5" style="17" customWidth="1"/>
    <col min="13088" max="13088" width="15.42578125" style="17" customWidth="1"/>
    <col min="13089" max="13089" width="17.42578125" style="17" customWidth="1"/>
    <col min="13090" max="13090" width="16.85546875" style="17" customWidth="1"/>
    <col min="13091" max="13091" width="17.28515625" style="17" customWidth="1"/>
    <col min="13092" max="13092" width="19" style="17" customWidth="1"/>
    <col min="13093" max="13093" width="15.42578125" style="17" customWidth="1"/>
    <col min="13094" max="13094" width="13.140625" style="17" customWidth="1"/>
    <col min="13095" max="13342" width="9.140625" style="17"/>
    <col min="13343" max="13343" width="5" style="17" customWidth="1"/>
    <col min="13344" max="13344" width="15.42578125" style="17" customWidth="1"/>
    <col min="13345" max="13345" width="17.42578125" style="17" customWidth="1"/>
    <col min="13346" max="13346" width="16.85546875" style="17" customWidth="1"/>
    <col min="13347" max="13347" width="17.28515625" style="17" customWidth="1"/>
    <col min="13348" max="13348" width="19" style="17" customWidth="1"/>
    <col min="13349" max="13349" width="15.42578125" style="17" customWidth="1"/>
    <col min="13350" max="13350" width="13.140625" style="17" customWidth="1"/>
    <col min="13351" max="13598" width="9.140625" style="17"/>
    <col min="13599" max="13599" width="5" style="17" customWidth="1"/>
    <col min="13600" max="13600" width="15.42578125" style="17" customWidth="1"/>
    <col min="13601" max="13601" width="17.42578125" style="17" customWidth="1"/>
    <col min="13602" max="13602" width="16.85546875" style="17" customWidth="1"/>
    <col min="13603" max="13603" width="17.28515625" style="17" customWidth="1"/>
    <col min="13604" max="13604" width="19" style="17" customWidth="1"/>
    <col min="13605" max="13605" width="15.42578125" style="17" customWidth="1"/>
    <col min="13606" max="13606" width="13.140625" style="17" customWidth="1"/>
    <col min="13607" max="13854" width="9.140625" style="17"/>
    <col min="13855" max="13855" width="5" style="17" customWidth="1"/>
    <col min="13856" max="13856" width="15.42578125" style="17" customWidth="1"/>
    <col min="13857" max="13857" width="17.42578125" style="17" customWidth="1"/>
    <col min="13858" max="13858" width="16.85546875" style="17" customWidth="1"/>
    <col min="13859" max="13859" width="17.28515625" style="17" customWidth="1"/>
    <col min="13860" max="13860" width="19" style="17" customWidth="1"/>
    <col min="13861" max="13861" width="15.42578125" style="17" customWidth="1"/>
    <col min="13862" max="13862" width="13.140625" style="17" customWidth="1"/>
    <col min="13863" max="14110" width="9.140625" style="17"/>
    <col min="14111" max="14111" width="5" style="17" customWidth="1"/>
    <col min="14112" max="14112" width="15.42578125" style="17" customWidth="1"/>
    <col min="14113" max="14113" width="17.42578125" style="17" customWidth="1"/>
    <col min="14114" max="14114" width="16.85546875" style="17" customWidth="1"/>
    <col min="14115" max="14115" width="17.28515625" style="17" customWidth="1"/>
    <col min="14116" max="14116" width="19" style="17" customWidth="1"/>
    <col min="14117" max="14117" width="15.42578125" style="17" customWidth="1"/>
    <col min="14118" max="14118" width="13.140625" style="17" customWidth="1"/>
    <col min="14119" max="14366" width="9.140625" style="17"/>
    <col min="14367" max="14367" width="5" style="17" customWidth="1"/>
    <col min="14368" max="14368" width="15.42578125" style="17" customWidth="1"/>
    <col min="14369" max="14369" width="17.42578125" style="17" customWidth="1"/>
    <col min="14370" max="14370" width="16.85546875" style="17" customWidth="1"/>
    <col min="14371" max="14371" width="17.28515625" style="17" customWidth="1"/>
    <col min="14372" max="14372" width="19" style="17" customWidth="1"/>
    <col min="14373" max="14373" width="15.42578125" style="17" customWidth="1"/>
    <col min="14374" max="14374" width="13.140625" style="17" customWidth="1"/>
    <col min="14375" max="14622" width="9.140625" style="17"/>
    <col min="14623" max="14623" width="5" style="17" customWidth="1"/>
    <col min="14624" max="14624" width="15.42578125" style="17" customWidth="1"/>
    <col min="14625" max="14625" width="17.42578125" style="17" customWidth="1"/>
    <col min="14626" max="14626" width="16.85546875" style="17" customWidth="1"/>
    <col min="14627" max="14627" width="17.28515625" style="17" customWidth="1"/>
    <col min="14628" max="14628" width="19" style="17" customWidth="1"/>
    <col min="14629" max="14629" width="15.42578125" style="17" customWidth="1"/>
    <col min="14630" max="14630" width="13.140625" style="17" customWidth="1"/>
    <col min="14631" max="14878" width="9.140625" style="17"/>
    <col min="14879" max="14879" width="5" style="17" customWidth="1"/>
    <col min="14880" max="14880" width="15.42578125" style="17" customWidth="1"/>
    <col min="14881" max="14881" width="17.42578125" style="17" customWidth="1"/>
    <col min="14882" max="14882" width="16.85546875" style="17" customWidth="1"/>
    <col min="14883" max="14883" width="17.28515625" style="17" customWidth="1"/>
    <col min="14884" max="14884" width="19" style="17" customWidth="1"/>
    <col min="14885" max="14885" width="15.42578125" style="17" customWidth="1"/>
    <col min="14886" max="14886" width="13.140625" style="17" customWidth="1"/>
    <col min="14887" max="15134" width="9.140625" style="17"/>
    <col min="15135" max="15135" width="5" style="17" customWidth="1"/>
    <col min="15136" max="15136" width="15.42578125" style="17" customWidth="1"/>
    <col min="15137" max="15137" width="17.42578125" style="17" customWidth="1"/>
    <col min="15138" max="15138" width="16.85546875" style="17" customWidth="1"/>
    <col min="15139" max="15139" width="17.28515625" style="17" customWidth="1"/>
    <col min="15140" max="15140" width="19" style="17" customWidth="1"/>
    <col min="15141" max="15141" width="15.42578125" style="17" customWidth="1"/>
    <col min="15142" max="15142" width="13.140625" style="17" customWidth="1"/>
    <col min="15143" max="15390" width="9.140625" style="17"/>
    <col min="15391" max="15391" width="5" style="17" customWidth="1"/>
    <col min="15392" max="15392" width="15.42578125" style="17" customWidth="1"/>
    <col min="15393" max="15393" width="17.42578125" style="17" customWidth="1"/>
    <col min="15394" max="15394" width="16.85546875" style="17" customWidth="1"/>
    <col min="15395" max="15395" width="17.28515625" style="17" customWidth="1"/>
    <col min="15396" max="15396" width="19" style="17" customWidth="1"/>
    <col min="15397" max="15397" width="15.42578125" style="17" customWidth="1"/>
    <col min="15398" max="15398" width="13.140625" style="17" customWidth="1"/>
    <col min="15399" max="15646" width="9.140625" style="17"/>
    <col min="15647" max="15647" width="5" style="17" customWidth="1"/>
    <col min="15648" max="15648" width="15.42578125" style="17" customWidth="1"/>
    <col min="15649" max="15649" width="17.42578125" style="17" customWidth="1"/>
    <col min="15650" max="15650" width="16.85546875" style="17" customWidth="1"/>
    <col min="15651" max="15651" width="17.28515625" style="17" customWidth="1"/>
    <col min="15652" max="15652" width="19" style="17" customWidth="1"/>
    <col min="15653" max="15653" width="15.42578125" style="17" customWidth="1"/>
    <col min="15654" max="15654" width="13.140625" style="17" customWidth="1"/>
    <col min="15655" max="15902" width="9.140625" style="17"/>
    <col min="15903" max="15903" width="5" style="17" customWidth="1"/>
    <col min="15904" max="15904" width="15.42578125" style="17" customWidth="1"/>
    <col min="15905" max="15905" width="17.42578125" style="17" customWidth="1"/>
    <col min="15906" max="15906" width="16.85546875" style="17" customWidth="1"/>
    <col min="15907" max="15907" width="17.28515625" style="17" customWidth="1"/>
    <col min="15908" max="15908" width="19" style="17" customWidth="1"/>
    <col min="15909" max="15909" width="15.42578125" style="17" customWidth="1"/>
    <col min="15910" max="15910" width="13.140625" style="17" customWidth="1"/>
    <col min="15911" max="16158" width="9.140625" style="17"/>
    <col min="16159" max="16159" width="5" style="17" customWidth="1"/>
    <col min="16160" max="16160" width="15.42578125" style="17" customWidth="1"/>
    <col min="16161" max="16161" width="17.42578125" style="17" customWidth="1"/>
    <col min="16162" max="16162" width="16.85546875" style="17" customWidth="1"/>
    <col min="16163" max="16163" width="17.28515625" style="17" customWidth="1"/>
    <col min="16164" max="16164" width="19" style="17" customWidth="1"/>
    <col min="16165" max="16165" width="15.42578125" style="17" customWidth="1"/>
    <col min="16166" max="16166" width="13.140625" style="17" customWidth="1"/>
    <col min="16167" max="16384" width="9.140625" style="17"/>
  </cols>
  <sheetData>
    <row r="1" spans="1:46" ht="18" customHeight="1">
      <c r="A1" s="127"/>
      <c r="B1" s="127"/>
      <c r="C1" s="127"/>
      <c r="D1" s="127"/>
      <c r="E1" s="127"/>
      <c r="F1" s="127"/>
      <c r="G1" s="127"/>
      <c r="H1" s="119" t="s">
        <v>27</v>
      </c>
      <c r="I1" s="127"/>
      <c r="J1" s="127"/>
      <c r="K1" s="127"/>
      <c r="L1" s="127"/>
      <c r="N1" s="7"/>
      <c r="O1" s="7"/>
      <c r="P1" s="7"/>
    </row>
    <row r="2" spans="1:46" s="6" customFormat="1" ht="18">
      <c r="A2" s="119" t="s">
        <v>394</v>
      </c>
      <c r="B2" s="120"/>
      <c r="C2" s="120"/>
      <c r="D2" s="120"/>
      <c r="E2" s="120"/>
      <c r="F2" s="120"/>
      <c r="G2" s="120"/>
      <c r="H2" s="120"/>
      <c r="I2" s="120"/>
      <c r="J2" s="120"/>
      <c r="K2" s="120"/>
      <c r="L2" s="120"/>
      <c r="M2" s="120"/>
    </row>
    <row r="3" spans="1:46" s="6" customFormat="1" ht="18">
      <c r="A3" s="119"/>
      <c r="B3" s="120"/>
      <c r="C3" s="120"/>
      <c r="D3" s="120"/>
      <c r="E3" s="120"/>
      <c r="F3" s="120"/>
      <c r="G3" s="120"/>
      <c r="H3" s="120"/>
      <c r="I3" s="120"/>
      <c r="J3" s="120"/>
      <c r="K3" s="120"/>
      <c r="L3" s="120"/>
      <c r="M3" s="120"/>
    </row>
    <row r="4" spans="1:46" s="8" customFormat="1" ht="18">
      <c r="A4" s="119" t="s">
        <v>28</v>
      </c>
      <c r="B4" s="119"/>
      <c r="C4" s="119"/>
      <c r="D4" s="119"/>
      <c r="E4" s="119"/>
      <c r="F4" s="119"/>
      <c r="G4" s="119"/>
      <c r="H4" s="119"/>
      <c r="I4" s="119"/>
      <c r="J4" s="119"/>
      <c r="K4" s="119"/>
      <c r="L4" s="119"/>
      <c r="M4" s="119"/>
    </row>
    <row r="5" spans="1:46" s="8" customFormat="1" ht="18">
      <c r="A5" s="119"/>
      <c r="B5" s="119"/>
      <c r="C5" s="119"/>
      <c r="D5" s="119"/>
      <c r="E5" s="119"/>
      <c r="F5" s="119"/>
      <c r="G5" s="119"/>
      <c r="H5" s="119"/>
      <c r="I5" s="119"/>
      <c r="J5" s="119"/>
      <c r="K5" s="119"/>
      <c r="L5" s="119"/>
      <c r="M5" s="119"/>
    </row>
    <row r="6" spans="1:46" s="8" customFormat="1" ht="18">
      <c r="A6" s="119" t="s">
        <v>114</v>
      </c>
      <c r="B6" s="119"/>
      <c r="C6" s="119"/>
      <c r="D6" s="119"/>
      <c r="E6" s="119"/>
      <c r="F6" s="119"/>
      <c r="G6" s="119"/>
      <c r="H6" s="119"/>
      <c r="I6" s="119"/>
      <c r="J6" s="119"/>
      <c r="K6" s="119"/>
      <c r="L6" s="119"/>
      <c r="M6" s="119"/>
    </row>
    <row r="7" spans="1:46" s="8" customFormat="1" ht="18">
      <c r="A7" s="119"/>
      <c r="B7" s="119"/>
      <c r="C7" s="119"/>
      <c r="D7" s="119"/>
      <c r="E7" s="119"/>
      <c r="F7" s="119"/>
      <c r="G7" s="119"/>
      <c r="H7" s="119"/>
      <c r="I7" s="119"/>
      <c r="J7" s="119"/>
      <c r="K7" s="119"/>
      <c r="L7" s="119"/>
      <c r="M7" s="119"/>
    </row>
    <row r="8" spans="1:46" s="8" customFormat="1" ht="18">
      <c r="A8" s="119" t="s">
        <v>115</v>
      </c>
      <c r="B8" s="119"/>
      <c r="C8" s="119"/>
      <c r="D8" s="119"/>
      <c r="E8" s="119"/>
      <c r="F8" s="119"/>
      <c r="G8" s="119"/>
      <c r="H8" s="119"/>
      <c r="I8" s="119"/>
      <c r="J8" s="119"/>
      <c r="K8" s="119"/>
      <c r="L8" s="119"/>
      <c r="M8" s="119"/>
    </row>
    <row r="9" spans="1:46">
      <c r="B9" s="17" t="s">
        <v>316</v>
      </c>
      <c r="E9" s="17" t="s">
        <v>315</v>
      </c>
    </row>
    <row r="10" spans="1:46" ht="78.75">
      <c r="A10" s="384" t="s">
        <v>290</v>
      </c>
      <c r="B10" s="385"/>
      <c r="C10" s="385"/>
      <c r="D10" s="385"/>
      <c r="E10" s="385"/>
      <c r="F10" s="385"/>
      <c r="G10" s="385"/>
      <c r="H10" s="386"/>
      <c r="I10" s="251" t="s">
        <v>123</v>
      </c>
      <c r="J10" s="250"/>
      <c r="K10" s="426" t="s">
        <v>310</v>
      </c>
      <c r="L10" s="426"/>
      <c r="M10" s="426"/>
      <c r="N10" s="11" t="s">
        <v>123</v>
      </c>
      <c r="O10" s="53"/>
      <c r="P10" s="426" t="s">
        <v>311</v>
      </c>
      <c r="Q10" s="426"/>
      <c r="R10" s="426"/>
      <c r="S10" s="11" t="s">
        <v>123</v>
      </c>
      <c r="T10" s="53"/>
      <c r="U10" s="426" t="s">
        <v>312</v>
      </c>
      <c r="V10" s="426"/>
      <c r="W10" s="426"/>
      <c r="X10" s="11" t="s">
        <v>123</v>
      </c>
      <c r="Y10" s="53"/>
      <c r="Z10" s="426" t="s">
        <v>313</v>
      </c>
      <c r="AA10" s="426"/>
      <c r="AB10" s="426"/>
      <c r="AC10" s="11" t="s">
        <v>123</v>
      </c>
      <c r="AD10" s="53"/>
      <c r="AE10" s="426" t="s">
        <v>314</v>
      </c>
      <c r="AF10" s="426"/>
      <c r="AG10" s="426"/>
      <c r="AH10" s="11" t="s">
        <v>123</v>
      </c>
      <c r="AI10" s="53"/>
    </row>
    <row r="11" spans="1:46" ht="55.5" customHeight="1">
      <c r="A11" s="369" t="s">
        <v>0</v>
      </c>
      <c r="B11" s="369" t="s">
        <v>289</v>
      </c>
      <c r="C11" s="369" t="s">
        <v>291</v>
      </c>
      <c r="D11" s="369" t="s">
        <v>119</v>
      </c>
      <c r="E11" s="369"/>
      <c r="F11" s="369" t="s">
        <v>292</v>
      </c>
      <c r="G11" s="369" t="s">
        <v>8</v>
      </c>
      <c r="H11" s="369" t="s">
        <v>9</v>
      </c>
      <c r="I11" s="369" t="s">
        <v>124</v>
      </c>
      <c r="J11" s="372" t="s">
        <v>199</v>
      </c>
      <c r="K11" s="369" t="s">
        <v>292</v>
      </c>
      <c r="L11" s="369" t="s">
        <v>8</v>
      </c>
      <c r="M11" s="369" t="s">
        <v>9</v>
      </c>
      <c r="N11" s="369" t="s">
        <v>124</v>
      </c>
      <c r="O11" s="372" t="s">
        <v>199</v>
      </c>
      <c r="P11" s="369" t="s">
        <v>292</v>
      </c>
      <c r="Q11" s="369" t="s">
        <v>8</v>
      </c>
      <c r="R11" s="369" t="s">
        <v>9</v>
      </c>
      <c r="S11" s="369" t="s">
        <v>124</v>
      </c>
      <c r="T11" s="372" t="s">
        <v>199</v>
      </c>
      <c r="U11" s="369" t="s">
        <v>292</v>
      </c>
      <c r="V11" s="369" t="s">
        <v>8</v>
      </c>
      <c r="W11" s="369" t="s">
        <v>9</v>
      </c>
      <c r="X11" s="369" t="s">
        <v>124</v>
      </c>
      <c r="Y11" s="372" t="s">
        <v>199</v>
      </c>
      <c r="Z11" s="369" t="s">
        <v>292</v>
      </c>
      <c r="AA11" s="369" t="s">
        <v>8</v>
      </c>
      <c r="AB11" s="369" t="s">
        <v>9</v>
      </c>
      <c r="AC11" s="369" t="s">
        <v>124</v>
      </c>
      <c r="AD11" s="372" t="s">
        <v>199</v>
      </c>
      <c r="AE11" s="369" t="s">
        <v>292</v>
      </c>
      <c r="AF11" s="369" t="s">
        <v>8</v>
      </c>
      <c r="AG11" s="369" t="s">
        <v>9</v>
      </c>
      <c r="AH11" s="369" t="s">
        <v>124</v>
      </c>
      <c r="AI11" s="372" t="s">
        <v>199</v>
      </c>
      <c r="AJ11" s="172"/>
      <c r="AK11" s="151"/>
      <c r="AL11" s="151"/>
      <c r="AM11" s="151"/>
      <c r="AT11" s="3"/>
    </row>
    <row r="12" spans="1:46" ht="136.5" customHeight="1">
      <c r="A12" s="369"/>
      <c r="B12" s="369"/>
      <c r="C12" s="369"/>
      <c r="D12" s="11" t="s">
        <v>120</v>
      </c>
      <c r="E12" s="224" t="s">
        <v>277</v>
      </c>
      <c r="F12" s="369"/>
      <c r="G12" s="369"/>
      <c r="H12" s="369"/>
      <c r="I12" s="369"/>
      <c r="J12" s="374"/>
      <c r="K12" s="369"/>
      <c r="L12" s="369"/>
      <c r="M12" s="369"/>
      <c r="N12" s="369"/>
      <c r="O12" s="374"/>
      <c r="P12" s="369"/>
      <c r="Q12" s="369"/>
      <c r="R12" s="369"/>
      <c r="S12" s="369"/>
      <c r="T12" s="374"/>
      <c r="U12" s="369"/>
      <c r="V12" s="369"/>
      <c r="W12" s="369"/>
      <c r="X12" s="369"/>
      <c r="Y12" s="374"/>
      <c r="Z12" s="369"/>
      <c r="AA12" s="369"/>
      <c r="AB12" s="369"/>
      <c r="AC12" s="369"/>
      <c r="AD12" s="374"/>
      <c r="AE12" s="369"/>
      <c r="AF12" s="369"/>
      <c r="AG12" s="369"/>
      <c r="AH12" s="369"/>
      <c r="AI12" s="374"/>
      <c r="AJ12" s="67"/>
      <c r="AK12" s="151"/>
      <c r="AL12" s="151"/>
      <c r="AM12" s="151"/>
      <c r="AT12" s="92"/>
    </row>
    <row r="13" spans="1:46">
      <c r="A13" s="10">
        <v>1</v>
      </c>
      <c r="B13" s="10">
        <v>2</v>
      </c>
      <c r="C13" s="10">
        <v>3</v>
      </c>
      <c r="D13" s="10"/>
      <c r="E13" s="10"/>
      <c r="F13" s="10">
        <v>4</v>
      </c>
      <c r="G13" s="10"/>
      <c r="H13" s="10"/>
      <c r="I13" s="229"/>
      <c r="J13" s="229"/>
      <c r="K13" s="153">
        <v>4</v>
      </c>
      <c r="L13" s="153"/>
      <c r="M13" s="153"/>
      <c r="N13" s="229"/>
      <c r="O13" s="229"/>
      <c r="P13" s="153">
        <v>4</v>
      </c>
      <c r="Q13" s="153"/>
      <c r="R13" s="153"/>
      <c r="S13" s="229"/>
      <c r="T13" s="229"/>
      <c r="U13" s="153">
        <v>4</v>
      </c>
      <c r="V13" s="153"/>
      <c r="W13" s="153"/>
      <c r="X13" s="229"/>
      <c r="Y13" s="229"/>
      <c r="Z13" s="153">
        <v>4</v>
      </c>
      <c r="AA13" s="153"/>
      <c r="AB13" s="153"/>
      <c r="AC13" s="229"/>
      <c r="AD13" s="229"/>
      <c r="AE13" s="153">
        <v>4</v>
      </c>
      <c r="AF13" s="153"/>
      <c r="AG13" s="153"/>
      <c r="AH13" s="229"/>
      <c r="AI13" s="229"/>
      <c r="AJ13" s="151"/>
      <c r="AK13" s="151"/>
      <c r="AL13" s="151"/>
      <c r="AM13" s="151"/>
      <c r="AT13" s="93"/>
    </row>
    <row r="14" spans="1:46">
      <c r="A14" s="9"/>
      <c r="B14" s="9"/>
      <c r="C14" s="9"/>
      <c r="D14" s="9"/>
      <c r="E14" s="9"/>
      <c r="F14" s="9"/>
      <c r="G14" s="9"/>
      <c r="H14" s="9"/>
      <c r="I14" s="230"/>
      <c r="J14" s="230"/>
      <c r="K14" s="9"/>
      <c r="L14" s="9"/>
      <c r="M14" s="9"/>
      <c r="N14" s="230"/>
      <c r="O14" s="230"/>
      <c r="P14" s="9"/>
      <c r="Q14" s="9"/>
      <c r="R14" s="9"/>
      <c r="S14" s="230"/>
      <c r="T14" s="230"/>
      <c r="U14" s="9"/>
      <c r="V14" s="9"/>
      <c r="W14" s="9"/>
      <c r="X14" s="230"/>
      <c r="Y14" s="230"/>
      <c r="Z14" s="9"/>
      <c r="AA14" s="9"/>
      <c r="AB14" s="9"/>
      <c r="AC14" s="230"/>
      <c r="AD14" s="230"/>
      <c r="AE14" s="9"/>
      <c r="AF14" s="9"/>
      <c r="AG14" s="9"/>
      <c r="AH14" s="230"/>
      <c r="AI14" s="230"/>
      <c r="AJ14" s="151"/>
      <c r="AK14" s="151"/>
      <c r="AL14" s="151"/>
      <c r="AM14" s="151"/>
      <c r="AT14" s="93"/>
    </row>
    <row r="15" spans="1:46" ht="90" customHeight="1">
      <c r="A15" s="26" t="s">
        <v>200</v>
      </c>
      <c r="B15" s="11" t="s">
        <v>297</v>
      </c>
      <c r="C15" s="9" t="s">
        <v>29</v>
      </c>
      <c r="D15" s="9" t="s">
        <v>141</v>
      </c>
      <c r="E15" s="9" t="s">
        <v>139</v>
      </c>
      <c r="F15" s="9"/>
      <c r="G15" s="9"/>
      <c r="H15" s="9"/>
      <c r="I15" s="230" t="s">
        <v>142</v>
      </c>
      <c r="J15" s="230"/>
      <c r="K15" s="9"/>
      <c r="L15" s="9"/>
      <c r="M15" s="9"/>
      <c r="N15" s="230" t="s">
        <v>142</v>
      </c>
      <c r="O15" s="230"/>
      <c r="P15" s="9"/>
      <c r="Q15" s="9"/>
      <c r="R15" s="9"/>
      <c r="S15" s="230" t="s">
        <v>142</v>
      </c>
      <c r="T15" s="230"/>
      <c r="U15" s="9"/>
      <c r="V15" s="9"/>
      <c r="W15" s="9"/>
      <c r="X15" s="230" t="s">
        <v>142</v>
      </c>
      <c r="Y15" s="230"/>
      <c r="Z15" s="9"/>
      <c r="AA15" s="9"/>
      <c r="AB15" s="9"/>
      <c r="AC15" s="230" t="s">
        <v>142</v>
      </c>
      <c r="AD15" s="230"/>
      <c r="AE15" s="9"/>
      <c r="AF15" s="9"/>
      <c r="AG15" s="9"/>
      <c r="AH15" s="230" t="s">
        <v>142</v>
      </c>
      <c r="AI15" s="230"/>
      <c r="AJ15" s="151"/>
      <c r="AK15" s="151"/>
      <c r="AL15" s="151"/>
      <c r="AM15" s="151"/>
      <c r="AT15" s="93"/>
    </row>
    <row r="16" spans="1:46">
      <c r="A16" s="26"/>
      <c r="B16" s="9" t="s">
        <v>13</v>
      </c>
      <c r="C16" s="9"/>
      <c r="D16" s="9"/>
      <c r="E16" s="9"/>
      <c r="F16" s="9">
        <v>1</v>
      </c>
      <c r="G16" s="9">
        <v>0</v>
      </c>
      <c r="H16" s="9"/>
      <c r="I16" s="230"/>
      <c r="J16" s="230"/>
      <c r="K16" s="9">
        <v>1</v>
      </c>
      <c r="L16" s="9">
        <v>0</v>
      </c>
      <c r="M16" s="9"/>
      <c r="N16" s="230"/>
      <c r="O16" s="230"/>
      <c r="P16" s="9">
        <v>127</v>
      </c>
      <c r="Q16" s="9">
        <v>0</v>
      </c>
      <c r="R16" s="9"/>
      <c r="S16" s="230"/>
      <c r="T16" s="230"/>
      <c r="U16" s="9">
        <v>1</v>
      </c>
      <c r="V16" s="9">
        <v>0</v>
      </c>
      <c r="W16" s="9"/>
      <c r="X16" s="230"/>
      <c r="Y16" s="230"/>
      <c r="Z16" s="9">
        <v>1</v>
      </c>
      <c r="AA16" s="9">
        <v>0</v>
      </c>
      <c r="AB16" s="9"/>
      <c r="AC16" s="230"/>
      <c r="AD16" s="230"/>
      <c r="AE16" s="9">
        <f>F16+K16+P16+U16+Z16</f>
        <v>131</v>
      </c>
      <c r="AF16" s="9">
        <f t="shared" ref="AF16:AG16" si="0">G16+L16+Q16+V16+AA16</f>
        <v>0</v>
      </c>
      <c r="AG16" s="9">
        <f t="shared" si="0"/>
        <v>0</v>
      </c>
      <c r="AH16" s="230"/>
      <c r="AI16" s="230"/>
      <c r="AJ16" s="151"/>
      <c r="AK16" s="151"/>
      <c r="AL16" s="151"/>
      <c r="AM16" s="151"/>
      <c r="AT16" s="93"/>
    </row>
    <row r="17" spans="1:46">
      <c r="A17" s="26"/>
      <c r="B17" s="9" t="s">
        <v>14</v>
      </c>
      <c r="C17" s="9"/>
      <c r="D17" s="9"/>
      <c r="E17" s="9"/>
      <c r="F17" s="9">
        <v>4</v>
      </c>
      <c r="G17" s="9">
        <v>0</v>
      </c>
      <c r="H17" s="9"/>
      <c r="I17" s="230"/>
      <c r="J17" s="230"/>
      <c r="K17" s="9">
        <v>1</v>
      </c>
      <c r="L17" s="9">
        <v>0</v>
      </c>
      <c r="M17" s="9"/>
      <c r="N17" s="230"/>
      <c r="O17" s="230"/>
      <c r="P17" s="9">
        <v>78</v>
      </c>
      <c r="Q17" s="9">
        <v>0</v>
      </c>
      <c r="R17" s="9"/>
      <c r="S17" s="230"/>
      <c r="T17" s="230"/>
      <c r="U17" s="9">
        <v>2</v>
      </c>
      <c r="V17" s="9">
        <v>0</v>
      </c>
      <c r="W17" s="9"/>
      <c r="X17" s="230"/>
      <c r="Y17" s="230"/>
      <c r="Z17" s="9">
        <v>1</v>
      </c>
      <c r="AA17" s="9">
        <v>0</v>
      </c>
      <c r="AB17" s="9"/>
      <c r="AC17" s="230"/>
      <c r="AD17" s="230"/>
      <c r="AE17" s="9">
        <f t="shared" ref="AE17:AE19" si="1">F17+K17+P17+U17+Z17</f>
        <v>86</v>
      </c>
      <c r="AF17" s="9">
        <f t="shared" ref="AF17:AF19" si="2">G17+L17+Q17+V17+AA17</f>
        <v>0</v>
      </c>
      <c r="AG17" s="9">
        <f t="shared" ref="AG17:AG19" si="3">H17+M17+R17+W17+AB17</f>
        <v>0</v>
      </c>
      <c r="AH17" s="230"/>
      <c r="AI17" s="230"/>
      <c r="AJ17" s="151"/>
      <c r="AK17" s="151"/>
      <c r="AL17" s="151"/>
      <c r="AM17" s="151"/>
      <c r="AT17" s="93"/>
    </row>
    <row r="18" spans="1:46">
      <c r="A18" s="26"/>
      <c r="B18" s="9" t="s">
        <v>15</v>
      </c>
      <c r="C18" s="9"/>
      <c r="D18" s="9"/>
      <c r="E18" s="9"/>
      <c r="F18" s="9">
        <v>8</v>
      </c>
      <c r="G18" s="9">
        <v>0</v>
      </c>
      <c r="H18" s="9"/>
      <c r="I18" s="230"/>
      <c r="J18" s="230"/>
      <c r="K18" s="9">
        <v>0</v>
      </c>
      <c r="L18" s="9">
        <v>0</v>
      </c>
      <c r="M18" s="9"/>
      <c r="N18" s="230"/>
      <c r="O18" s="230"/>
      <c r="P18" s="9">
        <v>29</v>
      </c>
      <c r="Q18" s="9">
        <v>0</v>
      </c>
      <c r="R18" s="9"/>
      <c r="S18" s="230"/>
      <c r="T18" s="230"/>
      <c r="U18" s="9">
        <v>0</v>
      </c>
      <c r="V18" s="9">
        <v>0</v>
      </c>
      <c r="W18" s="9"/>
      <c r="X18" s="230"/>
      <c r="Y18" s="230"/>
      <c r="Z18" s="9">
        <v>3</v>
      </c>
      <c r="AA18" s="9">
        <v>0</v>
      </c>
      <c r="AB18" s="9"/>
      <c r="AC18" s="230"/>
      <c r="AD18" s="230"/>
      <c r="AE18" s="9">
        <f t="shared" si="1"/>
        <v>40</v>
      </c>
      <c r="AF18" s="9">
        <f t="shared" si="2"/>
        <v>0</v>
      </c>
      <c r="AG18" s="9">
        <f t="shared" si="3"/>
        <v>0</v>
      </c>
      <c r="AH18" s="230"/>
      <c r="AI18" s="230"/>
      <c r="AJ18" s="151"/>
      <c r="AK18" s="151"/>
      <c r="AL18" s="151"/>
      <c r="AM18" s="151"/>
      <c r="AT18" s="93"/>
    </row>
    <row r="19" spans="1:46">
      <c r="A19" s="26"/>
      <c r="B19" s="9" t="s">
        <v>16</v>
      </c>
      <c r="C19" s="9"/>
      <c r="D19" s="9"/>
      <c r="E19" s="9"/>
      <c r="F19" s="9">
        <v>11</v>
      </c>
      <c r="G19" s="9">
        <v>0</v>
      </c>
      <c r="H19" s="9"/>
      <c r="I19" s="230"/>
      <c r="J19" s="230"/>
      <c r="K19" s="9">
        <v>0</v>
      </c>
      <c r="L19" s="9">
        <v>0</v>
      </c>
      <c r="M19" s="9"/>
      <c r="N19" s="230"/>
      <c r="O19" s="230"/>
      <c r="P19" s="9">
        <v>75</v>
      </c>
      <c r="Q19" s="9">
        <v>0</v>
      </c>
      <c r="R19" s="9"/>
      <c r="S19" s="230"/>
      <c r="T19" s="230"/>
      <c r="U19" s="9">
        <v>0</v>
      </c>
      <c r="V19" s="9"/>
      <c r="W19" s="9"/>
      <c r="X19" s="230"/>
      <c r="Y19" s="230"/>
      <c r="Z19" s="9">
        <v>2</v>
      </c>
      <c r="AA19" s="9">
        <v>0</v>
      </c>
      <c r="AB19" s="9"/>
      <c r="AC19" s="230"/>
      <c r="AD19" s="230"/>
      <c r="AE19" s="9">
        <f t="shared" si="1"/>
        <v>88</v>
      </c>
      <c r="AF19" s="9">
        <f t="shared" si="2"/>
        <v>0</v>
      </c>
      <c r="AG19" s="9">
        <f t="shared" si="3"/>
        <v>0</v>
      </c>
      <c r="AH19" s="230"/>
      <c r="AI19" s="230"/>
      <c r="AJ19" s="151"/>
      <c r="AK19" s="151"/>
      <c r="AL19" s="151"/>
      <c r="AM19" s="151"/>
      <c r="AT19" s="93"/>
    </row>
    <row r="20" spans="1:46" ht="15.75">
      <c r="A20" s="26"/>
      <c r="B20" s="11" t="s">
        <v>17</v>
      </c>
      <c r="C20" s="9"/>
      <c r="D20" s="9"/>
      <c r="E20" s="9"/>
      <c r="F20" s="11">
        <f>SUM(F16:F19)</f>
        <v>24</v>
      </c>
      <c r="G20" s="11">
        <f t="shared" ref="G20:H20" si="4">SUM(G16:G19)</f>
        <v>0</v>
      </c>
      <c r="H20" s="11">
        <f t="shared" si="4"/>
        <v>0</v>
      </c>
      <c r="I20" s="231"/>
      <c r="J20" s="231"/>
      <c r="K20" s="11">
        <f>SUM(K16:K19)</f>
        <v>2</v>
      </c>
      <c r="L20" s="11">
        <f t="shared" ref="L20:M20" si="5">SUM(L16:L19)</f>
        <v>0</v>
      </c>
      <c r="M20" s="11">
        <f t="shared" si="5"/>
        <v>0</v>
      </c>
      <c r="N20" s="231"/>
      <c r="O20" s="231"/>
      <c r="P20" s="11">
        <f>SUM(P16:P19)</f>
        <v>309</v>
      </c>
      <c r="Q20" s="11">
        <f t="shared" ref="Q20:R20" si="6">SUM(Q16:Q19)</f>
        <v>0</v>
      </c>
      <c r="R20" s="11">
        <f t="shared" si="6"/>
        <v>0</v>
      </c>
      <c r="S20" s="231"/>
      <c r="T20" s="231"/>
      <c r="U20" s="11">
        <f>SUM(U16:U19)</f>
        <v>3</v>
      </c>
      <c r="V20" s="11">
        <f t="shared" ref="V20:W20" si="7">SUM(V16:V19)</f>
        <v>0</v>
      </c>
      <c r="W20" s="11">
        <f t="shared" si="7"/>
        <v>0</v>
      </c>
      <c r="X20" s="231"/>
      <c r="Y20" s="231"/>
      <c r="Z20" s="11">
        <f>SUM(Z16:Z19)</f>
        <v>7</v>
      </c>
      <c r="AA20" s="11">
        <f t="shared" ref="AA20:AB20" si="8">SUM(AA16:AA19)</f>
        <v>0</v>
      </c>
      <c r="AB20" s="11">
        <f t="shared" si="8"/>
        <v>0</v>
      </c>
      <c r="AC20" s="231"/>
      <c r="AD20" s="231"/>
      <c r="AE20" s="11">
        <f>SUM(AE16:AE19)</f>
        <v>345</v>
      </c>
      <c r="AF20" s="11">
        <f t="shared" ref="AF20:AG20" si="9">SUM(AF16:AF19)</f>
        <v>0</v>
      </c>
      <c r="AG20" s="11">
        <f t="shared" si="9"/>
        <v>0</v>
      </c>
      <c r="AH20" s="231"/>
      <c r="AI20" s="231"/>
      <c r="AJ20" s="69"/>
      <c r="AK20" s="151"/>
      <c r="AL20" s="151"/>
      <c r="AM20" s="151"/>
      <c r="AT20" s="94"/>
    </row>
    <row r="21" spans="1:46" ht="79.5" customHeight="1">
      <c r="A21" s="26" t="s">
        <v>338</v>
      </c>
      <c r="B21" s="11" t="s">
        <v>298</v>
      </c>
      <c r="C21" s="9" t="s">
        <v>30</v>
      </c>
      <c r="D21" s="9" t="s">
        <v>141</v>
      </c>
      <c r="E21" s="9" t="s">
        <v>139</v>
      </c>
      <c r="F21" s="9"/>
      <c r="G21" s="9"/>
      <c r="H21" s="9"/>
      <c r="I21" s="230" t="s">
        <v>142</v>
      </c>
      <c r="J21" s="230"/>
      <c r="K21" s="9"/>
      <c r="L21" s="9"/>
      <c r="M21" s="9"/>
      <c r="N21" s="230" t="s">
        <v>142</v>
      </c>
      <c r="O21" s="230"/>
      <c r="P21" s="9"/>
      <c r="Q21" s="9"/>
      <c r="R21" s="9"/>
      <c r="S21" s="230" t="s">
        <v>142</v>
      </c>
      <c r="T21" s="230"/>
      <c r="U21" s="9"/>
      <c r="V21" s="9"/>
      <c r="W21" s="9"/>
      <c r="X21" s="230" t="s">
        <v>142</v>
      </c>
      <c r="Y21" s="230"/>
      <c r="Z21" s="9"/>
      <c r="AA21" s="9"/>
      <c r="AB21" s="9"/>
      <c r="AC21" s="230" t="s">
        <v>142</v>
      </c>
      <c r="AD21" s="230"/>
      <c r="AE21" s="9"/>
      <c r="AF21" s="9"/>
      <c r="AG21" s="9"/>
      <c r="AH21" s="230" t="s">
        <v>142</v>
      </c>
      <c r="AI21" s="230"/>
      <c r="AJ21" s="151"/>
      <c r="AK21" s="151"/>
      <c r="AL21" s="151"/>
      <c r="AM21" s="151"/>
      <c r="AT21" s="93"/>
    </row>
    <row r="22" spans="1:46">
      <c r="A22" s="9"/>
      <c r="B22" s="9" t="s">
        <v>13</v>
      </c>
      <c r="C22" s="9"/>
      <c r="D22" s="9"/>
      <c r="E22" s="9"/>
      <c r="F22" s="9">
        <v>21</v>
      </c>
      <c r="G22" s="9">
        <v>0</v>
      </c>
      <c r="H22" s="9"/>
      <c r="I22" s="230"/>
      <c r="J22" s="230"/>
      <c r="K22" s="9">
        <v>22</v>
      </c>
      <c r="L22" s="9">
        <v>0</v>
      </c>
      <c r="M22" s="9"/>
      <c r="N22" s="230"/>
      <c r="O22" s="230"/>
      <c r="P22" s="9">
        <v>47</v>
      </c>
      <c r="Q22" s="9">
        <v>0</v>
      </c>
      <c r="R22" s="9"/>
      <c r="S22" s="230"/>
      <c r="T22" s="230"/>
      <c r="U22" s="9">
        <v>3</v>
      </c>
      <c r="V22" s="9">
        <v>0</v>
      </c>
      <c r="W22" s="9"/>
      <c r="X22" s="230"/>
      <c r="Y22" s="230"/>
      <c r="Z22" s="9">
        <v>10</v>
      </c>
      <c r="AA22" s="9">
        <v>0</v>
      </c>
      <c r="AB22" s="9"/>
      <c r="AC22" s="230"/>
      <c r="AD22" s="230"/>
      <c r="AE22" s="9">
        <f>F22+K22+P22+U22+Z22</f>
        <v>103</v>
      </c>
      <c r="AF22" s="9">
        <f t="shared" ref="AF22:AG22" si="10">G22+L22+Q22+V22+AA22</f>
        <v>0</v>
      </c>
      <c r="AG22" s="9">
        <f t="shared" si="10"/>
        <v>0</v>
      </c>
      <c r="AH22" s="230"/>
      <c r="AI22" s="230"/>
      <c r="AJ22" s="151"/>
      <c r="AK22" s="151"/>
      <c r="AL22" s="151"/>
      <c r="AM22" s="151"/>
      <c r="AT22" s="93"/>
    </row>
    <row r="23" spans="1:46">
      <c r="A23" s="9"/>
      <c r="B23" s="9" t="s">
        <v>14</v>
      </c>
      <c r="C23" s="9"/>
      <c r="D23" s="9"/>
      <c r="E23" s="9"/>
      <c r="F23" s="9">
        <v>33</v>
      </c>
      <c r="G23" s="9">
        <v>0</v>
      </c>
      <c r="H23" s="9"/>
      <c r="I23" s="230"/>
      <c r="J23" s="230"/>
      <c r="K23" s="9">
        <v>25</v>
      </c>
      <c r="L23" s="9">
        <v>0</v>
      </c>
      <c r="M23" s="9"/>
      <c r="N23" s="230"/>
      <c r="O23" s="230"/>
      <c r="P23" s="9">
        <v>85</v>
      </c>
      <c r="Q23" s="9">
        <v>0</v>
      </c>
      <c r="R23" s="9"/>
      <c r="S23" s="230"/>
      <c r="T23" s="230"/>
      <c r="U23" s="9">
        <v>7</v>
      </c>
      <c r="V23" s="9">
        <v>0</v>
      </c>
      <c r="W23" s="9"/>
      <c r="X23" s="230"/>
      <c r="Y23" s="230"/>
      <c r="Z23" s="9">
        <v>11</v>
      </c>
      <c r="AA23" s="9">
        <v>0</v>
      </c>
      <c r="AB23" s="9"/>
      <c r="AC23" s="230"/>
      <c r="AD23" s="230"/>
      <c r="AE23" s="9">
        <f t="shared" ref="AE23:AE25" si="11">F23+K23+P23+U23+Z23</f>
        <v>161</v>
      </c>
      <c r="AF23" s="9">
        <f t="shared" ref="AF23:AF25" si="12">G23+L23+Q23+V23+AA23</f>
        <v>0</v>
      </c>
      <c r="AG23" s="9">
        <f t="shared" ref="AG23:AG25" si="13">H23+M23+R23+W23+AB23</f>
        <v>0</v>
      </c>
      <c r="AH23" s="230"/>
      <c r="AI23" s="230"/>
      <c r="AJ23" s="151"/>
      <c r="AK23" s="151"/>
      <c r="AL23" s="151"/>
      <c r="AM23" s="151"/>
      <c r="AT23" s="93"/>
    </row>
    <row r="24" spans="1:46">
      <c r="A24" s="9"/>
      <c r="B24" s="9" t="s">
        <v>15</v>
      </c>
      <c r="C24" s="9"/>
      <c r="D24" s="9"/>
      <c r="E24" s="9"/>
      <c r="F24" s="9">
        <v>19</v>
      </c>
      <c r="G24" s="9">
        <v>0</v>
      </c>
      <c r="H24" s="9"/>
      <c r="I24" s="230"/>
      <c r="J24" s="230"/>
      <c r="K24" s="9">
        <v>7</v>
      </c>
      <c r="L24" s="9">
        <v>0</v>
      </c>
      <c r="M24" s="9"/>
      <c r="N24" s="230"/>
      <c r="O24" s="230"/>
      <c r="P24" s="9">
        <v>12</v>
      </c>
      <c r="Q24" s="9">
        <v>0</v>
      </c>
      <c r="R24" s="9"/>
      <c r="S24" s="230"/>
      <c r="T24" s="230"/>
      <c r="U24" s="9">
        <v>9</v>
      </c>
      <c r="V24" s="9">
        <v>0</v>
      </c>
      <c r="W24" s="9"/>
      <c r="X24" s="230"/>
      <c r="Y24" s="230"/>
      <c r="Z24" s="9">
        <v>12</v>
      </c>
      <c r="AA24" s="9">
        <v>0</v>
      </c>
      <c r="AB24" s="9"/>
      <c r="AC24" s="230"/>
      <c r="AD24" s="230"/>
      <c r="AE24" s="9">
        <f t="shared" si="11"/>
        <v>59</v>
      </c>
      <c r="AF24" s="9">
        <f t="shared" si="12"/>
        <v>0</v>
      </c>
      <c r="AG24" s="9">
        <f t="shared" si="13"/>
        <v>0</v>
      </c>
      <c r="AH24" s="230"/>
      <c r="AI24" s="230"/>
      <c r="AJ24" s="151"/>
      <c r="AK24" s="151"/>
      <c r="AL24" s="151"/>
      <c r="AM24" s="151"/>
      <c r="AT24" s="93"/>
    </row>
    <row r="25" spans="1:46">
      <c r="A25" s="9"/>
      <c r="B25" s="9" t="s">
        <v>16</v>
      </c>
      <c r="C25" s="9"/>
      <c r="D25" s="9"/>
      <c r="E25" s="9"/>
      <c r="F25" s="9">
        <v>21</v>
      </c>
      <c r="G25" s="9">
        <v>0</v>
      </c>
      <c r="H25" s="9"/>
      <c r="I25" s="230"/>
      <c r="J25" s="230"/>
      <c r="K25" s="9">
        <v>9</v>
      </c>
      <c r="L25" s="9">
        <v>0</v>
      </c>
      <c r="M25" s="9"/>
      <c r="N25" s="230"/>
      <c r="O25" s="230"/>
      <c r="P25" s="9">
        <v>91</v>
      </c>
      <c r="Q25" s="9">
        <v>0</v>
      </c>
      <c r="R25" s="9"/>
      <c r="S25" s="230"/>
      <c r="T25" s="230"/>
      <c r="U25" s="9">
        <v>2</v>
      </c>
      <c r="V25" s="9">
        <v>0</v>
      </c>
      <c r="W25" s="9"/>
      <c r="X25" s="230"/>
      <c r="Y25" s="230"/>
      <c r="Z25" s="9">
        <v>10</v>
      </c>
      <c r="AA25" s="9">
        <v>0</v>
      </c>
      <c r="AB25" s="9"/>
      <c r="AC25" s="230"/>
      <c r="AD25" s="230"/>
      <c r="AE25" s="9">
        <f t="shared" si="11"/>
        <v>133</v>
      </c>
      <c r="AF25" s="9">
        <f t="shared" si="12"/>
        <v>0</v>
      </c>
      <c r="AG25" s="9">
        <f t="shared" si="13"/>
        <v>0</v>
      </c>
      <c r="AH25" s="230"/>
      <c r="AI25" s="230"/>
      <c r="AJ25" s="151"/>
      <c r="AK25" s="151"/>
      <c r="AL25" s="151"/>
      <c r="AM25" s="151"/>
      <c r="AT25" s="93"/>
    </row>
    <row r="26" spans="1:46" ht="15.75">
      <c r="A26" s="11"/>
      <c r="B26" s="11" t="s">
        <v>17</v>
      </c>
      <c r="C26" s="11"/>
      <c r="D26" s="11"/>
      <c r="E26" s="11"/>
      <c r="F26" s="11">
        <f>SUM(F22:F25)</f>
        <v>94</v>
      </c>
      <c r="G26" s="11">
        <f t="shared" ref="G26:H26" si="14">SUM(G22:G25)</f>
        <v>0</v>
      </c>
      <c r="H26" s="11">
        <f t="shared" si="14"/>
        <v>0</v>
      </c>
      <c r="I26" s="231"/>
      <c r="J26" s="231"/>
      <c r="K26" s="11">
        <f>SUM(K22:K25)</f>
        <v>63</v>
      </c>
      <c r="L26" s="11">
        <f t="shared" ref="L26:M26" si="15">SUM(L22:L25)</f>
        <v>0</v>
      </c>
      <c r="M26" s="11">
        <f t="shared" si="15"/>
        <v>0</v>
      </c>
      <c r="N26" s="231"/>
      <c r="O26" s="231"/>
      <c r="P26" s="11">
        <f>SUM(P22:P25)</f>
        <v>235</v>
      </c>
      <c r="Q26" s="11">
        <f t="shared" ref="Q26:R26" si="16">SUM(Q22:Q25)</f>
        <v>0</v>
      </c>
      <c r="R26" s="11">
        <f t="shared" si="16"/>
        <v>0</v>
      </c>
      <c r="S26" s="231"/>
      <c r="T26" s="231"/>
      <c r="U26" s="11">
        <f>SUM(U22:U25)</f>
        <v>21</v>
      </c>
      <c r="V26" s="11">
        <f t="shared" ref="V26:W26" si="17">SUM(V22:V25)</f>
        <v>0</v>
      </c>
      <c r="W26" s="11">
        <f t="shared" si="17"/>
        <v>0</v>
      </c>
      <c r="X26" s="231"/>
      <c r="Y26" s="231"/>
      <c r="Z26" s="11">
        <f>SUM(Z22:Z25)</f>
        <v>43</v>
      </c>
      <c r="AA26" s="11">
        <f t="shared" ref="AA26:AB26" si="18">SUM(AA22:AA25)</f>
        <v>0</v>
      </c>
      <c r="AB26" s="11">
        <f t="shared" si="18"/>
        <v>0</v>
      </c>
      <c r="AC26" s="231"/>
      <c r="AD26" s="231"/>
      <c r="AE26" s="11">
        <f>SUM(AE22:AE25)</f>
        <v>456</v>
      </c>
      <c r="AF26" s="11">
        <f t="shared" ref="AF26:AG26" si="19">SUM(AF22:AF25)</f>
        <v>0</v>
      </c>
      <c r="AG26" s="11">
        <f t="shared" si="19"/>
        <v>0</v>
      </c>
      <c r="AH26" s="231"/>
      <c r="AI26" s="231"/>
      <c r="AJ26" s="69"/>
      <c r="AK26" s="151"/>
      <c r="AL26" s="151"/>
      <c r="AM26" s="151"/>
      <c r="AT26" s="66"/>
    </row>
    <row r="27" spans="1:46" ht="72.75" customHeight="1">
      <c r="A27" s="26">
        <v>3</v>
      </c>
      <c r="B27" s="11" t="s">
        <v>143</v>
      </c>
      <c r="C27" s="9" t="s">
        <v>144</v>
      </c>
      <c r="D27" s="9" t="s">
        <v>141</v>
      </c>
      <c r="E27" s="9" t="s">
        <v>139</v>
      </c>
      <c r="F27" s="9"/>
      <c r="G27" s="9"/>
      <c r="H27" s="9"/>
      <c r="I27" s="230" t="s">
        <v>142</v>
      </c>
      <c r="J27" s="231"/>
      <c r="K27" s="9"/>
      <c r="L27" s="9"/>
      <c r="M27" s="9"/>
      <c r="N27" s="230" t="s">
        <v>142</v>
      </c>
      <c r="O27" s="231"/>
      <c r="P27" s="9"/>
      <c r="Q27" s="9"/>
      <c r="R27" s="9"/>
      <c r="S27" s="230" t="s">
        <v>142</v>
      </c>
      <c r="T27" s="231"/>
      <c r="U27" s="9"/>
      <c r="V27" s="9"/>
      <c r="W27" s="9"/>
      <c r="X27" s="230" t="s">
        <v>142</v>
      </c>
      <c r="Y27" s="231"/>
      <c r="Z27" s="9"/>
      <c r="AA27" s="9"/>
      <c r="AB27" s="9"/>
      <c r="AC27" s="230" t="s">
        <v>142</v>
      </c>
      <c r="AD27" s="231"/>
      <c r="AE27" s="9"/>
      <c r="AF27" s="9"/>
      <c r="AG27" s="9"/>
      <c r="AH27" s="230" t="s">
        <v>142</v>
      </c>
      <c r="AI27" s="231"/>
      <c r="AJ27" s="69"/>
      <c r="AK27" s="151"/>
      <c r="AL27" s="151"/>
      <c r="AM27" s="151"/>
      <c r="AT27" s="69"/>
    </row>
    <row r="28" spans="1:46" ht="15.75">
      <c r="A28" s="9"/>
      <c r="B28" s="9" t="s">
        <v>13</v>
      </c>
      <c r="C28" s="9"/>
      <c r="D28" s="9"/>
      <c r="E28" s="9"/>
      <c r="F28" s="9">
        <v>3</v>
      </c>
      <c r="G28" s="9">
        <v>0</v>
      </c>
      <c r="H28" s="9"/>
      <c r="I28" s="230"/>
      <c r="J28" s="231"/>
      <c r="K28" s="9">
        <v>10</v>
      </c>
      <c r="L28" s="9">
        <v>0</v>
      </c>
      <c r="M28" s="9"/>
      <c r="N28" s="230"/>
      <c r="O28" s="231"/>
      <c r="P28" s="9">
        <v>5</v>
      </c>
      <c r="Q28" s="9">
        <v>0</v>
      </c>
      <c r="R28" s="9"/>
      <c r="S28" s="230"/>
      <c r="T28" s="231"/>
      <c r="U28" s="9"/>
      <c r="V28" s="9"/>
      <c r="W28" s="9"/>
      <c r="X28" s="230"/>
      <c r="Y28" s="231"/>
      <c r="Z28" s="9">
        <v>0</v>
      </c>
      <c r="AA28" s="9">
        <v>0</v>
      </c>
      <c r="AB28" s="9"/>
      <c r="AC28" s="230"/>
      <c r="AD28" s="231"/>
      <c r="AE28" s="9">
        <f t="shared" ref="AE28" si="20">F28+K28+P28+U28+Z28</f>
        <v>18</v>
      </c>
      <c r="AF28" s="9">
        <f t="shared" ref="AF28" si="21">G28+L28+Q28+V28+AA28</f>
        <v>0</v>
      </c>
      <c r="AG28" s="9">
        <f t="shared" ref="AG28" si="22">H28+M28+R28+W28+AB28</f>
        <v>0</v>
      </c>
      <c r="AH28" s="230"/>
      <c r="AI28" s="231"/>
      <c r="AJ28" s="69"/>
      <c r="AK28" s="151"/>
      <c r="AL28" s="151"/>
      <c r="AM28" s="151"/>
      <c r="AT28" s="69"/>
    </row>
    <row r="29" spans="1:46" ht="15.75">
      <c r="A29" s="9"/>
      <c r="B29" s="9" t="s">
        <v>14</v>
      </c>
      <c r="C29" s="9"/>
      <c r="D29" s="9"/>
      <c r="E29" s="9"/>
      <c r="F29" s="9">
        <v>0</v>
      </c>
      <c r="G29" s="9">
        <v>0</v>
      </c>
      <c r="H29" s="9"/>
      <c r="I29" s="230"/>
      <c r="J29" s="231"/>
      <c r="K29" s="9">
        <v>0</v>
      </c>
      <c r="L29" s="9">
        <v>0</v>
      </c>
      <c r="M29" s="9"/>
      <c r="N29" s="230"/>
      <c r="O29" s="231"/>
      <c r="P29" s="9">
        <v>1</v>
      </c>
      <c r="Q29" s="9">
        <v>0</v>
      </c>
      <c r="R29" s="9"/>
      <c r="S29" s="230"/>
      <c r="T29" s="231"/>
      <c r="U29" s="9"/>
      <c r="V29" s="9"/>
      <c r="W29" s="9"/>
      <c r="X29" s="230"/>
      <c r="Y29" s="231"/>
      <c r="Z29" s="9">
        <v>0</v>
      </c>
      <c r="AA29" s="9">
        <v>0</v>
      </c>
      <c r="AB29" s="9"/>
      <c r="AC29" s="230"/>
      <c r="AD29" s="231"/>
      <c r="AE29" s="9">
        <f t="shared" ref="AE29:AE31" si="23">F29+K29+P29+U29+Z29</f>
        <v>1</v>
      </c>
      <c r="AF29" s="9">
        <f t="shared" ref="AF29:AF31" si="24">G29+L29+Q29+V29+AA29</f>
        <v>0</v>
      </c>
      <c r="AG29" s="9">
        <f t="shared" ref="AG29:AG31" si="25">H29+M29+R29+W29+AB29</f>
        <v>0</v>
      </c>
      <c r="AH29" s="230"/>
      <c r="AI29" s="231"/>
      <c r="AJ29" s="69"/>
      <c r="AK29" s="151"/>
      <c r="AL29" s="151"/>
      <c r="AM29" s="151"/>
      <c r="AT29" s="69"/>
    </row>
    <row r="30" spans="1:46">
      <c r="A30" s="9"/>
      <c r="B30" s="9" t="s">
        <v>15</v>
      </c>
      <c r="C30" s="9"/>
      <c r="D30" s="9"/>
      <c r="E30" s="9"/>
      <c r="F30" s="9">
        <v>0</v>
      </c>
      <c r="G30" s="9">
        <v>0</v>
      </c>
      <c r="H30" s="9"/>
      <c r="I30" s="230"/>
      <c r="J30" s="232"/>
      <c r="K30" s="9">
        <v>2</v>
      </c>
      <c r="L30" s="9">
        <v>0</v>
      </c>
      <c r="M30" s="9"/>
      <c r="N30" s="230"/>
      <c r="O30" s="232"/>
      <c r="P30" s="9">
        <v>14</v>
      </c>
      <c r="Q30" s="9">
        <v>0</v>
      </c>
      <c r="R30" s="9"/>
      <c r="S30" s="230"/>
      <c r="T30" s="232"/>
      <c r="U30" s="9"/>
      <c r="V30" s="9"/>
      <c r="W30" s="9"/>
      <c r="X30" s="230"/>
      <c r="Y30" s="232"/>
      <c r="Z30" s="9">
        <v>2</v>
      </c>
      <c r="AA30" s="9">
        <v>0</v>
      </c>
      <c r="AB30" s="9"/>
      <c r="AC30" s="230"/>
      <c r="AD30" s="232"/>
      <c r="AE30" s="9">
        <f t="shared" si="23"/>
        <v>18</v>
      </c>
      <c r="AF30" s="9">
        <f t="shared" si="24"/>
        <v>0</v>
      </c>
      <c r="AG30" s="9">
        <f t="shared" si="25"/>
        <v>0</v>
      </c>
      <c r="AH30" s="230"/>
      <c r="AI30" s="232"/>
      <c r="AJ30" s="151"/>
      <c r="AK30" s="151"/>
      <c r="AL30" s="151"/>
      <c r="AM30" s="151"/>
    </row>
    <row r="31" spans="1:46">
      <c r="A31" s="9"/>
      <c r="B31" s="9" t="s">
        <v>16</v>
      </c>
      <c r="C31" s="9"/>
      <c r="D31" s="9"/>
      <c r="E31" s="9"/>
      <c r="F31" s="9">
        <v>0</v>
      </c>
      <c r="G31" s="9">
        <v>0</v>
      </c>
      <c r="H31" s="9"/>
      <c r="I31" s="230"/>
      <c r="J31" s="232"/>
      <c r="K31" s="9">
        <v>2</v>
      </c>
      <c r="L31" s="9">
        <v>0</v>
      </c>
      <c r="M31" s="9"/>
      <c r="N31" s="230"/>
      <c r="O31" s="232"/>
      <c r="P31" s="9">
        <v>0</v>
      </c>
      <c r="Q31" s="9">
        <v>0</v>
      </c>
      <c r="R31" s="9"/>
      <c r="S31" s="230"/>
      <c r="T31" s="232"/>
      <c r="U31" s="9"/>
      <c r="V31" s="9"/>
      <c r="W31" s="9"/>
      <c r="X31" s="230"/>
      <c r="Y31" s="232"/>
      <c r="Z31" s="9">
        <v>3</v>
      </c>
      <c r="AA31" s="9">
        <v>0</v>
      </c>
      <c r="AB31" s="9"/>
      <c r="AC31" s="230"/>
      <c r="AD31" s="232"/>
      <c r="AE31" s="9">
        <f t="shared" si="23"/>
        <v>5</v>
      </c>
      <c r="AF31" s="9">
        <f t="shared" si="24"/>
        <v>0</v>
      </c>
      <c r="AG31" s="9">
        <f t="shared" si="25"/>
        <v>0</v>
      </c>
      <c r="AH31" s="230"/>
      <c r="AI31" s="232"/>
      <c r="AJ31" s="151"/>
      <c r="AK31" s="151"/>
      <c r="AL31" s="151"/>
      <c r="AM31" s="151"/>
    </row>
    <row r="32" spans="1:46" ht="15.75">
      <c r="A32" s="11"/>
      <c r="B32" s="11" t="s">
        <v>17</v>
      </c>
      <c r="C32" s="11"/>
      <c r="D32" s="11"/>
      <c r="E32" s="11"/>
      <c r="F32" s="11">
        <f>SUM(F28:F31)</f>
        <v>3</v>
      </c>
      <c r="G32" s="11">
        <f t="shared" ref="G32:H32" si="26">SUM(G28:G31)</f>
        <v>0</v>
      </c>
      <c r="H32" s="11">
        <f t="shared" si="26"/>
        <v>0</v>
      </c>
      <c r="I32" s="231"/>
      <c r="J32" s="232"/>
      <c r="K32" s="11">
        <f>SUM(K28:K31)</f>
        <v>14</v>
      </c>
      <c r="L32" s="11">
        <f t="shared" ref="L32:M32" si="27">SUM(L28:L31)</f>
        <v>0</v>
      </c>
      <c r="M32" s="11">
        <f t="shared" si="27"/>
        <v>0</v>
      </c>
      <c r="N32" s="231"/>
      <c r="O32" s="232"/>
      <c r="P32" s="11">
        <f>SUM(P28:P31)</f>
        <v>20</v>
      </c>
      <c r="Q32" s="11">
        <f t="shared" ref="Q32:R32" si="28">SUM(Q28:Q31)</f>
        <v>0</v>
      </c>
      <c r="R32" s="11">
        <f t="shared" si="28"/>
        <v>0</v>
      </c>
      <c r="S32" s="231"/>
      <c r="T32" s="232"/>
      <c r="U32" s="11">
        <f>SUM(U28:U31)</f>
        <v>0</v>
      </c>
      <c r="V32" s="11">
        <f t="shared" ref="V32:W32" si="29">SUM(V28:V31)</f>
        <v>0</v>
      </c>
      <c r="W32" s="11">
        <f t="shared" si="29"/>
        <v>0</v>
      </c>
      <c r="X32" s="231"/>
      <c r="Y32" s="232"/>
      <c r="Z32" s="11">
        <f>SUM(Z28:Z31)</f>
        <v>5</v>
      </c>
      <c r="AA32" s="11">
        <f t="shared" ref="AA32:AB32" si="30">SUM(AA28:AA31)</f>
        <v>0</v>
      </c>
      <c r="AB32" s="11">
        <f t="shared" si="30"/>
        <v>0</v>
      </c>
      <c r="AC32" s="231"/>
      <c r="AD32" s="232"/>
      <c r="AE32" s="11">
        <f>SUM(AE28:AE31)</f>
        <v>42</v>
      </c>
      <c r="AF32" s="11">
        <f t="shared" ref="AF32:AG32" si="31">SUM(AF28:AF31)</f>
        <v>0</v>
      </c>
      <c r="AG32" s="11">
        <f t="shared" si="31"/>
        <v>0</v>
      </c>
      <c r="AH32" s="231"/>
      <c r="AI32" s="232"/>
      <c r="AJ32" s="151"/>
      <c r="AK32" s="151"/>
      <c r="AL32" s="151"/>
      <c r="AM32" s="151"/>
    </row>
    <row r="33" spans="1:39" ht="36.75" customHeight="1">
      <c r="B33" s="425" t="s">
        <v>339</v>
      </c>
      <c r="C33" s="425"/>
      <c r="D33" s="425"/>
      <c r="E33" s="425"/>
      <c r="F33" s="425"/>
      <c r="G33" s="425"/>
      <c r="H33" s="425"/>
      <c r="I33" s="425"/>
      <c r="J33" s="425"/>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row>
    <row r="34" spans="1:39" ht="18.75">
      <c r="A34" s="221"/>
      <c r="B34" s="22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row>
    <row r="35" spans="1:39">
      <c r="A35" s="261"/>
      <c r="B35" s="261"/>
      <c r="C35" s="261"/>
      <c r="D35" s="261"/>
      <c r="E35" s="261"/>
      <c r="F35" s="172"/>
      <c r="G35" s="172"/>
      <c r="H35" s="172"/>
      <c r="I35" s="261"/>
      <c r="J35" s="261"/>
      <c r="K35" s="261"/>
      <c r="L35" s="172"/>
      <c r="M35" s="172"/>
      <c r="N35" s="172"/>
      <c r="O35" s="172"/>
      <c r="P35" s="172"/>
      <c r="Q35" s="172"/>
      <c r="R35" s="172"/>
      <c r="S35" s="172"/>
      <c r="T35" s="172"/>
      <c r="U35" s="172"/>
      <c r="V35" s="172"/>
      <c r="W35" s="172"/>
      <c r="X35" s="172"/>
      <c r="Y35" s="172"/>
      <c r="Z35" s="172"/>
      <c r="AA35" s="151"/>
      <c r="AB35" s="151"/>
      <c r="AC35" s="151"/>
      <c r="AD35" s="151"/>
      <c r="AE35" s="151"/>
      <c r="AF35" s="151"/>
      <c r="AG35" s="151"/>
      <c r="AH35" s="151"/>
      <c r="AI35" s="151"/>
      <c r="AJ35" s="151"/>
      <c r="AK35" s="151"/>
      <c r="AL35" s="151"/>
      <c r="AM35" s="151"/>
    </row>
    <row r="36" spans="1:39">
      <c r="A36" s="67"/>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151"/>
      <c r="AB36" s="151"/>
      <c r="AC36" s="151"/>
      <c r="AD36" s="151"/>
      <c r="AE36" s="151"/>
      <c r="AF36" s="151"/>
      <c r="AG36" s="151"/>
      <c r="AH36" s="151"/>
      <c r="AI36" s="151"/>
      <c r="AJ36" s="151"/>
      <c r="AK36" s="151"/>
      <c r="AL36" s="151"/>
      <c r="AM36" s="151"/>
    </row>
    <row r="37" spans="1:39">
      <c r="A37" s="218"/>
      <c r="B37" s="218" t="s">
        <v>317</v>
      </c>
      <c r="C37" s="218"/>
      <c r="D37" s="218"/>
      <c r="E37" s="218" t="s">
        <v>318</v>
      </c>
      <c r="F37" s="151"/>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row>
    <row r="38" spans="1:39" ht="78.75">
      <c r="A38" s="384" t="s">
        <v>290</v>
      </c>
      <c r="B38" s="385"/>
      <c r="C38" s="385"/>
      <c r="D38" s="385"/>
      <c r="E38" s="385"/>
      <c r="F38" s="385"/>
      <c r="G38" s="385"/>
      <c r="H38" s="386"/>
      <c r="I38" s="251" t="s">
        <v>123</v>
      </c>
      <c r="J38" s="250"/>
      <c r="K38" s="426" t="s">
        <v>319</v>
      </c>
      <c r="L38" s="426"/>
      <c r="M38" s="426"/>
      <c r="N38" s="11" t="s">
        <v>123</v>
      </c>
      <c r="O38" s="53"/>
      <c r="P38" s="426" t="s">
        <v>320</v>
      </c>
      <c r="Q38" s="426"/>
      <c r="R38" s="426"/>
      <c r="S38" s="11" t="s">
        <v>123</v>
      </c>
      <c r="T38" s="53"/>
      <c r="U38" s="426" t="s">
        <v>346</v>
      </c>
      <c r="V38" s="426"/>
      <c r="W38" s="426"/>
      <c r="X38" s="11" t="s">
        <v>123</v>
      </c>
      <c r="Y38" s="53"/>
      <c r="Z38" s="427"/>
      <c r="AA38" s="427"/>
      <c r="AB38" s="427"/>
      <c r="AC38" s="69"/>
      <c r="AD38" s="151"/>
      <c r="AE38" s="151"/>
      <c r="AF38" s="151"/>
      <c r="AG38" s="151"/>
      <c r="AH38" s="151"/>
      <c r="AI38" s="151"/>
      <c r="AJ38" s="151"/>
      <c r="AK38" s="151"/>
      <c r="AL38" s="151"/>
      <c r="AM38" s="151"/>
    </row>
    <row r="39" spans="1:39" ht="30" customHeight="1">
      <c r="A39" s="369" t="s">
        <v>0</v>
      </c>
      <c r="B39" s="369" t="s">
        <v>289</v>
      </c>
      <c r="C39" s="369" t="s">
        <v>291</v>
      </c>
      <c r="D39" s="369" t="s">
        <v>119</v>
      </c>
      <c r="E39" s="369"/>
      <c r="F39" s="369" t="s">
        <v>292</v>
      </c>
      <c r="G39" s="369" t="s">
        <v>8</v>
      </c>
      <c r="H39" s="369" t="s">
        <v>9</v>
      </c>
      <c r="I39" s="369" t="s">
        <v>124</v>
      </c>
      <c r="J39" s="372" t="s">
        <v>199</v>
      </c>
      <c r="K39" s="369" t="s">
        <v>292</v>
      </c>
      <c r="L39" s="369" t="s">
        <v>8</v>
      </c>
      <c r="M39" s="369" t="s">
        <v>9</v>
      </c>
      <c r="N39" s="369" t="s">
        <v>124</v>
      </c>
      <c r="O39" s="372" t="s">
        <v>199</v>
      </c>
      <c r="P39" s="369" t="s">
        <v>292</v>
      </c>
      <c r="Q39" s="369" t="s">
        <v>8</v>
      </c>
      <c r="R39" s="369" t="s">
        <v>9</v>
      </c>
      <c r="S39" s="369" t="s">
        <v>124</v>
      </c>
      <c r="T39" s="372" t="s">
        <v>199</v>
      </c>
      <c r="U39" s="369" t="s">
        <v>292</v>
      </c>
      <c r="V39" s="369" t="s">
        <v>8</v>
      </c>
      <c r="W39" s="369" t="s">
        <v>9</v>
      </c>
      <c r="X39" s="369" t="s">
        <v>124</v>
      </c>
      <c r="Y39" s="372" t="s">
        <v>199</v>
      </c>
      <c r="Z39" s="387"/>
      <c r="AA39" s="387"/>
      <c r="AB39" s="387"/>
      <c r="AC39" s="387"/>
      <c r="AD39" s="387"/>
      <c r="AE39" s="151"/>
      <c r="AF39" s="151"/>
      <c r="AG39" s="151"/>
      <c r="AH39" s="151"/>
      <c r="AI39" s="151"/>
      <c r="AJ39" s="151"/>
      <c r="AK39" s="151"/>
      <c r="AL39" s="151"/>
      <c r="AM39" s="151"/>
    </row>
    <row r="40" spans="1:39" ht="110.25">
      <c r="A40" s="369"/>
      <c r="B40" s="369"/>
      <c r="C40" s="369"/>
      <c r="D40" s="11" t="s">
        <v>120</v>
      </c>
      <c r="E40" s="224" t="s">
        <v>277</v>
      </c>
      <c r="F40" s="369"/>
      <c r="G40" s="369"/>
      <c r="H40" s="369"/>
      <c r="I40" s="369"/>
      <c r="J40" s="374"/>
      <c r="K40" s="369"/>
      <c r="L40" s="369"/>
      <c r="M40" s="369"/>
      <c r="N40" s="369"/>
      <c r="O40" s="374"/>
      <c r="P40" s="369"/>
      <c r="Q40" s="369"/>
      <c r="R40" s="369"/>
      <c r="S40" s="369"/>
      <c r="T40" s="374"/>
      <c r="U40" s="369"/>
      <c r="V40" s="369"/>
      <c r="W40" s="369"/>
      <c r="X40" s="369"/>
      <c r="Y40" s="374"/>
      <c r="Z40" s="387"/>
      <c r="AA40" s="387"/>
      <c r="AB40" s="387"/>
      <c r="AC40" s="387"/>
      <c r="AD40" s="387"/>
      <c r="AE40" s="151"/>
      <c r="AF40" s="151"/>
      <c r="AG40" s="151"/>
      <c r="AH40" s="151"/>
      <c r="AI40" s="151"/>
      <c r="AJ40" s="151"/>
      <c r="AK40" s="151"/>
      <c r="AL40" s="151"/>
      <c r="AM40" s="151"/>
    </row>
    <row r="41" spans="1:39">
      <c r="A41" s="153">
        <v>1</v>
      </c>
      <c r="B41" s="153">
        <v>2</v>
      </c>
      <c r="C41" s="153">
        <v>3</v>
      </c>
      <c r="D41" s="153"/>
      <c r="E41" s="153"/>
      <c r="F41" s="153">
        <v>4</v>
      </c>
      <c r="G41" s="153"/>
      <c r="H41" s="153"/>
      <c r="I41" s="229"/>
      <c r="J41" s="229"/>
      <c r="K41" s="153">
        <v>4</v>
      </c>
      <c r="L41" s="153"/>
      <c r="M41" s="153"/>
      <c r="N41" s="229"/>
      <c r="O41" s="229"/>
      <c r="P41" s="153">
        <v>4</v>
      </c>
      <c r="Q41" s="153"/>
      <c r="R41" s="153"/>
      <c r="S41" s="229"/>
      <c r="T41" s="229"/>
      <c r="U41" s="153">
        <v>4</v>
      </c>
      <c r="V41" s="153"/>
      <c r="W41" s="153"/>
      <c r="X41" s="229"/>
      <c r="Y41" s="229"/>
      <c r="Z41" s="218"/>
      <c r="AA41" s="218"/>
      <c r="AB41" s="218"/>
      <c r="AC41" s="325"/>
      <c r="AD41" s="325"/>
      <c r="AE41" s="151"/>
      <c r="AF41" s="151"/>
      <c r="AG41" s="151"/>
      <c r="AH41" s="151"/>
      <c r="AI41" s="151"/>
      <c r="AJ41" s="151"/>
      <c r="AK41" s="151"/>
      <c r="AL41" s="151"/>
      <c r="AM41" s="151"/>
    </row>
    <row r="42" spans="1:39">
      <c r="A42" s="9"/>
      <c r="B42" s="9"/>
      <c r="C42" s="9"/>
      <c r="D42" s="9"/>
      <c r="E42" s="9"/>
      <c r="F42" s="9"/>
      <c r="G42" s="9"/>
      <c r="H42" s="9"/>
      <c r="I42" s="230"/>
      <c r="J42" s="230"/>
      <c r="K42" s="9"/>
      <c r="L42" s="9"/>
      <c r="M42" s="9"/>
      <c r="N42" s="230"/>
      <c r="O42" s="230"/>
      <c r="P42" s="9"/>
      <c r="Q42" s="9"/>
      <c r="R42" s="9"/>
      <c r="S42" s="230"/>
      <c r="T42" s="230"/>
      <c r="U42" s="9"/>
      <c r="V42" s="9"/>
      <c r="W42" s="9"/>
      <c r="X42" s="230"/>
      <c r="Y42" s="230"/>
      <c r="Z42" s="67"/>
      <c r="AA42" s="67"/>
      <c r="AB42" s="67"/>
      <c r="AC42" s="326"/>
      <c r="AD42" s="326"/>
      <c r="AE42" s="151"/>
      <c r="AF42" s="151"/>
      <c r="AG42" s="151"/>
      <c r="AH42" s="151"/>
      <c r="AI42" s="151"/>
      <c r="AJ42" s="151"/>
      <c r="AK42" s="151"/>
      <c r="AL42" s="151"/>
      <c r="AM42" s="151"/>
    </row>
    <row r="43" spans="1:39" ht="90">
      <c r="A43" s="26" t="s">
        <v>200</v>
      </c>
      <c r="B43" s="11" t="s">
        <v>297</v>
      </c>
      <c r="C43" s="9" t="s">
        <v>29</v>
      </c>
      <c r="D43" s="9" t="s">
        <v>141</v>
      </c>
      <c r="E43" s="9" t="s">
        <v>139</v>
      </c>
      <c r="F43" s="9"/>
      <c r="G43" s="9"/>
      <c r="H43" s="9"/>
      <c r="I43" s="230" t="s">
        <v>142</v>
      </c>
      <c r="J43" s="230"/>
      <c r="K43" s="9"/>
      <c r="L43" s="9"/>
      <c r="M43" s="9"/>
      <c r="N43" s="230" t="s">
        <v>142</v>
      </c>
      <c r="O43" s="230"/>
      <c r="P43" s="9"/>
      <c r="Q43" s="9"/>
      <c r="R43" s="9"/>
      <c r="S43" s="230" t="s">
        <v>142</v>
      </c>
      <c r="T43" s="230"/>
      <c r="U43" s="9"/>
      <c r="V43" s="9"/>
      <c r="W43" s="9"/>
      <c r="X43" s="230" t="s">
        <v>142</v>
      </c>
      <c r="Y43" s="230"/>
      <c r="Z43" s="67"/>
      <c r="AA43" s="67"/>
      <c r="AB43" s="67"/>
      <c r="AC43" s="326"/>
      <c r="AD43" s="326"/>
      <c r="AE43" s="151"/>
      <c r="AF43" s="151"/>
      <c r="AG43" s="151"/>
      <c r="AH43" s="151"/>
      <c r="AI43" s="151"/>
      <c r="AJ43" s="151"/>
      <c r="AK43" s="151"/>
      <c r="AL43" s="151"/>
      <c r="AM43" s="151"/>
    </row>
    <row r="44" spans="1:39">
      <c r="A44" s="26"/>
      <c r="B44" s="9" t="s">
        <v>13</v>
      </c>
      <c r="C44" s="9"/>
      <c r="D44" s="9"/>
      <c r="E44" s="9"/>
      <c r="F44" s="9">
        <v>7</v>
      </c>
      <c r="G44" s="9">
        <v>0</v>
      </c>
      <c r="H44" s="9"/>
      <c r="I44" s="230"/>
      <c r="J44" s="230">
        <v>0</v>
      </c>
      <c r="K44" s="9">
        <v>2</v>
      </c>
      <c r="L44" s="9">
        <v>0</v>
      </c>
      <c r="M44" s="9"/>
      <c r="N44" s="230"/>
      <c r="O44" s="230"/>
      <c r="P44" s="9">
        <v>1</v>
      </c>
      <c r="Q44" s="9">
        <v>0</v>
      </c>
      <c r="R44" s="9"/>
      <c r="S44" s="230"/>
      <c r="T44" s="230"/>
      <c r="U44" s="9">
        <f>F44+K44+P44</f>
        <v>10</v>
      </c>
      <c r="V44" s="9">
        <f t="shared" ref="V44:W44" si="32">G44+L44+Q44</f>
        <v>0</v>
      </c>
      <c r="W44" s="9">
        <f t="shared" si="32"/>
        <v>0</v>
      </c>
      <c r="X44" s="230"/>
      <c r="Y44" s="230"/>
      <c r="Z44" s="67"/>
      <c r="AA44" s="67"/>
      <c r="AB44" s="67"/>
      <c r="AC44" s="326"/>
      <c r="AD44" s="326"/>
      <c r="AE44" s="151"/>
      <c r="AF44" s="151"/>
      <c r="AG44" s="151"/>
      <c r="AH44" s="151"/>
      <c r="AI44" s="151"/>
      <c r="AJ44" s="151"/>
      <c r="AK44" s="151"/>
      <c r="AL44" s="151"/>
      <c r="AM44" s="151"/>
    </row>
    <row r="45" spans="1:39" ht="45" customHeight="1">
      <c r="A45" s="26"/>
      <c r="B45" s="9" t="s">
        <v>14</v>
      </c>
      <c r="C45" s="9"/>
      <c r="D45" s="9"/>
      <c r="E45" s="9"/>
      <c r="F45" s="9">
        <v>1</v>
      </c>
      <c r="G45" s="9">
        <v>0</v>
      </c>
      <c r="H45" s="9"/>
      <c r="I45" s="230"/>
      <c r="J45" s="230"/>
      <c r="K45" s="9">
        <v>7</v>
      </c>
      <c r="L45" s="9">
        <v>0</v>
      </c>
      <c r="M45" s="9"/>
      <c r="N45" s="230"/>
      <c r="O45" s="230"/>
      <c r="P45" s="9">
        <v>2</v>
      </c>
      <c r="Q45" s="9">
        <v>0</v>
      </c>
      <c r="R45" s="9"/>
      <c r="S45" s="230"/>
      <c r="T45" s="230"/>
      <c r="U45" s="9">
        <f t="shared" ref="U45:U47" si="33">F45+K45+P45</f>
        <v>10</v>
      </c>
      <c r="V45" s="9">
        <f t="shared" ref="V45:V47" si="34">G45+L45+Q45</f>
        <v>0</v>
      </c>
      <c r="W45" s="9">
        <f t="shared" ref="W45:W47" si="35">H45+M45+R45</f>
        <v>0</v>
      </c>
      <c r="X45" s="230"/>
      <c r="Y45" s="230"/>
      <c r="Z45" s="67"/>
      <c r="AA45" s="67"/>
      <c r="AB45" s="67"/>
      <c r="AC45" s="326"/>
      <c r="AD45" s="326"/>
      <c r="AE45" s="151"/>
      <c r="AF45" s="151"/>
      <c r="AG45" s="151"/>
      <c r="AH45" s="151"/>
      <c r="AI45" s="151"/>
      <c r="AJ45" s="151"/>
      <c r="AK45" s="151"/>
      <c r="AL45" s="151"/>
      <c r="AM45" s="151"/>
    </row>
    <row r="46" spans="1:39">
      <c r="A46" s="26"/>
      <c r="B46" s="9" t="s">
        <v>15</v>
      </c>
      <c r="C46" s="9"/>
      <c r="D46" s="9"/>
      <c r="E46" s="9"/>
      <c r="F46" s="9">
        <v>3</v>
      </c>
      <c r="G46" s="9">
        <v>0</v>
      </c>
      <c r="H46" s="9"/>
      <c r="I46" s="230"/>
      <c r="J46" s="230"/>
      <c r="K46" s="9">
        <v>3</v>
      </c>
      <c r="L46" s="9">
        <v>0</v>
      </c>
      <c r="M46" s="9"/>
      <c r="N46" s="230"/>
      <c r="O46" s="230"/>
      <c r="P46" s="9">
        <v>0</v>
      </c>
      <c r="Q46" s="9">
        <v>0</v>
      </c>
      <c r="R46" s="9"/>
      <c r="S46" s="230"/>
      <c r="T46" s="230"/>
      <c r="U46" s="9">
        <f t="shared" si="33"/>
        <v>6</v>
      </c>
      <c r="V46" s="9">
        <f t="shared" si="34"/>
        <v>0</v>
      </c>
      <c r="W46" s="9">
        <f t="shared" si="35"/>
        <v>0</v>
      </c>
      <c r="X46" s="230"/>
      <c r="Y46" s="230"/>
      <c r="Z46" s="67"/>
      <c r="AA46" s="67"/>
      <c r="AB46" s="67"/>
      <c r="AC46" s="326"/>
      <c r="AD46" s="326"/>
      <c r="AE46" s="151"/>
      <c r="AF46" s="151"/>
      <c r="AG46" s="151"/>
      <c r="AH46" s="151"/>
      <c r="AI46" s="151"/>
      <c r="AJ46" s="151"/>
      <c r="AK46" s="151"/>
      <c r="AL46" s="151"/>
      <c r="AM46" s="151"/>
    </row>
    <row r="47" spans="1:39">
      <c r="A47" s="26"/>
      <c r="B47" s="9" t="s">
        <v>16</v>
      </c>
      <c r="C47" s="9"/>
      <c r="D47" s="9"/>
      <c r="E47" s="9"/>
      <c r="F47" s="9">
        <v>2</v>
      </c>
      <c r="G47" s="9">
        <v>0</v>
      </c>
      <c r="H47" s="9"/>
      <c r="I47" s="230"/>
      <c r="J47" s="230"/>
      <c r="K47" s="9">
        <v>16</v>
      </c>
      <c r="L47" s="9">
        <v>0</v>
      </c>
      <c r="M47" s="9"/>
      <c r="N47" s="230"/>
      <c r="O47" s="230"/>
      <c r="P47" s="9">
        <v>0</v>
      </c>
      <c r="Q47" s="9">
        <v>0</v>
      </c>
      <c r="R47" s="9"/>
      <c r="S47" s="230"/>
      <c r="T47" s="230"/>
      <c r="U47" s="9">
        <f t="shared" si="33"/>
        <v>18</v>
      </c>
      <c r="V47" s="9">
        <f t="shared" si="34"/>
        <v>0</v>
      </c>
      <c r="W47" s="9">
        <f t="shared" si="35"/>
        <v>0</v>
      </c>
      <c r="X47" s="230"/>
      <c r="Y47" s="230"/>
      <c r="Z47" s="67"/>
      <c r="AA47" s="67"/>
      <c r="AB47" s="67"/>
      <c r="AC47" s="326"/>
      <c r="AD47" s="326"/>
      <c r="AE47" s="151"/>
      <c r="AF47" s="151"/>
      <c r="AG47" s="151"/>
      <c r="AH47" s="151"/>
      <c r="AI47" s="151"/>
      <c r="AJ47" s="151"/>
      <c r="AK47" s="151"/>
      <c r="AL47" s="151"/>
      <c r="AM47" s="151"/>
    </row>
    <row r="48" spans="1:39" ht="15.75">
      <c r="A48" s="26"/>
      <c r="B48" s="11" t="s">
        <v>17</v>
      </c>
      <c r="C48" s="9"/>
      <c r="D48" s="9"/>
      <c r="E48" s="9"/>
      <c r="F48" s="11">
        <f>SUM(F44:F47)</f>
        <v>13</v>
      </c>
      <c r="G48" s="11">
        <f t="shared" ref="G48:H48" si="36">SUM(G44:G47)</f>
        <v>0</v>
      </c>
      <c r="H48" s="11">
        <f t="shared" si="36"/>
        <v>0</v>
      </c>
      <c r="I48" s="231"/>
      <c r="J48" s="231"/>
      <c r="K48" s="11">
        <f>SUM(K44:K47)</f>
        <v>28</v>
      </c>
      <c r="L48" s="11">
        <f t="shared" ref="L48:M48" si="37">SUM(L44:L47)</f>
        <v>0</v>
      </c>
      <c r="M48" s="11">
        <f t="shared" si="37"/>
        <v>0</v>
      </c>
      <c r="N48" s="231"/>
      <c r="O48" s="231"/>
      <c r="P48" s="11">
        <f>SUM(P44:P47)</f>
        <v>3</v>
      </c>
      <c r="Q48" s="11">
        <f t="shared" ref="Q48:R48" si="38">SUM(Q44:Q47)</f>
        <v>0</v>
      </c>
      <c r="R48" s="11">
        <f t="shared" si="38"/>
        <v>0</v>
      </c>
      <c r="S48" s="231"/>
      <c r="T48" s="231"/>
      <c r="U48" s="11">
        <f>SUM(U44:U47)</f>
        <v>44</v>
      </c>
      <c r="V48" s="11">
        <f t="shared" ref="V48:W48" si="39">SUM(V44:V47)</f>
        <v>0</v>
      </c>
      <c r="W48" s="11">
        <f t="shared" si="39"/>
        <v>0</v>
      </c>
      <c r="X48" s="231"/>
      <c r="Y48" s="231"/>
      <c r="Z48" s="69"/>
      <c r="AA48" s="69"/>
      <c r="AB48" s="69"/>
      <c r="AC48" s="327"/>
      <c r="AD48" s="327"/>
      <c r="AE48" s="151"/>
      <c r="AF48" s="151"/>
      <c r="AG48" s="151"/>
      <c r="AH48" s="151"/>
      <c r="AI48" s="151"/>
      <c r="AJ48" s="151"/>
      <c r="AK48" s="151"/>
      <c r="AL48" s="151"/>
      <c r="AM48" s="151"/>
    </row>
    <row r="49" spans="1:39" ht="90">
      <c r="A49" s="26" t="s">
        <v>338</v>
      </c>
      <c r="B49" s="11" t="s">
        <v>298</v>
      </c>
      <c r="C49" s="9" t="s">
        <v>30</v>
      </c>
      <c r="D49" s="9" t="s">
        <v>141</v>
      </c>
      <c r="E49" s="9" t="s">
        <v>139</v>
      </c>
      <c r="F49" s="9"/>
      <c r="G49" s="9"/>
      <c r="H49" s="9"/>
      <c r="I49" s="230" t="s">
        <v>142</v>
      </c>
      <c r="J49" s="230"/>
      <c r="K49" s="9"/>
      <c r="L49" s="9"/>
      <c r="M49" s="9"/>
      <c r="N49" s="230" t="s">
        <v>142</v>
      </c>
      <c r="O49" s="230"/>
      <c r="P49" s="9"/>
      <c r="Q49" s="9"/>
      <c r="R49" s="9"/>
      <c r="S49" s="230" t="s">
        <v>142</v>
      </c>
      <c r="T49" s="230"/>
      <c r="U49" s="9"/>
      <c r="V49" s="9"/>
      <c r="W49" s="9"/>
      <c r="X49" s="230" t="s">
        <v>142</v>
      </c>
      <c r="Y49" s="230"/>
      <c r="Z49" s="67"/>
      <c r="AA49" s="67"/>
      <c r="AB49" s="67"/>
      <c r="AC49" s="326"/>
      <c r="AD49" s="326"/>
      <c r="AE49" s="151"/>
      <c r="AF49" s="151"/>
      <c r="AG49" s="151"/>
      <c r="AH49" s="151"/>
      <c r="AI49" s="151"/>
      <c r="AJ49" s="151"/>
      <c r="AK49" s="151"/>
      <c r="AL49" s="151"/>
      <c r="AM49" s="151"/>
    </row>
    <row r="50" spans="1:39">
      <c r="A50" s="9"/>
      <c r="B50" s="9" t="s">
        <v>13</v>
      </c>
      <c r="C50" s="9"/>
      <c r="D50" s="9"/>
      <c r="E50" s="9"/>
      <c r="F50" s="9">
        <v>19</v>
      </c>
      <c r="G50" s="9">
        <v>0</v>
      </c>
      <c r="H50" s="9"/>
      <c r="I50" s="230"/>
      <c r="J50" s="230"/>
      <c r="K50" s="9">
        <v>49</v>
      </c>
      <c r="L50" s="9">
        <v>0</v>
      </c>
      <c r="M50" s="9"/>
      <c r="N50" s="230"/>
      <c r="O50" s="230"/>
      <c r="P50" s="9">
        <v>46</v>
      </c>
      <c r="Q50" s="9">
        <v>0</v>
      </c>
      <c r="R50" s="9"/>
      <c r="S50" s="230"/>
      <c r="T50" s="230"/>
      <c r="U50" s="9">
        <f t="shared" ref="U50" si="40">F50+K50+P50</f>
        <v>114</v>
      </c>
      <c r="V50" s="9">
        <f t="shared" ref="V50" si="41">G50+L50+Q50</f>
        <v>0</v>
      </c>
      <c r="W50" s="9">
        <f t="shared" ref="W50" si="42">H50+M50+R50</f>
        <v>0</v>
      </c>
      <c r="X50" s="230"/>
      <c r="Y50" s="230"/>
      <c r="Z50" s="67"/>
      <c r="AA50" s="67"/>
      <c r="AB50" s="67"/>
      <c r="AC50" s="326"/>
      <c r="AD50" s="326"/>
      <c r="AE50" s="151"/>
      <c r="AF50" s="151"/>
      <c r="AG50" s="151"/>
      <c r="AH50" s="151"/>
      <c r="AI50" s="151"/>
      <c r="AJ50" s="151"/>
      <c r="AK50" s="151"/>
      <c r="AL50" s="151"/>
      <c r="AM50" s="151"/>
    </row>
    <row r="51" spans="1:39">
      <c r="A51" s="9"/>
      <c r="B51" s="9" t="s">
        <v>14</v>
      </c>
      <c r="C51" s="9"/>
      <c r="D51" s="9"/>
      <c r="E51" s="9"/>
      <c r="F51" s="9">
        <v>20</v>
      </c>
      <c r="G51" s="9">
        <v>0</v>
      </c>
      <c r="H51" s="9"/>
      <c r="I51" s="230"/>
      <c r="J51" s="230"/>
      <c r="K51" s="9">
        <v>45</v>
      </c>
      <c r="L51" s="9">
        <v>0</v>
      </c>
      <c r="M51" s="9"/>
      <c r="N51" s="230"/>
      <c r="O51" s="230"/>
      <c r="P51" s="9">
        <v>47</v>
      </c>
      <c r="Q51" s="9">
        <v>0</v>
      </c>
      <c r="R51" s="9"/>
      <c r="S51" s="230"/>
      <c r="T51" s="230"/>
      <c r="U51" s="9">
        <f t="shared" ref="U51:U53" si="43">F51+K51+P51</f>
        <v>112</v>
      </c>
      <c r="V51" s="9">
        <f t="shared" ref="V51:V53" si="44">G51+L51+Q51</f>
        <v>0</v>
      </c>
      <c r="W51" s="9">
        <f t="shared" ref="W51:W53" si="45">H51+M51+R51</f>
        <v>0</v>
      </c>
      <c r="X51" s="230"/>
      <c r="Y51" s="230"/>
      <c r="Z51" s="67"/>
      <c r="AA51" s="67"/>
      <c r="AB51" s="67"/>
      <c r="AC51" s="326"/>
      <c r="AD51" s="326"/>
      <c r="AE51" s="151"/>
      <c r="AF51" s="151"/>
      <c r="AG51" s="151"/>
      <c r="AH51" s="151"/>
      <c r="AI51" s="151"/>
      <c r="AJ51" s="151"/>
      <c r="AK51" s="151"/>
      <c r="AL51" s="151"/>
      <c r="AM51" s="151"/>
    </row>
    <row r="52" spans="1:39">
      <c r="A52" s="9"/>
      <c r="B52" s="9" t="s">
        <v>15</v>
      </c>
      <c r="C52" s="9"/>
      <c r="D52" s="9"/>
      <c r="E52" s="9"/>
      <c r="F52" s="9">
        <v>14</v>
      </c>
      <c r="G52" s="9">
        <v>0</v>
      </c>
      <c r="H52" s="9"/>
      <c r="I52" s="230"/>
      <c r="J52" s="230"/>
      <c r="K52" s="9">
        <v>29</v>
      </c>
      <c r="L52" s="9">
        <v>0</v>
      </c>
      <c r="M52" s="9"/>
      <c r="N52" s="230"/>
      <c r="O52" s="230"/>
      <c r="P52" s="9">
        <v>22</v>
      </c>
      <c r="Q52" s="9">
        <v>0</v>
      </c>
      <c r="R52" s="9"/>
      <c r="S52" s="230"/>
      <c r="T52" s="230"/>
      <c r="U52" s="9">
        <f t="shared" si="43"/>
        <v>65</v>
      </c>
      <c r="V52" s="9">
        <f t="shared" si="44"/>
        <v>0</v>
      </c>
      <c r="W52" s="9">
        <f t="shared" si="45"/>
        <v>0</v>
      </c>
      <c r="X52" s="230"/>
      <c r="Y52" s="230"/>
      <c r="Z52" s="67"/>
      <c r="AA52" s="67"/>
      <c r="AB52" s="67"/>
      <c r="AC52" s="326"/>
      <c r="AD52" s="326"/>
      <c r="AE52" s="151"/>
      <c r="AF52" s="151"/>
      <c r="AG52" s="151"/>
      <c r="AH52" s="151"/>
      <c r="AI52" s="151"/>
      <c r="AJ52" s="151"/>
      <c r="AK52" s="151"/>
      <c r="AL52" s="151"/>
      <c r="AM52" s="151"/>
    </row>
    <row r="53" spans="1:39">
      <c r="A53" s="9"/>
      <c r="B53" s="9" t="s">
        <v>16</v>
      </c>
      <c r="C53" s="9"/>
      <c r="D53" s="9"/>
      <c r="E53" s="9"/>
      <c r="F53" s="9">
        <v>22</v>
      </c>
      <c r="G53" s="9">
        <v>0</v>
      </c>
      <c r="H53" s="9"/>
      <c r="I53" s="230"/>
      <c r="J53" s="230"/>
      <c r="K53" s="9">
        <v>18</v>
      </c>
      <c r="L53" s="9">
        <v>0</v>
      </c>
      <c r="M53" s="9"/>
      <c r="N53" s="230"/>
      <c r="O53" s="230"/>
      <c r="P53" s="9">
        <v>65</v>
      </c>
      <c r="Q53" s="9">
        <v>0</v>
      </c>
      <c r="R53" s="9"/>
      <c r="S53" s="230"/>
      <c r="T53" s="230"/>
      <c r="U53" s="9">
        <f t="shared" si="43"/>
        <v>105</v>
      </c>
      <c r="V53" s="9">
        <f t="shared" si="44"/>
        <v>0</v>
      </c>
      <c r="W53" s="9">
        <f t="shared" si="45"/>
        <v>0</v>
      </c>
      <c r="X53" s="230"/>
      <c r="Y53" s="230"/>
      <c r="Z53" s="67"/>
      <c r="AA53" s="67"/>
      <c r="AB53" s="67"/>
      <c r="AC53" s="326"/>
      <c r="AD53" s="326"/>
      <c r="AE53" s="151"/>
      <c r="AF53" s="151"/>
      <c r="AG53" s="151"/>
      <c r="AH53" s="151"/>
      <c r="AI53" s="151"/>
      <c r="AJ53" s="151"/>
      <c r="AK53" s="151"/>
      <c r="AL53" s="151"/>
      <c r="AM53" s="151"/>
    </row>
    <row r="54" spans="1:39" ht="15.75">
      <c r="A54" s="11"/>
      <c r="B54" s="11" t="s">
        <v>17</v>
      </c>
      <c r="C54" s="11"/>
      <c r="D54" s="11"/>
      <c r="E54" s="11"/>
      <c r="F54" s="11">
        <f>SUM(F50:F53)</f>
        <v>75</v>
      </c>
      <c r="G54" s="11">
        <f t="shared" ref="G54:H54" si="46">SUM(G50:G53)</f>
        <v>0</v>
      </c>
      <c r="H54" s="11">
        <f t="shared" si="46"/>
        <v>0</v>
      </c>
      <c r="I54" s="231"/>
      <c r="J54" s="231"/>
      <c r="K54" s="11">
        <f>SUM(K50:K53)</f>
        <v>141</v>
      </c>
      <c r="L54" s="11">
        <f t="shared" ref="L54:M54" si="47">SUM(L50:L53)</f>
        <v>0</v>
      </c>
      <c r="M54" s="11">
        <f t="shared" si="47"/>
        <v>0</v>
      </c>
      <c r="N54" s="231"/>
      <c r="O54" s="231"/>
      <c r="P54" s="11">
        <f>SUM(P50:P53)</f>
        <v>180</v>
      </c>
      <c r="Q54" s="11">
        <f t="shared" ref="Q54:R54" si="48">SUM(Q50:Q53)</f>
        <v>0</v>
      </c>
      <c r="R54" s="11">
        <f t="shared" si="48"/>
        <v>0</v>
      </c>
      <c r="S54" s="231"/>
      <c r="T54" s="231"/>
      <c r="U54" s="11">
        <f>SUM(U50:U53)</f>
        <v>396</v>
      </c>
      <c r="V54" s="11">
        <f t="shared" ref="V54:W54" si="49">SUM(V50:V53)</f>
        <v>0</v>
      </c>
      <c r="W54" s="11">
        <f t="shared" si="49"/>
        <v>0</v>
      </c>
      <c r="X54" s="231"/>
      <c r="Y54" s="231"/>
      <c r="Z54" s="69"/>
      <c r="AA54" s="69"/>
      <c r="AB54" s="69"/>
      <c r="AC54" s="327"/>
      <c r="AD54" s="327"/>
      <c r="AE54" s="151"/>
      <c r="AF54" s="151"/>
      <c r="AG54" s="151"/>
      <c r="AH54" s="151"/>
      <c r="AI54" s="151"/>
      <c r="AJ54" s="151"/>
      <c r="AK54" s="151"/>
      <c r="AL54" s="151"/>
      <c r="AM54" s="151"/>
    </row>
    <row r="55" spans="1:39" ht="90">
      <c r="A55" s="26">
        <v>3</v>
      </c>
      <c r="B55" s="11" t="s">
        <v>143</v>
      </c>
      <c r="C55" s="9" t="s">
        <v>144</v>
      </c>
      <c r="D55" s="9" t="s">
        <v>141</v>
      </c>
      <c r="E55" s="9" t="s">
        <v>139</v>
      </c>
      <c r="F55" s="9"/>
      <c r="G55" s="9"/>
      <c r="H55" s="9"/>
      <c r="I55" s="230" t="s">
        <v>142</v>
      </c>
      <c r="J55" s="231"/>
      <c r="K55" s="9"/>
      <c r="L55" s="9"/>
      <c r="M55" s="9"/>
      <c r="N55" s="230" t="s">
        <v>142</v>
      </c>
      <c r="O55" s="231"/>
      <c r="P55" s="9"/>
      <c r="Q55" s="9"/>
      <c r="R55" s="9"/>
      <c r="S55" s="230" t="s">
        <v>142</v>
      </c>
      <c r="T55" s="231"/>
      <c r="U55" s="9"/>
      <c r="V55" s="9"/>
      <c r="W55" s="9"/>
      <c r="X55" s="230" t="s">
        <v>142</v>
      </c>
      <c r="Y55" s="231"/>
      <c r="Z55" s="67"/>
      <c r="AA55" s="67"/>
      <c r="AB55" s="67"/>
      <c r="AC55" s="326"/>
      <c r="AD55" s="327"/>
      <c r="AE55" s="151"/>
      <c r="AF55" s="151"/>
      <c r="AG55" s="151"/>
      <c r="AH55" s="151"/>
      <c r="AI55" s="151"/>
      <c r="AJ55" s="151"/>
      <c r="AK55" s="151"/>
      <c r="AL55" s="151"/>
      <c r="AM55" s="151"/>
    </row>
    <row r="56" spans="1:39" ht="15.75">
      <c r="A56" s="9"/>
      <c r="B56" s="9" t="s">
        <v>13</v>
      </c>
      <c r="C56" s="9"/>
      <c r="D56" s="9"/>
      <c r="E56" s="9"/>
      <c r="F56" s="9">
        <v>0</v>
      </c>
      <c r="G56" s="9">
        <v>0</v>
      </c>
      <c r="H56" s="9"/>
      <c r="I56" s="230"/>
      <c r="J56" s="231"/>
      <c r="K56" s="9">
        <v>0</v>
      </c>
      <c r="L56" s="9">
        <v>0</v>
      </c>
      <c r="M56" s="9"/>
      <c r="N56" s="230"/>
      <c r="O56" s="231"/>
      <c r="P56" s="9">
        <v>2</v>
      </c>
      <c r="Q56" s="9">
        <v>0</v>
      </c>
      <c r="R56" s="9"/>
      <c r="S56" s="230"/>
      <c r="T56" s="231"/>
      <c r="U56" s="9">
        <f t="shared" ref="U56" si="50">F56+K56+P56</f>
        <v>2</v>
      </c>
      <c r="V56" s="9">
        <f t="shared" ref="V56" si="51">G56+L56+Q56</f>
        <v>0</v>
      </c>
      <c r="W56" s="9">
        <f t="shared" ref="W56" si="52">H56+M56+R56</f>
        <v>0</v>
      </c>
      <c r="X56" s="230"/>
      <c r="Y56" s="231"/>
      <c r="Z56" s="67"/>
      <c r="AA56" s="67"/>
      <c r="AB56" s="67"/>
      <c r="AC56" s="326"/>
      <c r="AD56" s="327"/>
      <c r="AE56" s="172"/>
      <c r="AF56" s="151"/>
      <c r="AG56" s="151"/>
      <c r="AH56" s="151"/>
      <c r="AI56" s="151"/>
      <c r="AJ56" s="151"/>
      <c r="AK56" s="151"/>
      <c r="AL56" s="151"/>
      <c r="AM56" s="151"/>
    </row>
    <row r="57" spans="1:39" ht="15.75">
      <c r="A57" s="9"/>
      <c r="B57" s="9" t="s">
        <v>14</v>
      </c>
      <c r="C57" s="9"/>
      <c r="D57" s="9"/>
      <c r="E57" s="9"/>
      <c r="F57" s="9">
        <v>0</v>
      </c>
      <c r="G57" s="9">
        <v>0</v>
      </c>
      <c r="H57" s="9"/>
      <c r="I57" s="230"/>
      <c r="J57" s="231"/>
      <c r="K57" s="9">
        <v>0</v>
      </c>
      <c r="L57" s="9">
        <v>0</v>
      </c>
      <c r="M57" s="9"/>
      <c r="N57" s="230"/>
      <c r="O57" s="231"/>
      <c r="P57" s="9">
        <v>0</v>
      </c>
      <c r="Q57" s="9">
        <v>0</v>
      </c>
      <c r="R57" s="9"/>
      <c r="S57" s="230"/>
      <c r="T57" s="231"/>
      <c r="U57" s="9">
        <f t="shared" ref="U57:U59" si="53">F57+K57+P57</f>
        <v>0</v>
      </c>
      <c r="V57" s="9">
        <f t="shared" ref="V57:V59" si="54">G57+L57+Q57</f>
        <v>0</v>
      </c>
      <c r="W57" s="9">
        <f t="shared" ref="W57:W59" si="55">H57+M57+R57</f>
        <v>0</v>
      </c>
      <c r="X57" s="230"/>
      <c r="Y57" s="231"/>
      <c r="Z57" s="67"/>
      <c r="AA57" s="67"/>
      <c r="AB57" s="67"/>
      <c r="AC57" s="326"/>
      <c r="AD57" s="327"/>
      <c r="AE57" s="67"/>
      <c r="AF57" s="151"/>
      <c r="AG57" s="151"/>
      <c r="AH57" s="151"/>
      <c r="AI57" s="151"/>
      <c r="AJ57" s="151"/>
      <c r="AK57" s="151"/>
      <c r="AL57" s="151"/>
      <c r="AM57" s="151"/>
    </row>
    <row r="58" spans="1:39">
      <c r="A58" s="9"/>
      <c r="B58" s="9" t="s">
        <v>15</v>
      </c>
      <c r="C58" s="9"/>
      <c r="D58" s="9"/>
      <c r="E58" s="9"/>
      <c r="F58" s="9">
        <v>0</v>
      </c>
      <c r="G58" s="9">
        <v>0</v>
      </c>
      <c r="H58" s="9">
        <v>0</v>
      </c>
      <c r="I58" s="230"/>
      <c r="J58" s="232"/>
      <c r="K58" s="9"/>
      <c r="L58" s="9"/>
      <c r="M58" s="9"/>
      <c r="N58" s="230"/>
      <c r="O58" s="232"/>
      <c r="P58" s="9">
        <v>0</v>
      </c>
      <c r="Q58" s="9">
        <v>0</v>
      </c>
      <c r="R58" s="9"/>
      <c r="S58" s="230"/>
      <c r="T58" s="232"/>
      <c r="U58" s="9">
        <f t="shared" si="53"/>
        <v>0</v>
      </c>
      <c r="V58" s="9">
        <f t="shared" si="54"/>
        <v>0</v>
      </c>
      <c r="W58" s="9">
        <f t="shared" si="55"/>
        <v>0</v>
      </c>
      <c r="X58" s="230"/>
      <c r="Y58" s="232"/>
      <c r="Z58" s="67"/>
      <c r="AA58" s="67"/>
      <c r="AB58" s="67"/>
      <c r="AC58" s="326"/>
      <c r="AD58" s="328"/>
      <c r="AE58" s="151"/>
      <c r="AF58" s="151"/>
      <c r="AG58" s="151"/>
      <c r="AH58" s="151"/>
      <c r="AI58" s="151"/>
      <c r="AJ58" s="151"/>
      <c r="AK58" s="151"/>
      <c r="AL58" s="151"/>
      <c r="AM58" s="151"/>
    </row>
    <row r="59" spans="1:39">
      <c r="A59" s="9"/>
      <c r="B59" s="9" t="s">
        <v>16</v>
      </c>
      <c r="C59" s="9"/>
      <c r="D59" s="9"/>
      <c r="E59" s="9"/>
      <c r="F59" s="9">
        <v>0</v>
      </c>
      <c r="G59" s="9">
        <v>0</v>
      </c>
      <c r="H59" s="9"/>
      <c r="I59" s="230"/>
      <c r="J59" s="232"/>
      <c r="K59" s="9"/>
      <c r="L59" s="9"/>
      <c r="M59" s="9"/>
      <c r="N59" s="230"/>
      <c r="O59" s="232"/>
      <c r="P59" s="9">
        <v>3</v>
      </c>
      <c r="Q59" s="9">
        <v>0</v>
      </c>
      <c r="R59" s="9"/>
      <c r="S59" s="230"/>
      <c r="T59" s="232"/>
      <c r="U59" s="9">
        <f t="shared" si="53"/>
        <v>3</v>
      </c>
      <c r="V59" s="9">
        <f t="shared" si="54"/>
        <v>0</v>
      </c>
      <c r="W59" s="9">
        <f t="shared" si="55"/>
        <v>0</v>
      </c>
      <c r="X59" s="230"/>
      <c r="Y59" s="232"/>
      <c r="Z59" s="67"/>
      <c r="AA59" s="67"/>
      <c r="AB59" s="67"/>
      <c r="AC59" s="326"/>
      <c r="AD59" s="328"/>
      <c r="AE59" s="151"/>
      <c r="AF59" s="151"/>
      <c r="AG59" s="151"/>
      <c r="AH59" s="151"/>
      <c r="AI59" s="151"/>
      <c r="AJ59" s="151"/>
      <c r="AK59" s="151"/>
      <c r="AL59" s="151"/>
      <c r="AM59" s="151"/>
    </row>
    <row r="60" spans="1:39" ht="30" customHeight="1">
      <c r="A60" s="11"/>
      <c r="B60" s="11" t="s">
        <v>17</v>
      </c>
      <c r="C60" s="11"/>
      <c r="D60" s="11"/>
      <c r="E60" s="11"/>
      <c r="F60" s="11">
        <f>SUM(F56:F59)</f>
        <v>0</v>
      </c>
      <c r="G60" s="11">
        <f t="shared" ref="G60:H60" si="56">SUM(G56:G59)</f>
        <v>0</v>
      </c>
      <c r="H60" s="11">
        <f t="shared" si="56"/>
        <v>0</v>
      </c>
      <c r="I60" s="231"/>
      <c r="J60" s="232"/>
      <c r="K60" s="11">
        <f>SUM(K56:K59)</f>
        <v>0</v>
      </c>
      <c r="L60" s="11">
        <f t="shared" ref="L60:M60" si="57">SUM(L56:L59)</f>
        <v>0</v>
      </c>
      <c r="M60" s="11">
        <f t="shared" si="57"/>
        <v>0</v>
      </c>
      <c r="N60" s="231"/>
      <c r="O60" s="232"/>
      <c r="P60" s="11">
        <f>SUM(P56:P59)</f>
        <v>5</v>
      </c>
      <c r="Q60" s="11">
        <f t="shared" ref="Q60:R60" si="58">SUM(Q56:Q59)</f>
        <v>0</v>
      </c>
      <c r="R60" s="11">
        <f t="shared" si="58"/>
        <v>0</v>
      </c>
      <c r="S60" s="231"/>
      <c r="T60" s="232"/>
      <c r="U60" s="11">
        <f>SUM(U56:U59)</f>
        <v>5</v>
      </c>
      <c r="V60" s="11">
        <f t="shared" ref="V60:W60" si="59">SUM(V56:V59)</f>
        <v>0</v>
      </c>
      <c r="W60" s="11">
        <f t="shared" si="59"/>
        <v>0</v>
      </c>
      <c r="X60" s="231"/>
      <c r="Y60" s="232"/>
      <c r="Z60" s="69"/>
      <c r="AA60" s="69"/>
      <c r="AB60" s="69"/>
      <c r="AC60" s="327"/>
      <c r="AD60" s="328"/>
      <c r="AE60" s="151"/>
      <c r="AF60" s="151"/>
      <c r="AG60" s="151"/>
      <c r="AH60" s="151"/>
      <c r="AI60" s="151"/>
      <c r="AJ60" s="151"/>
      <c r="AK60" s="151"/>
      <c r="AL60" s="151"/>
      <c r="AM60" s="151"/>
    </row>
    <row r="61" spans="1:39">
      <c r="A61" s="182"/>
      <c r="B61" s="67"/>
      <c r="C61" s="67"/>
      <c r="D61" s="67"/>
      <c r="E61" s="67"/>
      <c r="F61" s="151"/>
      <c r="G61" s="151"/>
      <c r="H61" s="151"/>
      <c r="I61" s="151"/>
      <c r="J61" s="151"/>
      <c r="K61" s="151"/>
      <c r="L61" s="151"/>
      <c r="M61" s="151"/>
      <c r="N61" s="151"/>
      <c r="O61" s="151"/>
      <c r="P61" s="151"/>
      <c r="Q61" s="151"/>
      <c r="R61" s="151"/>
      <c r="S61" s="151"/>
      <c r="T61" s="151"/>
      <c r="U61" s="151"/>
      <c r="V61" s="151"/>
      <c r="W61" s="151"/>
      <c r="X61" s="151"/>
      <c r="Y61" s="151"/>
      <c r="Z61" s="151"/>
      <c r="AA61" s="83"/>
      <c r="AB61" s="83"/>
      <c r="AC61" s="83"/>
      <c r="AD61" s="83"/>
      <c r="AE61" s="83"/>
      <c r="AF61" s="151"/>
      <c r="AG61" s="151"/>
      <c r="AH61" s="151"/>
      <c r="AI61" s="151"/>
      <c r="AJ61" s="151"/>
      <c r="AK61" s="151"/>
      <c r="AL61" s="151"/>
      <c r="AM61" s="151"/>
    </row>
    <row r="62" spans="1:39">
      <c r="A62" s="182"/>
      <c r="B62" s="67"/>
      <c r="C62" s="67"/>
      <c r="D62" s="67"/>
      <c r="E62" s="67"/>
      <c r="F62" s="151"/>
      <c r="G62" s="151"/>
      <c r="H62" s="151"/>
      <c r="I62" s="151"/>
      <c r="J62" s="151"/>
      <c r="K62" s="151"/>
      <c r="L62" s="151"/>
      <c r="M62" s="151"/>
      <c r="N62" s="151"/>
      <c r="O62" s="151"/>
      <c r="P62" s="151"/>
      <c r="Q62" s="151"/>
      <c r="R62" s="151"/>
      <c r="S62" s="151"/>
      <c r="T62" s="151"/>
      <c r="U62" s="151"/>
      <c r="V62" s="151"/>
      <c r="W62" s="151"/>
      <c r="X62" s="151"/>
      <c r="Y62" s="151"/>
      <c r="Z62" s="151"/>
      <c r="AA62" s="83"/>
      <c r="AB62" s="83"/>
      <c r="AC62" s="83"/>
      <c r="AD62" s="83"/>
      <c r="AE62" s="83"/>
      <c r="AF62" s="151"/>
      <c r="AG62" s="151"/>
      <c r="AH62" s="151"/>
      <c r="AI62" s="151"/>
      <c r="AJ62" s="151"/>
      <c r="AK62" s="151"/>
      <c r="AL62" s="151"/>
      <c r="AM62" s="151"/>
    </row>
    <row r="63" spans="1:39">
      <c r="A63" s="182"/>
      <c r="B63" s="67"/>
      <c r="C63" s="67"/>
      <c r="D63" s="67"/>
      <c r="E63" s="67"/>
      <c r="F63" s="151"/>
      <c r="G63" s="151"/>
      <c r="H63" s="151"/>
      <c r="I63" s="151"/>
      <c r="J63" s="151"/>
      <c r="K63" s="151"/>
      <c r="L63" s="151"/>
      <c r="M63" s="151"/>
      <c r="N63" s="151"/>
      <c r="O63" s="151"/>
      <c r="P63" s="151"/>
      <c r="Q63" s="151"/>
      <c r="R63" s="151"/>
      <c r="S63" s="151"/>
      <c r="T63" s="151"/>
      <c r="U63" s="151"/>
      <c r="V63" s="151"/>
      <c r="W63" s="151"/>
      <c r="X63" s="151"/>
      <c r="Y63" s="151"/>
      <c r="Z63" s="151"/>
      <c r="AA63" s="83"/>
      <c r="AB63" s="83"/>
      <c r="AC63" s="83"/>
      <c r="AD63" s="83"/>
      <c r="AE63" s="83"/>
      <c r="AF63" s="151"/>
      <c r="AG63" s="151"/>
      <c r="AH63" s="151"/>
      <c r="AI63" s="151"/>
      <c r="AJ63" s="151"/>
      <c r="AK63" s="151"/>
      <c r="AL63" s="151"/>
      <c r="AM63" s="151"/>
    </row>
    <row r="64" spans="1:39">
      <c r="A64" s="182"/>
      <c r="B64" s="67"/>
      <c r="C64" s="67"/>
      <c r="D64" s="67"/>
      <c r="E64" s="67"/>
      <c r="F64" s="151"/>
      <c r="G64" s="151"/>
      <c r="H64" s="151"/>
      <c r="I64" s="151"/>
      <c r="J64" s="151"/>
      <c r="K64" s="151"/>
      <c r="L64" s="151"/>
      <c r="M64" s="151"/>
      <c r="N64" s="151"/>
      <c r="O64" s="151"/>
      <c r="P64" s="151"/>
      <c r="Q64" s="151"/>
      <c r="R64" s="151"/>
      <c r="S64" s="151"/>
      <c r="T64" s="151"/>
      <c r="U64" s="151"/>
      <c r="V64" s="151"/>
      <c r="W64" s="151"/>
      <c r="X64" s="151"/>
      <c r="Y64" s="151"/>
      <c r="Z64" s="151"/>
      <c r="AA64" s="83"/>
      <c r="AB64" s="83"/>
      <c r="AC64" s="83"/>
      <c r="AD64" s="83"/>
      <c r="AE64" s="83"/>
      <c r="AF64" s="151"/>
      <c r="AG64" s="151"/>
      <c r="AH64" s="151"/>
      <c r="AI64" s="151"/>
      <c r="AJ64" s="151"/>
      <c r="AK64" s="151"/>
      <c r="AL64" s="151"/>
      <c r="AM64" s="151"/>
    </row>
    <row r="65" spans="1:39" ht="15.75">
      <c r="A65" s="182"/>
      <c r="B65" s="69"/>
      <c r="C65" s="67"/>
      <c r="D65" s="67"/>
      <c r="E65" s="67"/>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151"/>
      <c r="AG65" s="151"/>
      <c r="AH65" s="151"/>
      <c r="AI65" s="151"/>
      <c r="AJ65" s="151"/>
      <c r="AK65" s="151"/>
      <c r="AL65" s="151"/>
      <c r="AM65" s="151"/>
    </row>
    <row r="66" spans="1:39" ht="45" customHeight="1">
      <c r="A66" s="182"/>
      <c r="B66" s="69" t="s">
        <v>321</v>
      </c>
      <c r="C66" s="67"/>
      <c r="D66" s="67"/>
      <c r="E66" s="67" t="s">
        <v>322</v>
      </c>
      <c r="F66" s="151"/>
      <c r="G66" s="151"/>
      <c r="H66" s="151"/>
      <c r="I66" s="151"/>
      <c r="J66" s="151"/>
      <c r="K66" s="151"/>
      <c r="L66" s="151"/>
      <c r="M66" s="151"/>
      <c r="N66" s="151"/>
      <c r="O66" s="151"/>
      <c r="P66" s="151"/>
      <c r="Q66" s="151"/>
      <c r="R66" s="151"/>
      <c r="S66" s="151"/>
      <c r="T66" s="151"/>
      <c r="U66" s="151"/>
      <c r="V66" s="151"/>
      <c r="W66" s="151"/>
      <c r="X66" s="151"/>
      <c r="Y66" s="151"/>
      <c r="Z66" s="151"/>
      <c r="AA66" s="83"/>
      <c r="AB66" s="83"/>
      <c r="AC66" s="83"/>
      <c r="AD66" s="83"/>
      <c r="AE66" s="83"/>
      <c r="AF66" s="151"/>
      <c r="AG66" s="151"/>
      <c r="AH66" s="151"/>
      <c r="AI66" s="151"/>
      <c r="AJ66" s="151"/>
      <c r="AK66" s="151"/>
      <c r="AL66" s="151"/>
      <c r="AM66" s="151"/>
    </row>
    <row r="67" spans="1:39" ht="78.75">
      <c r="A67" s="384" t="s">
        <v>290</v>
      </c>
      <c r="B67" s="385"/>
      <c r="C67" s="385"/>
      <c r="D67" s="385"/>
      <c r="E67" s="385"/>
      <c r="F67" s="385"/>
      <c r="G67" s="385"/>
      <c r="H67" s="386"/>
      <c r="I67" s="251" t="s">
        <v>123</v>
      </c>
      <c r="J67" s="250"/>
      <c r="K67" s="426" t="s">
        <v>323</v>
      </c>
      <c r="L67" s="426"/>
      <c r="M67" s="426"/>
      <c r="N67" s="11" t="s">
        <v>123</v>
      </c>
      <c r="O67" s="53"/>
      <c r="P67" s="426" t="s">
        <v>321</v>
      </c>
      <c r="Q67" s="426"/>
      <c r="R67" s="426"/>
      <c r="S67" s="11" t="s">
        <v>123</v>
      </c>
      <c r="T67" s="53"/>
      <c r="U67" s="426" t="s">
        <v>117</v>
      </c>
      <c r="V67" s="426"/>
      <c r="W67" s="426"/>
      <c r="X67" s="11" t="s">
        <v>123</v>
      </c>
      <c r="Y67" s="53"/>
      <c r="Z67" s="426" t="s">
        <v>346</v>
      </c>
      <c r="AA67" s="426"/>
      <c r="AB67" s="426"/>
      <c r="AC67" s="11" t="s">
        <v>123</v>
      </c>
      <c r="AD67" s="53"/>
      <c r="AE67" s="83"/>
      <c r="AF67" s="151"/>
      <c r="AG67" s="151"/>
      <c r="AH67" s="151"/>
      <c r="AI67" s="151"/>
      <c r="AJ67" s="151"/>
      <c r="AK67" s="151"/>
      <c r="AL67" s="151"/>
      <c r="AM67" s="151"/>
    </row>
    <row r="68" spans="1:39" ht="15.75">
      <c r="A68" s="369" t="s">
        <v>0</v>
      </c>
      <c r="B68" s="369" t="s">
        <v>289</v>
      </c>
      <c r="C68" s="369" t="s">
        <v>291</v>
      </c>
      <c r="D68" s="369" t="s">
        <v>119</v>
      </c>
      <c r="E68" s="369"/>
      <c r="F68" s="369" t="s">
        <v>292</v>
      </c>
      <c r="G68" s="369" t="s">
        <v>8</v>
      </c>
      <c r="H68" s="369" t="s">
        <v>9</v>
      </c>
      <c r="I68" s="369" t="s">
        <v>124</v>
      </c>
      <c r="J68" s="372" t="s">
        <v>199</v>
      </c>
      <c r="K68" s="369" t="s">
        <v>292</v>
      </c>
      <c r="L68" s="369" t="s">
        <v>8</v>
      </c>
      <c r="M68" s="369" t="s">
        <v>9</v>
      </c>
      <c r="N68" s="369" t="s">
        <v>124</v>
      </c>
      <c r="O68" s="372" t="s">
        <v>199</v>
      </c>
      <c r="P68" s="369" t="s">
        <v>292</v>
      </c>
      <c r="Q68" s="369" t="s">
        <v>8</v>
      </c>
      <c r="R68" s="369" t="s">
        <v>9</v>
      </c>
      <c r="S68" s="369" t="s">
        <v>124</v>
      </c>
      <c r="T68" s="372" t="s">
        <v>199</v>
      </c>
      <c r="U68" s="369" t="s">
        <v>292</v>
      </c>
      <c r="V68" s="369" t="s">
        <v>8</v>
      </c>
      <c r="W68" s="369" t="s">
        <v>9</v>
      </c>
      <c r="X68" s="369" t="s">
        <v>124</v>
      </c>
      <c r="Y68" s="372" t="s">
        <v>199</v>
      </c>
      <c r="Z68" s="369" t="s">
        <v>292</v>
      </c>
      <c r="AA68" s="369" t="s">
        <v>8</v>
      </c>
      <c r="AB68" s="369" t="s">
        <v>9</v>
      </c>
      <c r="AC68" s="369" t="s">
        <v>124</v>
      </c>
      <c r="AD68" s="372" t="s">
        <v>199</v>
      </c>
      <c r="AE68" s="83"/>
      <c r="AF68" s="151"/>
      <c r="AG68" s="151"/>
      <c r="AH68" s="151"/>
      <c r="AI68" s="151"/>
      <c r="AJ68" s="151"/>
      <c r="AK68" s="151"/>
      <c r="AL68" s="151"/>
      <c r="AM68" s="151"/>
    </row>
    <row r="69" spans="1:39" ht="110.25">
      <c r="A69" s="369"/>
      <c r="B69" s="369"/>
      <c r="C69" s="369"/>
      <c r="D69" s="11" t="s">
        <v>120</v>
      </c>
      <c r="E69" s="224" t="s">
        <v>277</v>
      </c>
      <c r="F69" s="369"/>
      <c r="G69" s="369"/>
      <c r="H69" s="369"/>
      <c r="I69" s="369"/>
      <c r="J69" s="374"/>
      <c r="K69" s="369"/>
      <c r="L69" s="369"/>
      <c r="M69" s="369"/>
      <c r="N69" s="369"/>
      <c r="O69" s="374"/>
      <c r="P69" s="369"/>
      <c r="Q69" s="369"/>
      <c r="R69" s="369"/>
      <c r="S69" s="369"/>
      <c r="T69" s="374"/>
      <c r="U69" s="369"/>
      <c r="V69" s="369"/>
      <c r="W69" s="369"/>
      <c r="X69" s="369"/>
      <c r="Y69" s="374"/>
      <c r="Z69" s="369"/>
      <c r="AA69" s="369"/>
      <c r="AB69" s="369"/>
      <c r="AC69" s="369"/>
      <c r="AD69" s="374"/>
      <c r="AE69" s="83"/>
      <c r="AF69" s="151"/>
      <c r="AG69" s="151"/>
      <c r="AH69" s="151"/>
      <c r="AI69" s="151"/>
      <c r="AJ69" s="151"/>
      <c r="AK69" s="151"/>
      <c r="AL69" s="151"/>
      <c r="AM69" s="151"/>
    </row>
    <row r="70" spans="1:39">
      <c r="A70" s="153">
        <v>1</v>
      </c>
      <c r="B70" s="153">
        <v>2</v>
      </c>
      <c r="C70" s="153">
        <v>3</v>
      </c>
      <c r="D70" s="153"/>
      <c r="E70" s="153"/>
      <c r="F70" s="153">
        <v>4</v>
      </c>
      <c r="G70" s="153"/>
      <c r="H70" s="153"/>
      <c r="I70" s="229"/>
      <c r="J70" s="229"/>
      <c r="K70" s="153">
        <v>4</v>
      </c>
      <c r="L70" s="153"/>
      <c r="M70" s="153"/>
      <c r="N70" s="229"/>
      <c r="O70" s="229"/>
      <c r="P70" s="153">
        <v>4</v>
      </c>
      <c r="Q70" s="153"/>
      <c r="R70" s="153"/>
      <c r="S70" s="229"/>
      <c r="T70" s="229"/>
      <c r="U70" s="153">
        <v>4</v>
      </c>
      <c r="V70" s="153"/>
      <c r="W70" s="153"/>
      <c r="X70" s="229"/>
      <c r="Y70" s="229"/>
      <c r="Z70" s="153">
        <v>4</v>
      </c>
      <c r="AA70" s="153"/>
      <c r="AB70" s="153"/>
      <c r="AC70" s="229"/>
      <c r="AD70" s="229"/>
      <c r="AE70" s="83"/>
      <c r="AF70" s="151"/>
      <c r="AG70" s="151"/>
      <c r="AH70" s="151"/>
      <c r="AI70" s="151"/>
      <c r="AJ70" s="151"/>
      <c r="AK70" s="151"/>
      <c r="AL70" s="151"/>
      <c r="AM70" s="151"/>
    </row>
    <row r="71" spans="1:39" ht="15.75">
      <c r="A71" s="9"/>
      <c r="B71" s="9"/>
      <c r="C71" s="9"/>
      <c r="D71" s="9"/>
      <c r="E71" s="9"/>
      <c r="F71" s="9"/>
      <c r="G71" s="9"/>
      <c r="H71" s="9"/>
      <c r="I71" s="230"/>
      <c r="J71" s="230"/>
      <c r="K71" s="9"/>
      <c r="L71" s="9"/>
      <c r="M71" s="9"/>
      <c r="N71" s="230"/>
      <c r="O71" s="230"/>
      <c r="P71" s="9"/>
      <c r="Q71" s="9"/>
      <c r="R71" s="9"/>
      <c r="S71" s="230"/>
      <c r="T71" s="230"/>
      <c r="U71" s="9"/>
      <c r="V71" s="9"/>
      <c r="W71" s="9"/>
      <c r="X71" s="230"/>
      <c r="Y71" s="230"/>
      <c r="Z71" s="9"/>
      <c r="AA71" s="9"/>
      <c r="AB71" s="9"/>
      <c r="AC71" s="230"/>
      <c r="AD71" s="230"/>
      <c r="AE71" s="69"/>
      <c r="AF71" s="151"/>
      <c r="AG71" s="151"/>
      <c r="AH71" s="151"/>
      <c r="AI71" s="151"/>
      <c r="AJ71" s="151"/>
      <c r="AK71" s="151"/>
      <c r="AL71" s="151"/>
      <c r="AM71" s="151"/>
    </row>
    <row r="72" spans="1:39" ht="90">
      <c r="A72" s="26" t="s">
        <v>200</v>
      </c>
      <c r="B72" s="11" t="s">
        <v>297</v>
      </c>
      <c r="C72" s="9" t="s">
        <v>29</v>
      </c>
      <c r="D72" s="9" t="s">
        <v>141</v>
      </c>
      <c r="E72" s="9" t="s">
        <v>139</v>
      </c>
      <c r="F72" s="9"/>
      <c r="G72" s="9"/>
      <c r="H72" s="9"/>
      <c r="I72" s="230" t="s">
        <v>142</v>
      </c>
      <c r="J72" s="230"/>
      <c r="K72" s="9"/>
      <c r="L72" s="9"/>
      <c r="M72" s="9"/>
      <c r="N72" s="230" t="s">
        <v>142</v>
      </c>
      <c r="O72" s="230"/>
      <c r="P72" s="9"/>
      <c r="Q72" s="9"/>
      <c r="R72" s="9"/>
      <c r="S72" s="230" t="s">
        <v>142</v>
      </c>
      <c r="T72" s="230"/>
      <c r="U72" s="9"/>
      <c r="V72" s="9"/>
      <c r="W72" s="9"/>
      <c r="X72" s="230" t="s">
        <v>142</v>
      </c>
      <c r="Y72" s="230"/>
      <c r="Z72" s="9"/>
      <c r="AA72" s="9"/>
      <c r="AB72" s="9"/>
      <c r="AC72" s="230" t="s">
        <v>142</v>
      </c>
      <c r="AD72" s="230"/>
      <c r="AE72" s="151"/>
      <c r="AF72" s="151"/>
      <c r="AG72" s="151"/>
      <c r="AH72" s="151"/>
      <c r="AI72" s="151"/>
      <c r="AJ72" s="151"/>
      <c r="AK72" s="151"/>
      <c r="AL72" s="151"/>
      <c r="AM72" s="151"/>
    </row>
    <row r="73" spans="1:39">
      <c r="A73" s="26"/>
      <c r="B73" s="9" t="s">
        <v>13</v>
      </c>
      <c r="C73" s="9"/>
      <c r="D73" s="9"/>
      <c r="E73" s="9"/>
      <c r="F73" s="9">
        <v>0</v>
      </c>
      <c r="G73" s="9">
        <v>0</v>
      </c>
      <c r="H73" s="9"/>
      <c r="I73" s="230"/>
      <c r="J73" s="230"/>
      <c r="K73" s="9">
        <v>0</v>
      </c>
      <c r="L73" s="9">
        <v>0</v>
      </c>
      <c r="M73" s="9"/>
      <c r="N73" s="230"/>
      <c r="O73" s="230"/>
      <c r="P73" s="9">
        <v>1</v>
      </c>
      <c r="Q73" s="9">
        <v>0</v>
      </c>
      <c r="R73" s="9"/>
      <c r="S73" s="230"/>
      <c r="T73" s="230"/>
      <c r="U73" s="9">
        <v>1</v>
      </c>
      <c r="V73" s="9">
        <v>0</v>
      </c>
      <c r="W73" s="9"/>
      <c r="X73" s="230"/>
      <c r="Y73" s="230"/>
      <c r="Z73" s="9">
        <f>F73+K73+P73+U73</f>
        <v>2</v>
      </c>
      <c r="AA73" s="9">
        <f t="shared" ref="AA73:AB73" si="60">G73+L73+Q73+V73</f>
        <v>0</v>
      </c>
      <c r="AB73" s="9">
        <f t="shared" si="60"/>
        <v>0</v>
      </c>
      <c r="AC73" s="230"/>
      <c r="AD73" s="230"/>
      <c r="AE73" s="151"/>
      <c r="AF73" s="151"/>
      <c r="AG73" s="151"/>
      <c r="AH73" s="151"/>
      <c r="AI73" s="151"/>
      <c r="AJ73" s="151"/>
      <c r="AK73" s="151"/>
      <c r="AL73" s="151"/>
      <c r="AM73" s="151"/>
    </row>
    <row r="74" spans="1:39">
      <c r="A74" s="26"/>
      <c r="B74" s="9" t="s">
        <v>14</v>
      </c>
      <c r="C74" s="9"/>
      <c r="D74" s="9"/>
      <c r="E74" s="9"/>
      <c r="F74" s="9">
        <v>2</v>
      </c>
      <c r="G74" s="9">
        <v>0</v>
      </c>
      <c r="H74" s="9"/>
      <c r="I74" s="230"/>
      <c r="J74" s="230"/>
      <c r="K74" s="9">
        <v>1</v>
      </c>
      <c r="L74" s="9">
        <v>0</v>
      </c>
      <c r="M74" s="9"/>
      <c r="N74" s="230"/>
      <c r="O74" s="230"/>
      <c r="P74" s="9">
        <v>2</v>
      </c>
      <c r="Q74" s="9">
        <v>0</v>
      </c>
      <c r="R74" s="9"/>
      <c r="S74" s="230"/>
      <c r="T74" s="230"/>
      <c r="U74" s="9">
        <v>3</v>
      </c>
      <c r="V74" s="9">
        <v>0</v>
      </c>
      <c r="W74" s="9"/>
      <c r="X74" s="230"/>
      <c r="Y74" s="230"/>
      <c r="Z74" s="9">
        <f t="shared" ref="Z74:Z76" si="61">F74+K74+P74+U74</f>
        <v>8</v>
      </c>
      <c r="AA74" s="9">
        <f t="shared" ref="AA74:AA76" si="62">G74+L74+Q74+V74</f>
        <v>0</v>
      </c>
      <c r="AB74" s="9">
        <f t="shared" ref="AB74:AB76" si="63">H74+M74+R74+W74</f>
        <v>0</v>
      </c>
      <c r="AC74" s="230"/>
      <c r="AD74" s="230"/>
      <c r="AE74" s="151"/>
      <c r="AF74" s="151"/>
      <c r="AG74" s="151"/>
      <c r="AH74" s="151"/>
      <c r="AI74" s="151"/>
      <c r="AJ74" s="151"/>
      <c r="AK74" s="151"/>
      <c r="AL74" s="151"/>
      <c r="AM74" s="151"/>
    </row>
    <row r="75" spans="1:39">
      <c r="A75" s="26"/>
      <c r="B75" s="9" t="s">
        <v>15</v>
      </c>
      <c r="C75" s="9"/>
      <c r="D75" s="9"/>
      <c r="E75" s="9"/>
      <c r="F75" s="9">
        <v>2</v>
      </c>
      <c r="G75" s="9">
        <v>0</v>
      </c>
      <c r="H75" s="9"/>
      <c r="I75" s="230"/>
      <c r="J75" s="230"/>
      <c r="K75" s="9">
        <v>1</v>
      </c>
      <c r="L75" s="9">
        <v>0</v>
      </c>
      <c r="M75" s="9"/>
      <c r="N75" s="230"/>
      <c r="O75" s="230"/>
      <c r="P75" s="9">
        <v>0</v>
      </c>
      <c r="Q75" s="9">
        <v>0</v>
      </c>
      <c r="R75" s="9"/>
      <c r="S75" s="230"/>
      <c r="T75" s="230"/>
      <c r="U75" s="9">
        <v>3</v>
      </c>
      <c r="V75" s="9">
        <v>0</v>
      </c>
      <c r="W75" s="9"/>
      <c r="X75" s="230"/>
      <c r="Y75" s="230"/>
      <c r="Z75" s="9">
        <f t="shared" si="61"/>
        <v>6</v>
      </c>
      <c r="AA75" s="9">
        <f t="shared" si="62"/>
        <v>0</v>
      </c>
      <c r="AB75" s="9">
        <f t="shared" si="63"/>
        <v>0</v>
      </c>
      <c r="AC75" s="230"/>
      <c r="AD75" s="230"/>
      <c r="AE75" s="151"/>
      <c r="AF75" s="151"/>
      <c r="AG75" s="151"/>
      <c r="AH75" s="151"/>
      <c r="AI75" s="151"/>
      <c r="AJ75" s="151"/>
      <c r="AK75" s="151"/>
      <c r="AL75" s="151"/>
      <c r="AM75" s="151"/>
    </row>
    <row r="76" spans="1:39">
      <c r="A76" s="26"/>
      <c r="B76" s="9" t="s">
        <v>16</v>
      </c>
      <c r="C76" s="9"/>
      <c r="D76" s="9"/>
      <c r="E76" s="9"/>
      <c r="F76" s="9">
        <v>1</v>
      </c>
      <c r="G76" s="9">
        <v>0</v>
      </c>
      <c r="H76" s="9"/>
      <c r="I76" s="230"/>
      <c r="J76" s="230"/>
      <c r="K76" s="9">
        <v>4</v>
      </c>
      <c r="L76" s="9">
        <v>0</v>
      </c>
      <c r="M76" s="9"/>
      <c r="N76" s="230"/>
      <c r="O76" s="230"/>
      <c r="P76" s="9">
        <v>1</v>
      </c>
      <c r="Q76" s="9">
        <v>0</v>
      </c>
      <c r="R76" s="9"/>
      <c r="S76" s="230"/>
      <c r="T76" s="230"/>
      <c r="U76" s="9">
        <v>1</v>
      </c>
      <c r="V76" s="9">
        <v>0</v>
      </c>
      <c r="W76" s="9"/>
      <c r="X76" s="230"/>
      <c r="Y76" s="230"/>
      <c r="Z76" s="9">
        <f t="shared" si="61"/>
        <v>7</v>
      </c>
      <c r="AA76" s="9">
        <f t="shared" si="62"/>
        <v>0</v>
      </c>
      <c r="AB76" s="9">
        <f t="shared" si="63"/>
        <v>0</v>
      </c>
      <c r="AC76" s="230"/>
      <c r="AD76" s="230"/>
      <c r="AE76" s="151"/>
      <c r="AF76" s="151"/>
      <c r="AG76" s="151"/>
      <c r="AH76" s="151"/>
      <c r="AI76" s="151"/>
      <c r="AJ76" s="151"/>
      <c r="AK76" s="151"/>
      <c r="AL76" s="151"/>
      <c r="AM76" s="151"/>
    </row>
    <row r="77" spans="1:39" ht="15.75">
      <c r="A77" s="26"/>
      <c r="B77" s="11" t="s">
        <v>17</v>
      </c>
      <c r="C77" s="9"/>
      <c r="D77" s="9"/>
      <c r="E77" s="9"/>
      <c r="F77" s="11">
        <f>SUM(F73:F76)</f>
        <v>5</v>
      </c>
      <c r="G77" s="11">
        <f t="shared" ref="G77:H77" si="64">SUM(G73:G76)</f>
        <v>0</v>
      </c>
      <c r="H77" s="11">
        <f t="shared" si="64"/>
        <v>0</v>
      </c>
      <c r="I77" s="231"/>
      <c r="J77" s="231"/>
      <c r="K77" s="11">
        <f>SUM(K73:K76)</f>
        <v>6</v>
      </c>
      <c r="L77" s="11">
        <f t="shared" ref="L77:M77" si="65">SUM(L73:L76)</f>
        <v>0</v>
      </c>
      <c r="M77" s="11">
        <f t="shared" si="65"/>
        <v>0</v>
      </c>
      <c r="N77" s="231"/>
      <c r="O77" s="231"/>
      <c r="P77" s="11">
        <f>SUM(P73:P76)</f>
        <v>4</v>
      </c>
      <c r="Q77" s="11">
        <f t="shared" ref="Q77:R77" si="66">SUM(Q73:Q76)</f>
        <v>0</v>
      </c>
      <c r="R77" s="11">
        <f t="shared" si="66"/>
        <v>0</v>
      </c>
      <c r="S77" s="231"/>
      <c r="T77" s="231"/>
      <c r="U77" s="11">
        <f>SUM(U73:U76)</f>
        <v>8</v>
      </c>
      <c r="V77" s="11">
        <f t="shared" ref="V77:W77" si="67">SUM(V73:V76)</f>
        <v>0</v>
      </c>
      <c r="W77" s="11">
        <f t="shared" si="67"/>
        <v>0</v>
      </c>
      <c r="X77" s="231"/>
      <c r="Y77" s="231"/>
      <c r="Z77" s="11">
        <f>SUM(Z73:Z76)</f>
        <v>23</v>
      </c>
      <c r="AA77" s="11">
        <f t="shared" ref="AA77:AB77" si="68">SUM(AA73:AA76)</f>
        <v>0</v>
      </c>
      <c r="AB77" s="11">
        <f t="shared" si="68"/>
        <v>0</v>
      </c>
      <c r="AC77" s="231"/>
      <c r="AD77" s="231"/>
      <c r="AE77" s="151"/>
      <c r="AF77" s="151"/>
      <c r="AG77" s="151"/>
      <c r="AH77" s="151"/>
      <c r="AI77" s="151"/>
      <c r="AJ77" s="151"/>
      <c r="AK77" s="151"/>
      <c r="AL77" s="151"/>
      <c r="AM77" s="151"/>
    </row>
    <row r="78" spans="1:39" ht="90">
      <c r="A78" s="26" t="s">
        <v>338</v>
      </c>
      <c r="B78" s="11" t="s">
        <v>298</v>
      </c>
      <c r="C78" s="9" t="s">
        <v>30</v>
      </c>
      <c r="D78" s="9" t="s">
        <v>141</v>
      </c>
      <c r="E78" s="9" t="s">
        <v>139</v>
      </c>
      <c r="F78" s="9"/>
      <c r="G78" s="9"/>
      <c r="H78" s="9"/>
      <c r="I78" s="230" t="s">
        <v>142</v>
      </c>
      <c r="J78" s="230"/>
      <c r="K78" s="9"/>
      <c r="L78" s="9"/>
      <c r="M78" s="9"/>
      <c r="N78" s="230" t="s">
        <v>142</v>
      </c>
      <c r="O78" s="230"/>
      <c r="P78" s="9"/>
      <c r="Q78" s="9"/>
      <c r="R78" s="9"/>
      <c r="S78" s="230" t="s">
        <v>142</v>
      </c>
      <c r="T78" s="230"/>
      <c r="U78" s="9"/>
      <c r="V78" s="9"/>
      <c r="W78" s="9"/>
      <c r="X78" s="230" t="s">
        <v>142</v>
      </c>
      <c r="Y78" s="230"/>
      <c r="Z78" s="9"/>
      <c r="AA78" s="9"/>
      <c r="AB78" s="9"/>
      <c r="AC78" s="230" t="s">
        <v>142</v>
      </c>
      <c r="AD78" s="230"/>
      <c r="AE78" s="151"/>
      <c r="AF78" s="151"/>
      <c r="AG78" s="151"/>
      <c r="AH78" s="151"/>
      <c r="AI78" s="151"/>
      <c r="AJ78" s="151"/>
      <c r="AK78" s="151"/>
      <c r="AL78" s="151"/>
      <c r="AM78" s="151"/>
    </row>
    <row r="79" spans="1:39">
      <c r="A79" s="9"/>
      <c r="B79" s="9" t="s">
        <v>13</v>
      </c>
      <c r="C79" s="9"/>
      <c r="D79" s="9"/>
      <c r="E79" s="9"/>
      <c r="F79" s="9">
        <v>27</v>
      </c>
      <c r="G79" s="9">
        <v>0</v>
      </c>
      <c r="H79" s="9"/>
      <c r="I79" s="230"/>
      <c r="J79" s="230"/>
      <c r="K79" s="9">
        <v>26</v>
      </c>
      <c r="L79" s="9">
        <v>0</v>
      </c>
      <c r="M79" s="9"/>
      <c r="N79" s="230"/>
      <c r="O79" s="230"/>
      <c r="P79" s="9">
        <v>65</v>
      </c>
      <c r="Q79" s="9">
        <v>0</v>
      </c>
      <c r="R79" s="9"/>
      <c r="S79" s="230"/>
      <c r="T79" s="230"/>
      <c r="U79" s="9">
        <v>19</v>
      </c>
      <c r="V79" s="9">
        <v>0</v>
      </c>
      <c r="W79" s="9"/>
      <c r="X79" s="230"/>
      <c r="Y79" s="230"/>
      <c r="Z79" s="9">
        <f t="shared" ref="Z79" si="69">F79+K79+P79+U79</f>
        <v>137</v>
      </c>
      <c r="AA79" s="9">
        <f t="shared" ref="AA79" si="70">G79+L79+Q79+V79</f>
        <v>0</v>
      </c>
      <c r="AB79" s="9">
        <f t="shared" ref="AB79" si="71">H79+M79+R79+W79</f>
        <v>0</v>
      </c>
      <c r="AC79" s="230"/>
      <c r="AD79" s="230"/>
      <c r="AE79" s="151"/>
      <c r="AF79" s="151"/>
      <c r="AG79" s="151"/>
      <c r="AH79" s="151"/>
      <c r="AI79" s="151"/>
      <c r="AJ79" s="151"/>
      <c r="AK79" s="151"/>
      <c r="AL79" s="151"/>
      <c r="AM79" s="151"/>
    </row>
    <row r="80" spans="1:39">
      <c r="A80" s="9"/>
      <c r="B80" s="9" t="s">
        <v>14</v>
      </c>
      <c r="C80" s="9"/>
      <c r="D80" s="9"/>
      <c r="E80" s="9"/>
      <c r="F80" s="9">
        <v>22</v>
      </c>
      <c r="G80" s="9">
        <v>0</v>
      </c>
      <c r="H80" s="9"/>
      <c r="I80" s="230"/>
      <c r="J80" s="230"/>
      <c r="K80" s="9">
        <v>37</v>
      </c>
      <c r="L80" s="9">
        <v>0</v>
      </c>
      <c r="M80" s="9"/>
      <c r="N80" s="230"/>
      <c r="O80" s="230"/>
      <c r="P80" s="9">
        <v>60</v>
      </c>
      <c r="Q80" s="9">
        <v>0</v>
      </c>
      <c r="R80" s="9"/>
      <c r="S80" s="230"/>
      <c r="T80" s="230"/>
      <c r="U80" s="9">
        <v>6</v>
      </c>
      <c r="V80" s="9">
        <v>0</v>
      </c>
      <c r="W80" s="9"/>
      <c r="X80" s="230"/>
      <c r="Y80" s="230"/>
      <c r="Z80" s="9">
        <f t="shared" ref="Z80:Z82" si="72">F80+K80+P80+U80</f>
        <v>125</v>
      </c>
      <c r="AA80" s="9">
        <f t="shared" ref="AA80:AA82" si="73">G80+L80+Q80+V80</f>
        <v>0</v>
      </c>
      <c r="AB80" s="9">
        <f t="shared" ref="AB80:AB82" si="74">H80+M80+R80+W80</f>
        <v>0</v>
      </c>
      <c r="AC80" s="230"/>
      <c r="AD80" s="230"/>
      <c r="AE80" s="151"/>
      <c r="AF80" s="151"/>
      <c r="AG80" s="151"/>
      <c r="AH80" s="151"/>
      <c r="AI80" s="151"/>
      <c r="AJ80" s="151"/>
      <c r="AK80" s="151"/>
      <c r="AL80" s="151"/>
      <c r="AM80" s="151"/>
    </row>
    <row r="81" spans="1:39">
      <c r="A81" s="9"/>
      <c r="B81" s="9" t="s">
        <v>15</v>
      </c>
      <c r="C81" s="9"/>
      <c r="D81" s="9"/>
      <c r="E81" s="9"/>
      <c r="F81" s="9">
        <v>13</v>
      </c>
      <c r="G81" s="9">
        <v>0</v>
      </c>
      <c r="H81" s="9"/>
      <c r="I81" s="230"/>
      <c r="J81" s="230"/>
      <c r="K81" s="9">
        <v>19</v>
      </c>
      <c r="L81" s="9">
        <v>0</v>
      </c>
      <c r="M81" s="9"/>
      <c r="N81" s="230"/>
      <c r="O81" s="230"/>
      <c r="P81" s="9">
        <v>26</v>
      </c>
      <c r="Q81" s="9">
        <v>0</v>
      </c>
      <c r="R81" s="9"/>
      <c r="S81" s="230"/>
      <c r="T81" s="230"/>
      <c r="U81" s="9">
        <v>7</v>
      </c>
      <c r="V81" s="9">
        <v>0</v>
      </c>
      <c r="W81" s="9"/>
      <c r="X81" s="230"/>
      <c r="Y81" s="230"/>
      <c r="Z81" s="9">
        <f t="shared" si="72"/>
        <v>65</v>
      </c>
      <c r="AA81" s="9">
        <f t="shared" si="73"/>
        <v>0</v>
      </c>
      <c r="AB81" s="9">
        <f t="shared" si="74"/>
        <v>0</v>
      </c>
      <c r="AC81" s="230"/>
      <c r="AD81" s="230"/>
      <c r="AE81" s="151"/>
      <c r="AF81" s="151"/>
      <c r="AG81" s="151"/>
      <c r="AH81" s="151"/>
      <c r="AI81" s="151"/>
      <c r="AJ81" s="151"/>
      <c r="AK81" s="151"/>
      <c r="AL81" s="151"/>
      <c r="AM81" s="151"/>
    </row>
    <row r="82" spans="1:39">
      <c r="A82" s="9"/>
      <c r="B82" s="9" t="s">
        <v>16</v>
      </c>
      <c r="C82" s="9"/>
      <c r="D82" s="9"/>
      <c r="E82" s="9"/>
      <c r="F82" s="9">
        <v>16</v>
      </c>
      <c r="G82" s="9">
        <v>0</v>
      </c>
      <c r="H82" s="9"/>
      <c r="I82" s="230"/>
      <c r="J82" s="230"/>
      <c r="K82" s="9">
        <v>33</v>
      </c>
      <c r="L82" s="9">
        <v>0</v>
      </c>
      <c r="M82" s="9"/>
      <c r="N82" s="230"/>
      <c r="O82" s="230"/>
      <c r="P82" s="9">
        <v>45</v>
      </c>
      <c r="Q82" s="9">
        <v>0</v>
      </c>
      <c r="R82" s="9"/>
      <c r="S82" s="230"/>
      <c r="T82" s="230"/>
      <c r="U82" s="9">
        <v>10</v>
      </c>
      <c r="V82" s="9">
        <v>0</v>
      </c>
      <c r="W82" s="9"/>
      <c r="X82" s="230"/>
      <c r="Y82" s="230"/>
      <c r="Z82" s="9">
        <f t="shared" si="72"/>
        <v>104</v>
      </c>
      <c r="AA82" s="9">
        <f t="shared" si="73"/>
        <v>0</v>
      </c>
      <c r="AB82" s="9">
        <f t="shared" si="74"/>
        <v>0</v>
      </c>
      <c r="AC82" s="230"/>
      <c r="AD82" s="230"/>
      <c r="AE82" s="151"/>
      <c r="AF82" s="151"/>
      <c r="AG82" s="151"/>
      <c r="AH82" s="151"/>
      <c r="AI82" s="151"/>
      <c r="AJ82" s="151"/>
      <c r="AK82" s="151"/>
      <c r="AL82" s="151"/>
      <c r="AM82" s="151"/>
    </row>
    <row r="83" spans="1:39" ht="15.75">
      <c r="A83" s="11"/>
      <c r="B83" s="11" t="s">
        <v>17</v>
      </c>
      <c r="C83" s="11"/>
      <c r="D83" s="11"/>
      <c r="E83" s="11"/>
      <c r="F83" s="11">
        <f>SUM(F79:F82)</f>
        <v>78</v>
      </c>
      <c r="G83" s="11">
        <f t="shared" ref="G83:H83" si="75">SUM(G79:G82)</f>
        <v>0</v>
      </c>
      <c r="H83" s="11">
        <f t="shared" si="75"/>
        <v>0</v>
      </c>
      <c r="I83" s="231"/>
      <c r="J83" s="231"/>
      <c r="K83" s="11">
        <f>SUM(K79:K82)</f>
        <v>115</v>
      </c>
      <c r="L83" s="11">
        <f t="shared" ref="L83:M83" si="76">SUM(L79:L82)</f>
        <v>0</v>
      </c>
      <c r="M83" s="11">
        <f t="shared" si="76"/>
        <v>0</v>
      </c>
      <c r="N83" s="231"/>
      <c r="O83" s="231"/>
      <c r="P83" s="11">
        <f>SUM(P79:P82)</f>
        <v>196</v>
      </c>
      <c r="Q83" s="11">
        <f t="shared" ref="Q83:R83" si="77">SUM(Q79:Q82)</f>
        <v>0</v>
      </c>
      <c r="R83" s="11">
        <f t="shared" si="77"/>
        <v>0</v>
      </c>
      <c r="S83" s="231"/>
      <c r="T83" s="231"/>
      <c r="U83" s="11">
        <f>SUM(U79:U82)</f>
        <v>42</v>
      </c>
      <c r="V83" s="11">
        <f t="shared" ref="V83:W83" si="78">SUM(V79:V82)</f>
        <v>0</v>
      </c>
      <c r="W83" s="11">
        <f t="shared" si="78"/>
        <v>0</v>
      </c>
      <c r="X83" s="231"/>
      <c r="Y83" s="231"/>
      <c r="Z83" s="11">
        <f>SUM(Z79:Z82)</f>
        <v>431</v>
      </c>
      <c r="AA83" s="11">
        <f t="shared" ref="AA83:AB83" si="79">SUM(AA79:AA82)</f>
        <v>0</v>
      </c>
      <c r="AB83" s="11">
        <f t="shared" si="79"/>
        <v>0</v>
      </c>
      <c r="AC83" s="231"/>
      <c r="AD83" s="231"/>
      <c r="AE83" s="151"/>
      <c r="AF83" s="151"/>
      <c r="AG83" s="151"/>
      <c r="AH83" s="151"/>
      <c r="AI83" s="151"/>
      <c r="AJ83" s="151"/>
      <c r="AK83" s="151"/>
      <c r="AL83" s="151"/>
      <c r="AM83" s="151"/>
    </row>
    <row r="84" spans="1:39" ht="90">
      <c r="A84" s="26">
        <v>3</v>
      </c>
      <c r="B84" s="11" t="s">
        <v>143</v>
      </c>
      <c r="C84" s="9" t="s">
        <v>144</v>
      </c>
      <c r="D84" s="9" t="s">
        <v>141</v>
      </c>
      <c r="E84" s="9" t="s">
        <v>139</v>
      </c>
      <c r="F84" s="9"/>
      <c r="G84" s="9"/>
      <c r="H84" s="9"/>
      <c r="I84" s="230" t="s">
        <v>142</v>
      </c>
      <c r="J84" s="231"/>
      <c r="K84" s="9"/>
      <c r="L84" s="9"/>
      <c r="M84" s="9"/>
      <c r="N84" s="230" t="s">
        <v>142</v>
      </c>
      <c r="O84" s="231"/>
      <c r="P84" s="9"/>
      <c r="Q84" s="9"/>
      <c r="R84" s="9"/>
      <c r="S84" s="230" t="s">
        <v>142</v>
      </c>
      <c r="T84" s="231"/>
      <c r="U84" s="9"/>
      <c r="V84" s="9"/>
      <c r="W84" s="9"/>
      <c r="X84" s="230" t="s">
        <v>142</v>
      </c>
      <c r="Y84" s="231"/>
      <c r="Z84" s="9"/>
      <c r="AA84" s="9"/>
      <c r="AB84" s="9"/>
      <c r="AC84" s="230" t="s">
        <v>142</v>
      </c>
      <c r="AD84" s="231"/>
      <c r="AE84" s="151"/>
      <c r="AF84" s="151"/>
      <c r="AG84" s="151"/>
      <c r="AH84" s="151"/>
      <c r="AI84" s="151"/>
      <c r="AJ84" s="151"/>
      <c r="AK84" s="151"/>
      <c r="AL84" s="151"/>
      <c r="AM84" s="151"/>
    </row>
    <row r="85" spans="1:39" ht="15.75">
      <c r="A85" s="9"/>
      <c r="B85" s="9" t="s">
        <v>13</v>
      </c>
      <c r="C85" s="9"/>
      <c r="D85" s="9"/>
      <c r="E85" s="9"/>
      <c r="F85" s="9">
        <v>0</v>
      </c>
      <c r="G85" s="9">
        <v>0</v>
      </c>
      <c r="H85" s="9"/>
      <c r="I85" s="230"/>
      <c r="J85" s="231"/>
      <c r="K85" s="9">
        <v>0</v>
      </c>
      <c r="L85" s="9">
        <v>0</v>
      </c>
      <c r="M85" s="9"/>
      <c r="N85" s="230"/>
      <c r="O85" s="231"/>
      <c r="P85" s="9">
        <v>4</v>
      </c>
      <c r="Q85" s="9">
        <v>0</v>
      </c>
      <c r="R85" s="9"/>
      <c r="S85" s="230"/>
      <c r="T85" s="231"/>
      <c r="U85" s="9">
        <v>0</v>
      </c>
      <c r="V85" s="9">
        <v>0</v>
      </c>
      <c r="W85" s="9"/>
      <c r="X85" s="230"/>
      <c r="Y85" s="231"/>
      <c r="Z85" s="9">
        <f t="shared" ref="Z85" si="80">F85+K85+P85+U85</f>
        <v>4</v>
      </c>
      <c r="AA85" s="9">
        <f t="shared" ref="AA85" si="81">G85+L85+Q85+V85</f>
        <v>0</v>
      </c>
      <c r="AB85" s="9">
        <f t="shared" ref="AB85" si="82">H85+M85+R85+W85</f>
        <v>0</v>
      </c>
      <c r="AC85" s="230"/>
      <c r="AD85" s="231"/>
      <c r="AE85" s="151"/>
      <c r="AF85" s="151"/>
      <c r="AG85" s="151"/>
      <c r="AH85" s="151"/>
      <c r="AI85" s="151"/>
      <c r="AJ85" s="151"/>
      <c r="AK85" s="151"/>
      <c r="AL85" s="151"/>
      <c r="AM85" s="151"/>
    </row>
    <row r="86" spans="1:39" ht="15.75">
      <c r="A86" s="9"/>
      <c r="B86" s="9" t="s">
        <v>14</v>
      </c>
      <c r="C86" s="9"/>
      <c r="D86" s="9"/>
      <c r="E86" s="9"/>
      <c r="F86" s="9">
        <v>0</v>
      </c>
      <c r="G86" s="9">
        <v>0</v>
      </c>
      <c r="H86" s="9"/>
      <c r="I86" s="230"/>
      <c r="J86" s="231"/>
      <c r="K86" s="9">
        <v>7</v>
      </c>
      <c r="L86" s="9">
        <v>0</v>
      </c>
      <c r="M86" s="9"/>
      <c r="N86" s="230"/>
      <c r="O86" s="231"/>
      <c r="P86" s="9">
        <v>4</v>
      </c>
      <c r="Q86" s="9">
        <v>0</v>
      </c>
      <c r="R86" s="9"/>
      <c r="S86" s="230"/>
      <c r="T86" s="231"/>
      <c r="U86" s="9">
        <v>0</v>
      </c>
      <c r="V86" s="9">
        <v>0</v>
      </c>
      <c r="W86" s="9"/>
      <c r="X86" s="230"/>
      <c r="Y86" s="231"/>
      <c r="Z86" s="9">
        <f t="shared" ref="Z86:Z88" si="83">F86+K86+P86+U86</f>
        <v>11</v>
      </c>
      <c r="AA86" s="9">
        <f t="shared" ref="AA86:AA88" si="84">G86+L86+Q86+V86</f>
        <v>0</v>
      </c>
      <c r="AB86" s="9">
        <f t="shared" ref="AB86:AB88" si="85">H86+M86+R86+W86</f>
        <v>0</v>
      </c>
      <c r="AC86" s="230"/>
      <c r="AD86" s="231"/>
      <c r="AE86" s="151"/>
      <c r="AF86" s="151"/>
      <c r="AG86" s="151"/>
      <c r="AH86" s="151"/>
      <c r="AI86" s="151"/>
      <c r="AJ86" s="151"/>
      <c r="AK86" s="151"/>
      <c r="AL86" s="151"/>
      <c r="AM86" s="151"/>
    </row>
    <row r="87" spans="1:39">
      <c r="A87" s="9"/>
      <c r="B87" s="9" t="s">
        <v>15</v>
      </c>
      <c r="C87" s="9"/>
      <c r="D87" s="9"/>
      <c r="E87" s="9"/>
      <c r="F87" s="9">
        <v>0</v>
      </c>
      <c r="G87" s="9">
        <v>0</v>
      </c>
      <c r="H87" s="9"/>
      <c r="I87" s="230"/>
      <c r="J87" s="232"/>
      <c r="K87" s="9">
        <v>4</v>
      </c>
      <c r="L87" s="9">
        <v>0</v>
      </c>
      <c r="M87" s="9"/>
      <c r="N87" s="230"/>
      <c r="O87" s="232"/>
      <c r="P87" s="9">
        <v>2</v>
      </c>
      <c r="Q87" s="9">
        <v>0</v>
      </c>
      <c r="R87" s="9"/>
      <c r="S87" s="230"/>
      <c r="T87" s="232"/>
      <c r="U87" s="9">
        <v>0</v>
      </c>
      <c r="V87" s="9">
        <v>0</v>
      </c>
      <c r="W87" s="9"/>
      <c r="X87" s="230"/>
      <c r="Y87" s="232"/>
      <c r="Z87" s="9">
        <f t="shared" si="83"/>
        <v>6</v>
      </c>
      <c r="AA87" s="9">
        <f t="shared" si="84"/>
        <v>0</v>
      </c>
      <c r="AB87" s="9">
        <f t="shared" si="85"/>
        <v>0</v>
      </c>
      <c r="AC87" s="230"/>
      <c r="AD87" s="232"/>
      <c r="AE87" s="151"/>
      <c r="AF87" s="151"/>
      <c r="AG87" s="151"/>
      <c r="AH87" s="151"/>
      <c r="AI87" s="151"/>
      <c r="AJ87" s="151"/>
      <c r="AK87" s="151"/>
      <c r="AL87" s="151"/>
      <c r="AM87" s="151"/>
    </row>
    <row r="88" spans="1:39">
      <c r="A88" s="9"/>
      <c r="B88" s="9" t="s">
        <v>16</v>
      </c>
      <c r="C88" s="9"/>
      <c r="D88" s="9"/>
      <c r="E88" s="9"/>
      <c r="F88" s="9">
        <v>0</v>
      </c>
      <c r="G88" s="9">
        <v>0</v>
      </c>
      <c r="H88" s="9"/>
      <c r="I88" s="230"/>
      <c r="J88" s="232"/>
      <c r="K88" s="9">
        <v>0</v>
      </c>
      <c r="L88" s="9">
        <v>0</v>
      </c>
      <c r="M88" s="9"/>
      <c r="N88" s="230"/>
      <c r="O88" s="232"/>
      <c r="P88" s="9">
        <v>0</v>
      </c>
      <c r="Q88" s="9">
        <v>0</v>
      </c>
      <c r="R88" s="9"/>
      <c r="S88" s="230"/>
      <c r="T88" s="232"/>
      <c r="U88" s="9">
        <v>0</v>
      </c>
      <c r="V88" s="9">
        <v>0</v>
      </c>
      <c r="W88" s="9"/>
      <c r="X88" s="230"/>
      <c r="Y88" s="232"/>
      <c r="Z88" s="9">
        <f t="shared" si="83"/>
        <v>0</v>
      </c>
      <c r="AA88" s="9">
        <f t="shared" si="84"/>
        <v>0</v>
      </c>
      <c r="AB88" s="9">
        <f t="shared" si="85"/>
        <v>0</v>
      </c>
      <c r="AC88" s="230"/>
      <c r="AD88" s="232"/>
      <c r="AE88" s="151"/>
      <c r="AF88" s="151"/>
      <c r="AG88" s="151"/>
      <c r="AH88" s="151"/>
      <c r="AI88" s="151"/>
      <c r="AJ88" s="151"/>
      <c r="AK88" s="151"/>
      <c r="AL88" s="151"/>
      <c r="AM88" s="151"/>
    </row>
    <row r="89" spans="1:39" ht="15.75">
      <c r="A89" s="11"/>
      <c r="B89" s="11" t="s">
        <v>17</v>
      </c>
      <c r="C89" s="11"/>
      <c r="D89" s="11"/>
      <c r="E89" s="11"/>
      <c r="F89" s="11">
        <f>SUM(F85:F88)</f>
        <v>0</v>
      </c>
      <c r="G89" s="11">
        <f t="shared" ref="G89:H89" si="86">SUM(G85:G88)</f>
        <v>0</v>
      </c>
      <c r="H89" s="11">
        <f t="shared" si="86"/>
        <v>0</v>
      </c>
      <c r="I89" s="231"/>
      <c r="J89" s="232"/>
      <c r="K89" s="11">
        <f>SUM(K85:K88)</f>
        <v>11</v>
      </c>
      <c r="L89" s="11">
        <f t="shared" ref="L89:M89" si="87">SUM(L85:L88)</f>
        <v>0</v>
      </c>
      <c r="M89" s="11">
        <f t="shared" si="87"/>
        <v>0</v>
      </c>
      <c r="N89" s="231"/>
      <c r="O89" s="232"/>
      <c r="P89" s="11">
        <f>SUM(P85:P88)</f>
        <v>10</v>
      </c>
      <c r="Q89" s="11">
        <f t="shared" ref="Q89:R89" si="88">SUM(Q85:Q88)</f>
        <v>0</v>
      </c>
      <c r="R89" s="11">
        <f t="shared" si="88"/>
        <v>0</v>
      </c>
      <c r="S89" s="231"/>
      <c r="T89" s="232"/>
      <c r="U89" s="11">
        <f>SUM(U85:U88)</f>
        <v>0</v>
      </c>
      <c r="V89" s="11">
        <f t="shared" ref="V89:W89" si="89">SUM(V85:V88)</f>
        <v>0</v>
      </c>
      <c r="W89" s="11">
        <f t="shared" si="89"/>
        <v>0</v>
      </c>
      <c r="X89" s="231"/>
      <c r="Y89" s="232"/>
      <c r="Z89" s="11">
        <f>SUM(Z85:Z88)</f>
        <v>21</v>
      </c>
      <c r="AA89" s="11">
        <f t="shared" ref="AA89:AB89" si="90">SUM(AA85:AA88)</f>
        <v>0</v>
      </c>
      <c r="AB89" s="11">
        <f t="shared" si="90"/>
        <v>0</v>
      </c>
      <c r="AC89" s="231"/>
      <c r="AD89" s="232"/>
    </row>
    <row r="90" spans="1:39">
      <c r="A90" s="67"/>
      <c r="B90" s="67"/>
      <c r="C90" s="67"/>
      <c r="D90" s="67"/>
      <c r="E90" s="67"/>
      <c r="F90" s="151"/>
      <c r="G90" s="151"/>
      <c r="H90" s="151"/>
      <c r="I90" s="151"/>
      <c r="J90" s="151"/>
      <c r="K90" s="151"/>
      <c r="L90" s="151"/>
      <c r="M90" s="151"/>
      <c r="N90" s="151"/>
      <c r="O90" s="151"/>
      <c r="P90" s="151"/>
    </row>
    <row r="91" spans="1:39">
      <c r="A91" s="67"/>
      <c r="B91" s="67"/>
      <c r="C91" s="67"/>
      <c r="D91" s="67"/>
      <c r="E91" s="67"/>
      <c r="F91" s="151"/>
      <c r="G91" s="151"/>
      <c r="H91" s="151"/>
      <c r="I91" s="151"/>
      <c r="J91" s="151"/>
      <c r="K91" s="151"/>
      <c r="L91" s="151"/>
      <c r="M91" s="151"/>
      <c r="N91" s="151"/>
      <c r="O91" s="151"/>
      <c r="P91" s="151"/>
    </row>
    <row r="92" spans="1:39" ht="15.75">
      <c r="A92" s="69"/>
      <c r="B92" s="69"/>
      <c r="C92" s="69"/>
      <c r="D92" s="69"/>
      <c r="E92" s="69"/>
      <c r="F92" s="69"/>
      <c r="G92" s="69"/>
      <c r="H92" s="69"/>
      <c r="I92" s="69"/>
      <c r="J92" s="69"/>
      <c r="K92" s="69"/>
      <c r="L92" s="151"/>
      <c r="M92" s="151"/>
      <c r="N92" s="151"/>
      <c r="O92" s="151"/>
      <c r="P92" s="151"/>
    </row>
    <row r="93" spans="1:39" ht="18">
      <c r="A93" s="127"/>
      <c r="B93" s="127"/>
      <c r="C93" s="127"/>
      <c r="D93" s="127"/>
      <c r="E93" s="127"/>
      <c r="F93" s="127"/>
      <c r="G93" s="127"/>
      <c r="H93" s="119" t="s">
        <v>27</v>
      </c>
      <c r="I93" s="127"/>
      <c r="J93" s="127"/>
    </row>
    <row r="94" spans="1:39" ht="18">
      <c r="A94" s="119" t="s">
        <v>394</v>
      </c>
      <c r="B94" s="120"/>
      <c r="C94" s="120"/>
      <c r="D94" s="120"/>
      <c r="E94" s="120"/>
      <c r="F94" s="120"/>
      <c r="G94" s="120"/>
      <c r="H94" s="120"/>
      <c r="I94" s="120"/>
      <c r="J94" s="120"/>
    </row>
    <row r="95" spans="1:39" ht="18">
      <c r="A95" s="119"/>
      <c r="B95" s="120"/>
      <c r="C95" s="120"/>
      <c r="D95" s="120"/>
      <c r="E95" s="120"/>
      <c r="F95" s="120"/>
      <c r="G95" s="120"/>
      <c r="H95" s="120"/>
      <c r="I95" s="120"/>
      <c r="J95" s="120"/>
    </row>
    <row r="96" spans="1:39" ht="18">
      <c r="A96" s="119" t="s">
        <v>28</v>
      </c>
      <c r="B96" s="119"/>
      <c r="C96" s="119"/>
      <c r="D96" s="119"/>
      <c r="E96" s="119"/>
      <c r="F96" s="119"/>
      <c r="G96" s="119"/>
      <c r="H96" s="119"/>
      <c r="I96" s="119"/>
      <c r="J96" s="119"/>
    </row>
    <row r="97" spans="1:10" ht="18">
      <c r="A97" s="119"/>
      <c r="B97" s="119"/>
      <c r="C97" s="119"/>
      <c r="D97" s="119"/>
      <c r="E97" s="119"/>
      <c r="F97" s="119"/>
      <c r="G97" s="119"/>
      <c r="H97" s="119"/>
      <c r="I97" s="119"/>
      <c r="J97" s="119"/>
    </row>
    <row r="98" spans="1:10" ht="18">
      <c r="A98" s="119" t="s">
        <v>114</v>
      </c>
      <c r="B98" s="119"/>
      <c r="C98" s="119"/>
      <c r="D98" s="119"/>
      <c r="E98" s="119"/>
      <c r="F98" s="119"/>
      <c r="G98" s="119"/>
      <c r="H98" s="119"/>
      <c r="I98" s="119"/>
      <c r="J98" s="119"/>
    </row>
    <row r="99" spans="1:10" ht="18">
      <c r="A99" s="119"/>
      <c r="B99" s="119"/>
      <c r="C99" s="119"/>
      <c r="D99" s="119"/>
      <c r="E99" s="119"/>
      <c r="F99" s="119"/>
      <c r="G99" s="119"/>
      <c r="H99" s="119"/>
      <c r="I99" s="119"/>
      <c r="J99" s="119"/>
    </row>
    <row r="100" spans="1:10" ht="18">
      <c r="A100" s="119" t="s">
        <v>115</v>
      </c>
      <c r="B100" s="119"/>
      <c r="C100" s="119"/>
      <c r="D100" s="119"/>
      <c r="E100" s="119"/>
      <c r="F100" s="119"/>
      <c r="G100" s="119"/>
      <c r="H100" s="119"/>
      <c r="I100" s="119"/>
      <c r="J100" s="119"/>
    </row>
    <row r="102" spans="1:10" ht="47.25">
      <c r="A102" s="384" t="s">
        <v>290</v>
      </c>
      <c r="B102" s="385"/>
      <c r="C102" s="385"/>
      <c r="D102" s="385"/>
      <c r="E102" s="385"/>
      <c r="F102" s="385"/>
      <c r="G102" s="385"/>
      <c r="H102" s="386"/>
      <c r="I102" s="251" t="s">
        <v>123</v>
      </c>
      <c r="J102" s="250"/>
    </row>
    <row r="103" spans="1:10" ht="15.75">
      <c r="A103" s="369" t="s">
        <v>0</v>
      </c>
      <c r="B103" s="369" t="s">
        <v>289</v>
      </c>
      <c r="C103" s="369" t="s">
        <v>291</v>
      </c>
      <c r="D103" s="369" t="s">
        <v>119</v>
      </c>
      <c r="E103" s="369"/>
      <c r="F103" s="369" t="s">
        <v>292</v>
      </c>
      <c r="G103" s="369" t="s">
        <v>8</v>
      </c>
      <c r="H103" s="369" t="s">
        <v>9</v>
      </c>
      <c r="I103" s="369" t="s">
        <v>124</v>
      </c>
      <c r="J103" s="372" t="s">
        <v>199</v>
      </c>
    </row>
    <row r="104" spans="1:10" ht="110.25">
      <c r="A104" s="369"/>
      <c r="B104" s="369"/>
      <c r="C104" s="369"/>
      <c r="D104" s="11" t="s">
        <v>120</v>
      </c>
      <c r="E104" s="224" t="s">
        <v>277</v>
      </c>
      <c r="F104" s="369"/>
      <c r="G104" s="369"/>
      <c r="H104" s="369"/>
      <c r="I104" s="369"/>
      <c r="J104" s="374"/>
    </row>
    <row r="105" spans="1:10">
      <c r="A105" s="153">
        <v>1</v>
      </c>
      <c r="B105" s="153">
        <v>2</v>
      </c>
      <c r="C105" s="153">
        <v>3</v>
      </c>
      <c r="D105" s="153"/>
      <c r="E105" s="153"/>
      <c r="F105" s="153">
        <v>4</v>
      </c>
      <c r="G105" s="153"/>
      <c r="H105" s="153"/>
      <c r="I105" s="229"/>
      <c r="J105" s="229"/>
    </row>
    <row r="106" spans="1:10">
      <c r="A106" s="9"/>
      <c r="B106" s="9"/>
      <c r="C106" s="9"/>
      <c r="D106" s="9"/>
      <c r="E106" s="9"/>
      <c r="F106" s="9"/>
      <c r="G106" s="9"/>
      <c r="H106" s="9"/>
      <c r="I106" s="230"/>
      <c r="J106" s="230"/>
    </row>
    <row r="107" spans="1:10" ht="90">
      <c r="A107" s="26" t="s">
        <v>200</v>
      </c>
      <c r="B107" s="11" t="s">
        <v>297</v>
      </c>
      <c r="C107" s="9" t="s">
        <v>29</v>
      </c>
      <c r="D107" s="9" t="s">
        <v>141</v>
      </c>
      <c r="E107" s="9" t="s">
        <v>139</v>
      </c>
      <c r="F107" s="9"/>
      <c r="G107" s="9"/>
      <c r="H107" s="9"/>
      <c r="I107" s="230" t="s">
        <v>142</v>
      </c>
      <c r="J107" s="230"/>
    </row>
    <row r="108" spans="1:10">
      <c r="A108" s="26"/>
      <c r="B108" s="9" t="s">
        <v>13</v>
      </c>
      <c r="C108" s="9"/>
      <c r="D108" s="9"/>
      <c r="E108" s="9"/>
      <c r="F108" s="9">
        <f>AE16+U44+Z73</f>
        <v>143</v>
      </c>
      <c r="G108" s="9">
        <f>AF16+V44+AA73</f>
        <v>0</v>
      </c>
      <c r="H108" s="9">
        <f>AG16+W44+AB73</f>
        <v>0</v>
      </c>
      <c r="I108" s="230"/>
      <c r="J108" s="230"/>
    </row>
    <row r="109" spans="1:10">
      <c r="A109" s="26"/>
      <c r="B109" s="9" t="s">
        <v>14</v>
      </c>
      <c r="C109" s="9"/>
      <c r="D109" s="9"/>
      <c r="E109" s="9"/>
      <c r="F109" s="9">
        <f t="shared" ref="F109:H109" si="91">AE17+U45+Z74</f>
        <v>104</v>
      </c>
      <c r="G109" s="9">
        <f t="shared" si="91"/>
        <v>0</v>
      </c>
      <c r="H109" s="9">
        <f t="shared" si="91"/>
        <v>0</v>
      </c>
      <c r="I109" s="230"/>
      <c r="J109" s="230"/>
    </row>
    <row r="110" spans="1:10">
      <c r="A110" s="26"/>
      <c r="B110" s="9" t="s">
        <v>15</v>
      </c>
      <c r="C110" s="9"/>
      <c r="D110" s="9"/>
      <c r="E110" s="9"/>
      <c r="F110" s="9">
        <f t="shared" ref="F110:H110" si="92">AE18+U46+Z75</f>
        <v>52</v>
      </c>
      <c r="G110" s="9">
        <f t="shared" si="92"/>
        <v>0</v>
      </c>
      <c r="H110" s="9">
        <f t="shared" si="92"/>
        <v>0</v>
      </c>
      <c r="I110" s="230"/>
      <c r="J110" s="230"/>
    </row>
    <row r="111" spans="1:10">
      <c r="A111" s="26"/>
      <c r="B111" s="9" t="s">
        <v>16</v>
      </c>
      <c r="C111" s="9"/>
      <c r="D111" s="9"/>
      <c r="E111" s="9"/>
      <c r="F111" s="9">
        <f t="shared" ref="F111:H111" si="93">AE19+U47+Z76</f>
        <v>113</v>
      </c>
      <c r="G111" s="9">
        <f t="shared" si="93"/>
        <v>0</v>
      </c>
      <c r="H111" s="9">
        <f t="shared" si="93"/>
        <v>0</v>
      </c>
      <c r="I111" s="230"/>
      <c r="J111" s="230"/>
    </row>
    <row r="112" spans="1:10" ht="15.75">
      <c r="A112" s="26"/>
      <c r="B112" s="11" t="s">
        <v>17</v>
      </c>
      <c r="C112" s="9"/>
      <c r="D112" s="9"/>
      <c r="E112" s="9"/>
      <c r="F112" s="11">
        <f>SUM(F108:F111)</f>
        <v>412</v>
      </c>
      <c r="G112" s="11">
        <f t="shared" ref="G112:H112" si="94">SUM(G108:G111)</f>
        <v>0</v>
      </c>
      <c r="H112" s="11">
        <f t="shared" si="94"/>
        <v>0</v>
      </c>
      <c r="I112" s="231"/>
      <c r="J112" s="231"/>
    </row>
    <row r="113" spans="1:10" ht="90">
      <c r="A113" s="26" t="s">
        <v>338</v>
      </c>
      <c r="B113" s="11" t="s">
        <v>298</v>
      </c>
      <c r="C113" s="9" t="s">
        <v>30</v>
      </c>
      <c r="D113" s="9" t="s">
        <v>141</v>
      </c>
      <c r="E113" s="9" t="s">
        <v>139</v>
      </c>
      <c r="F113" s="9"/>
      <c r="G113" s="9"/>
      <c r="H113" s="9"/>
      <c r="I113" s="230" t="s">
        <v>142</v>
      </c>
      <c r="J113" s="230"/>
    </row>
    <row r="114" spans="1:10">
      <c r="A114" s="9"/>
      <c r="B114" s="9" t="s">
        <v>13</v>
      </c>
      <c r="C114" s="9"/>
      <c r="D114" s="9"/>
      <c r="E114" s="9"/>
      <c r="F114" s="9">
        <f>AE22+U50+Z79</f>
        <v>354</v>
      </c>
      <c r="G114" s="9">
        <f t="shared" ref="G114:H114" si="95">AF22+V50+AA79</f>
        <v>0</v>
      </c>
      <c r="H114" s="9">
        <f t="shared" si="95"/>
        <v>0</v>
      </c>
      <c r="I114" s="230"/>
      <c r="J114" s="230"/>
    </row>
    <row r="115" spans="1:10">
      <c r="A115" s="9"/>
      <c r="B115" s="9" t="s">
        <v>14</v>
      </c>
      <c r="C115" s="9"/>
      <c r="D115" s="9"/>
      <c r="E115" s="9"/>
      <c r="F115" s="9">
        <f t="shared" ref="F115:F117" si="96">AE23+U51+Z80</f>
        <v>398</v>
      </c>
      <c r="G115" s="9">
        <f t="shared" ref="G115:G117" si="97">AF23+V51+AA80</f>
        <v>0</v>
      </c>
      <c r="H115" s="9">
        <f t="shared" ref="H115:H117" si="98">AG23+W51+AB80</f>
        <v>0</v>
      </c>
      <c r="I115" s="230"/>
      <c r="J115" s="230"/>
    </row>
    <row r="116" spans="1:10">
      <c r="A116" s="9"/>
      <c r="B116" s="9" t="s">
        <v>15</v>
      </c>
      <c r="C116" s="9"/>
      <c r="D116" s="9"/>
      <c r="E116" s="9"/>
      <c r="F116" s="9">
        <f t="shared" si="96"/>
        <v>189</v>
      </c>
      <c r="G116" s="9">
        <f t="shared" si="97"/>
        <v>0</v>
      </c>
      <c r="H116" s="9">
        <f t="shared" si="98"/>
        <v>0</v>
      </c>
      <c r="I116" s="230"/>
      <c r="J116" s="230"/>
    </row>
    <row r="117" spans="1:10">
      <c r="A117" s="9"/>
      <c r="B117" s="9" t="s">
        <v>16</v>
      </c>
      <c r="C117" s="9"/>
      <c r="D117" s="9"/>
      <c r="E117" s="9"/>
      <c r="F117" s="9">
        <f t="shared" si="96"/>
        <v>342</v>
      </c>
      <c r="G117" s="9">
        <f t="shared" si="97"/>
        <v>0</v>
      </c>
      <c r="H117" s="9">
        <f t="shared" si="98"/>
        <v>0</v>
      </c>
      <c r="I117" s="230"/>
      <c r="J117" s="230"/>
    </row>
    <row r="118" spans="1:10" ht="15.75">
      <c r="A118" s="11"/>
      <c r="B118" s="11" t="s">
        <v>17</v>
      </c>
      <c r="C118" s="11"/>
      <c r="D118" s="11"/>
      <c r="E118" s="11"/>
      <c r="F118" s="11">
        <f>SUM(F114:F117)</f>
        <v>1283</v>
      </c>
      <c r="G118" s="11">
        <f t="shared" ref="G118:H118" si="99">SUM(G114:G117)</f>
        <v>0</v>
      </c>
      <c r="H118" s="11">
        <f t="shared" si="99"/>
        <v>0</v>
      </c>
      <c r="I118" s="231"/>
      <c r="J118" s="231"/>
    </row>
    <row r="119" spans="1:10" ht="90">
      <c r="A119" s="26">
        <v>3</v>
      </c>
      <c r="B119" s="11" t="s">
        <v>143</v>
      </c>
      <c r="C119" s="9" t="s">
        <v>144</v>
      </c>
      <c r="D119" s="9" t="s">
        <v>141</v>
      </c>
      <c r="E119" s="9" t="s">
        <v>139</v>
      </c>
      <c r="F119" s="9"/>
      <c r="G119" s="9"/>
      <c r="H119" s="9"/>
      <c r="I119" s="230" t="s">
        <v>142</v>
      </c>
      <c r="J119" s="231"/>
    </row>
    <row r="120" spans="1:10" ht="15.75">
      <c r="A120" s="9"/>
      <c r="B120" s="9" t="s">
        <v>13</v>
      </c>
      <c r="C120" s="9"/>
      <c r="D120" s="9"/>
      <c r="E120" s="9"/>
      <c r="F120" s="9">
        <f t="shared" ref="F120" si="100">AE28+U56+Z85</f>
        <v>24</v>
      </c>
      <c r="G120" s="9">
        <f t="shared" ref="G120" si="101">AF28+V56+AA85</f>
        <v>0</v>
      </c>
      <c r="H120" s="9">
        <f t="shared" ref="H120" si="102">AG28+W56+AB85</f>
        <v>0</v>
      </c>
      <c r="I120" s="230"/>
      <c r="J120" s="231"/>
    </row>
    <row r="121" spans="1:10" ht="15.75">
      <c r="A121" s="9"/>
      <c r="B121" s="9" t="s">
        <v>14</v>
      </c>
      <c r="C121" s="9"/>
      <c r="D121" s="9"/>
      <c r="E121" s="9"/>
      <c r="F121" s="9">
        <f t="shared" ref="F121:F123" si="103">AE29+U57+Z86</f>
        <v>12</v>
      </c>
      <c r="G121" s="9">
        <f t="shared" ref="G121:G123" si="104">AF29+V57+AA86</f>
        <v>0</v>
      </c>
      <c r="H121" s="9">
        <f t="shared" ref="H121:H123" si="105">AG29+W57+AB86</f>
        <v>0</v>
      </c>
      <c r="I121" s="230"/>
      <c r="J121" s="231"/>
    </row>
    <row r="122" spans="1:10">
      <c r="A122" s="9"/>
      <c r="B122" s="9" t="s">
        <v>15</v>
      </c>
      <c r="C122" s="9"/>
      <c r="D122" s="9"/>
      <c r="E122" s="9"/>
      <c r="F122" s="9">
        <f t="shared" si="103"/>
        <v>24</v>
      </c>
      <c r="G122" s="9">
        <f t="shared" si="104"/>
        <v>0</v>
      </c>
      <c r="H122" s="9">
        <f t="shared" si="105"/>
        <v>0</v>
      </c>
      <c r="I122" s="230"/>
      <c r="J122" s="232"/>
    </row>
    <row r="123" spans="1:10">
      <c r="A123" s="9"/>
      <c r="B123" s="9" t="s">
        <v>16</v>
      </c>
      <c r="C123" s="9"/>
      <c r="D123" s="9"/>
      <c r="E123" s="9"/>
      <c r="F123" s="9">
        <f t="shared" si="103"/>
        <v>8</v>
      </c>
      <c r="G123" s="9">
        <f t="shared" si="104"/>
        <v>0</v>
      </c>
      <c r="H123" s="9">
        <f t="shared" si="105"/>
        <v>0</v>
      </c>
      <c r="I123" s="230"/>
      <c r="J123" s="232"/>
    </row>
    <row r="124" spans="1:10" ht="15.75">
      <c r="A124" s="11"/>
      <c r="B124" s="11" t="s">
        <v>17</v>
      </c>
      <c r="C124" s="11"/>
      <c r="D124" s="11"/>
      <c r="E124" s="11"/>
      <c r="F124" s="11">
        <f>SUM(F120:F123)</f>
        <v>68</v>
      </c>
      <c r="G124" s="11">
        <f t="shared" ref="G124:H124" si="106">SUM(G120:G123)</f>
        <v>0</v>
      </c>
      <c r="H124" s="11">
        <f t="shared" si="106"/>
        <v>0</v>
      </c>
      <c r="I124" s="231"/>
      <c r="J124" s="232"/>
    </row>
    <row r="125" spans="1:10">
      <c r="B125" s="425" t="s">
        <v>339</v>
      </c>
      <c r="C125" s="425"/>
      <c r="D125" s="425"/>
      <c r="E125" s="425"/>
      <c r="F125" s="425"/>
      <c r="G125" s="425"/>
      <c r="H125" s="425"/>
      <c r="I125" s="425"/>
      <c r="J125" s="425"/>
    </row>
    <row r="126" spans="1:10" ht="18.75">
      <c r="A126" s="221"/>
      <c r="B126" s="221"/>
      <c r="C126" s="151"/>
      <c r="D126" s="151"/>
      <c r="E126" s="151"/>
      <c r="F126" s="151"/>
      <c r="G126" s="151"/>
      <c r="H126" s="151"/>
      <c r="I126" s="151"/>
      <c r="J126" s="151"/>
    </row>
  </sheetData>
  <mergeCells count="120">
    <mergeCell ref="AI11:AI12"/>
    <mergeCell ref="J11:J12"/>
    <mergeCell ref="K11:K12"/>
    <mergeCell ref="L11:L12"/>
    <mergeCell ref="M11:M12"/>
    <mergeCell ref="N11:N12"/>
    <mergeCell ref="O11:O12"/>
    <mergeCell ref="S11:S12"/>
    <mergeCell ref="T11:T12"/>
    <mergeCell ref="Y11:Y12"/>
    <mergeCell ref="AH11:AH12"/>
    <mergeCell ref="AD11:AD12"/>
    <mergeCell ref="A68:A69"/>
    <mergeCell ref="B68:B69"/>
    <mergeCell ref="C68:C69"/>
    <mergeCell ref="D68:E68"/>
    <mergeCell ref="F68:F69"/>
    <mergeCell ref="G68:G69"/>
    <mergeCell ref="H68:H69"/>
    <mergeCell ref="I68:I69"/>
    <mergeCell ref="J68:J69"/>
    <mergeCell ref="Z10:AB10"/>
    <mergeCell ref="Z11:Z12"/>
    <mergeCell ref="AA11:AA12"/>
    <mergeCell ref="AB11:AB12"/>
    <mergeCell ref="AC11:AC12"/>
    <mergeCell ref="U10:W10"/>
    <mergeCell ref="U11:U12"/>
    <mergeCell ref="V11:V12"/>
    <mergeCell ref="W11:W12"/>
    <mergeCell ref="X11:X12"/>
    <mergeCell ref="A38:H38"/>
    <mergeCell ref="K38:M38"/>
    <mergeCell ref="P38:R38"/>
    <mergeCell ref="U38:W38"/>
    <mergeCell ref="Z38:AB38"/>
    <mergeCell ref="AE10:AG10"/>
    <mergeCell ref="AE11:AE12"/>
    <mergeCell ref="AF11:AF12"/>
    <mergeCell ref="AG11:AG12"/>
    <mergeCell ref="K10:M10"/>
    <mergeCell ref="P10:R10"/>
    <mergeCell ref="P11:P12"/>
    <mergeCell ref="Q11:Q12"/>
    <mergeCell ref="R11:R12"/>
    <mergeCell ref="B33:J33"/>
    <mergeCell ref="A10:H10"/>
    <mergeCell ref="A11:A12"/>
    <mergeCell ref="B11:B12"/>
    <mergeCell ref="C11:C12"/>
    <mergeCell ref="D11:E11"/>
    <mergeCell ref="F11:F12"/>
    <mergeCell ref="G11:G12"/>
    <mergeCell ref="H11:H12"/>
    <mergeCell ref="I11:I12"/>
    <mergeCell ref="G39:G40"/>
    <mergeCell ref="H39:H40"/>
    <mergeCell ref="I39:I40"/>
    <mergeCell ref="J39:J40"/>
    <mergeCell ref="K39:K40"/>
    <mergeCell ref="A39:A40"/>
    <mergeCell ref="B39:B40"/>
    <mergeCell ref="C39:C40"/>
    <mergeCell ref="D39:E39"/>
    <mergeCell ref="F39:F40"/>
    <mergeCell ref="AA39:AA40"/>
    <mergeCell ref="AB39:AB40"/>
    <mergeCell ref="AC39:AC40"/>
    <mergeCell ref="AD39:AD40"/>
    <mergeCell ref="A67:H67"/>
    <mergeCell ref="K67:M67"/>
    <mergeCell ref="P67:R67"/>
    <mergeCell ref="U67:W67"/>
    <mergeCell ref="Z67:AB67"/>
    <mergeCell ref="V39:V40"/>
    <mergeCell ref="W39:W40"/>
    <mergeCell ref="X39:X40"/>
    <mergeCell ref="Y39:Y40"/>
    <mergeCell ref="Z39:Z40"/>
    <mergeCell ref="Q39:Q40"/>
    <mergeCell ref="R39:R40"/>
    <mergeCell ref="S39:S40"/>
    <mergeCell ref="T39:T40"/>
    <mergeCell ref="U39:U40"/>
    <mergeCell ref="L39:L40"/>
    <mergeCell ref="M39:M40"/>
    <mergeCell ref="N39:N40"/>
    <mergeCell ref="O39:O40"/>
    <mergeCell ref="P39:P40"/>
    <mergeCell ref="P68:P69"/>
    <mergeCell ref="Q68:Q69"/>
    <mergeCell ref="R68:R69"/>
    <mergeCell ref="S68:S69"/>
    <mergeCell ref="T68:T69"/>
    <mergeCell ref="K68:K69"/>
    <mergeCell ref="L68:L69"/>
    <mergeCell ref="M68:M69"/>
    <mergeCell ref="N68:N69"/>
    <mergeCell ref="O68:O69"/>
    <mergeCell ref="Z68:Z69"/>
    <mergeCell ref="AA68:AA69"/>
    <mergeCell ref="AB68:AB69"/>
    <mergeCell ref="AC68:AC69"/>
    <mergeCell ref="AD68:AD69"/>
    <mergeCell ref="U68:U69"/>
    <mergeCell ref="V68:V69"/>
    <mergeCell ref="W68:W69"/>
    <mergeCell ref="X68:X69"/>
    <mergeCell ref="Y68:Y69"/>
    <mergeCell ref="I103:I104"/>
    <mergeCell ref="J103:J104"/>
    <mergeCell ref="B125:J125"/>
    <mergeCell ref="A102:H102"/>
    <mergeCell ref="A103:A104"/>
    <mergeCell ref="B103:B104"/>
    <mergeCell ref="C103:C104"/>
    <mergeCell ref="D103:E103"/>
    <mergeCell ref="F103:F104"/>
    <mergeCell ref="G103:G104"/>
    <mergeCell ref="H103:H104"/>
  </mergeCells>
  <pageMargins left="0.35433070866141703" right="0.196850393700787" top="0.74803149606299202" bottom="0.74803149606299202" header="0.31496062992126" footer="0.31496062992126"/>
  <pageSetup paperSize="9" scale="65" orientation="portrait" r:id="rId1"/>
</worksheet>
</file>

<file path=xl/worksheets/sheet4.xml><?xml version="1.0" encoding="utf-8"?>
<worksheet xmlns="http://schemas.openxmlformats.org/spreadsheetml/2006/main" xmlns:r="http://schemas.openxmlformats.org/officeDocument/2006/relationships">
  <dimension ref="A1:AU131"/>
  <sheetViews>
    <sheetView topLeftCell="A94" zoomScale="70" zoomScaleNormal="70" workbookViewId="0">
      <selection activeCell="A98" sqref="A98:J131"/>
    </sheetView>
  </sheetViews>
  <sheetFormatPr defaultColWidth="9.140625" defaultRowHeight="15"/>
  <cols>
    <col min="1" max="1" width="5" style="12" customWidth="1"/>
    <col min="2" max="2" width="20.42578125" style="12" customWidth="1"/>
    <col min="3" max="3" width="11.42578125" style="12" customWidth="1"/>
    <col min="4" max="4" width="21.5703125" style="12" customWidth="1"/>
    <col min="5" max="5" width="16.28515625" style="12" customWidth="1"/>
    <col min="6" max="6" width="11.42578125" style="12" customWidth="1"/>
    <col min="7" max="7" width="13.85546875" style="12" customWidth="1"/>
    <col min="8" max="8" width="11.42578125" style="12" customWidth="1"/>
    <col min="9" max="9" width="18.5703125" style="12" customWidth="1"/>
    <col min="10" max="11" width="22.7109375" style="12" customWidth="1"/>
    <col min="12" max="12" width="11.42578125" style="12" customWidth="1"/>
    <col min="13" max="13" width="10.28515625" style="12" customWidth="1"/>
    <col min="14" max="14" width="13.7109375" style="12" customWidth="1"/>
    <col min="15" max="15" width="13.28515625" style="12" customWidth="1"/>
    <col min="16" max="16" width="13.85546875" style="12" customWidth="1"/>
    <col min="17" max="17" width="11.7109375" style="12" customWidth="1"/>
    <col min="18" max="18" width="10.7109375" style="12" customWidth="1"/>
    <col min="19" max="19" width="14.140625" style="12" customWidth="1"/>
    <col min="20" max="20" width="13.5703125" style="12" customWidth="1"/>
    <col min="21" max="21" width="14.28515625" style="12" customWidth="1"/>
    <col min="22" max="22" width="13.5703125" style="12" customWidth="1"/>
    <col min="23" max="23" width="10.28515625" style="12" customWidth="1"/>
    <col min="24" max="24" width="14.140625" style="12" customWidth="1"/>
    <col min="25" max="25" width="17" style="12" customWidth="1"/>
    <col min="26" max="26" width="15.85546875" style="12" customWidth="1"/>
    <col min="27" max="27" width="12" style="12" customWidth="1"/>
    <col min="28" max="28" width="13.5703125" style="12" customWidth="1"/>
    <col min="29" max="29" width="13.7109375" style="12" customWidth="1"/>
    <col min="30" max="30" width="14.140625" style="12" customWidth="1"/>
    <col min="31" max="31" width="12.5703125" style="12" customWidth="1"/>
    <col min="32" max="32" width="11.42578125" style="12" customWidth="1"/>
    <col min="33" max="33" width="12.5703125" style="12" customWidth="1"/>
    <col min="34" max="34" width="13.85546875" style="12" customWidth="1"/>
    <col min="35" max="35" width="13.42578125" style="12" customWidth="1"/>
    <col min="36" max="36" width="11" style="12" customWidth="1"/>
    <col min="37" max="37" width="11.5703125" style="12" customWidth="1"/>
    <col min="38" max="38" width="18.85546875" style="12" customWidth="1"/>
    <col min="39" max="39" width="17.140625" style="12" customWidth="1"/>
    <col min="40" max="40" width="16.5703125" style="12" customWidth="1"/>
    <col min="41" max="42" width="19.28515625" style="12" customWidth="1"/>
    <col min="43" max="43" width="17.42578125" style="12" customWidth="1"/>
    <col min="44" max="47" width="16.140625" style="12" customWidth="1"/>
    <col min="48" max="48" width="7" style="12" customWidth="1"/>
    <col min="49" max="50" width="16.140625" style="12" customWidth="1"/>
    <col min="51" max="51" width="13.85546875" style="12" customWidth="1"/>
    <col min="52" max="52" width="15.85546875" style="12" customWidth="1"/>
    <col min="53" max="53" width="14.28515625" style="12" customWidth="1"/>
    <col min="54" max="54" width="17.85546875" style="12" customWidth="1"/>
    <col min="55" max="55" width="15.140625" style="12" customWidth="1"/>
    <col min="56" max="56" width="18" style="12" customWidth="1"/>
    <col min="57" max="57" width="12.140625" style="12" customWidth="1"/>
    <col min="58" max="58" width="16.5703125" style="12" customWidth="1"/>
    <col min="59" max="59" width="12.5703125" style="12" customWidth="1"/>
    <col min="60" max="60" width="15.42578125" style="12" customWidth="1"/>
    <col min="61" max="61" width="15" style="12" customWidth="1"/>
    <col min="62" max="62" width="18" style="12" customWidth="1"/>
    <col min="63" max="287" width="9.140625" style="12"/>
    <col min="288" max="288" width="5" style="12" customWidth="1"/>
    <col min="289" max="289" width="20.42578125" style="12" customWidth="1"/>
    <col min="290" max="290" width="11.42578125" style="12" customWidth="1"/>
    <col min="291" max="291" width="12.28515625" style="12" customWidth="1"/>
    <col min="292" max="292" width="19.42578125" style="12" customWidth="1"/>
    <col min="293" max="293" width="19.5703125" style="12" customWidth="1"/>
    <col min="294" max="294" width="15.140625" style="12" customWidth="1"/>
    <col min="295" max="295" width="15.42578125" style="12" customWidth="1"/>
    <col min="296" max="543" width="9.140625" style="12"/>
    <col min="544" max="544" width="5" style="12" customWidth="1"/>
    <col min="545" max="545" width="20.42578125" style="12" customWidth="1"/>
    <col min="546" max="546" width="11.42578125" style="12" customWidth="1"/>
    <col min="547" max="547" width="12.28515625" style="12" customWidth="1"/>
    <col min="548" max="548" width="19.42578125" style="12" customWidth="1"/>
    <col min="549" max="549" width="19.5703125" style="12" customWidth="1"/>
    <col min="550" max="550" width="15.140625" style="12" customWidth="1"/>
    <col min="551" max="551" width="15.42578125" style="12" customWidth="1"/>
    <col min="552" max="799" width="9.140625" style="12"/>
    <col min="800" max="800" width="5" style="12" customWidth="1"/>
    <col min="801" max="801" width="20.42578125" style="12" customWidth="1"/>
    <col min="802" max="802" width="11.42578125" style="12" customWidth="1"/>
    <col min="803" max="803" width="12.28515625" style="12" customWidth="1"/>
    <col min="804" max="804" width="19.42578125" style="12" customWidth="1"/>
    <col min="805" max="805" width="19.5703125" style="12" customWidth="1"/>
    <col min="806" max="806" width="15.140625" style="12" customWidth="1"/>
    <col min="807" max="807" width="15.42578125" style="12" customWidth="1"/>
    <col min="808" max="1055" width="9.140625" style="12"/>
    <col min="1056" max="1056" width="5" style="12" customWidth="1"/>
    <col min="1057" max="1057" width="20.42578125" style="12" customWidth="1"/>
    <col min="1058" max="1058" width="11.42578125" style="12" customWidth="1"/>
    <col min="1059" max="1059" width="12.28515625" style="12" customWidth="1"/>
    <col min="1060" max="1060" width="19.42578125" style="12" customWidth="1"/>
    <col min="1061" max="1061" width="19.5703125" style="12" customWidth="1"/>
    <col min="1062" max="1062" width="15.140625" style="12" customWidth="1"/>
    <col min="1063" max="1063" width="15.42578125" style="12" customWidth="1"/>
    <col min="1064" max="1311" width="9.140625" style="12"/>
    <col min="1312" max="1312" width="5" style="12" customWidth="1"/>
    <col min="1313" max="1313" width="20.42578125" style="12" customWidth="1"/>
    <col min="1314" max="1314" width="11.42578125" style="12" customWidth="1"/>
    <col min="1315" max="1315" width="12.28515625" style="12" customWidth="1"/>
    <col min="1316" max="1316" width="19.42578125" style="12" customWidth="1"/>
    <col min="1317" max="1317" width="19.5703125" style="12" customWidth="1"/>
    <col min="1318" max="1318" width="15.140625" style="12" customWidth="1"/>
    <col min="1319" max="1319" width="15.42578125" style="12" customWidth="1"/>
    <col min="1320" max="1567" width="9.140625" style="12"/>
    <col min="1568" max="1568" width="5" style="12" customWidth="1"/>
    <col min="1569" max="1569" width="20.42578125" style="12" customWidth="1"/>
    <col min="1570" max="1570" width="11.42578125" style="12" customWidth="1"/>
    <col min="1571" max="1571" width="12.28515625" style="12" customWidth="1"/>
    <col min="1572" max="1572" width="19.42578125" style="12" customWidth="1"/>
    <col min="1573" max="1573" width="19.5703125" style="12" customWidth="1"/>
    <col min="1574" max="1574" width="15.140625" style="12" customWidth="1"/>
    <col min="1575" max="1575" width="15.42578125" style="12" customWidth="1"/>
    <col min="1576" max="1823" width="9.140625" style="12"/>
    <col min="1824" max="1824" width="5" style="12" customWidth="1"/>
    <col min="1825" max="1825" width="20.42578125" style="12" customWidth="1"/>
    <col min="1826" max="1826" width="11.42578125" style="12" customWidth="1"/>
    <col min="1827" max="1827" width="12.28515625" style="12" customWidth="1"/>
    <col min="1828" max="1828" width="19.42578125" style="12" customWidth="1"/>
    <col min="1829" max="1829" width="19.5703125" style="12" customWidth="1"/>
    <col min="1830" max="1830" width="15.140625" style="12" customWidth="1"/>
    <col min="1831" max="1831" width="15.42578125" style="12" customWidth="1"/>
    <col min="1832" max="2079" width="9.140625" style="12"/>
    <col min="2080" max="2080" width="5" style="12" customWidth="1"/>
    <col min="2081" max="2081" width="20.42578125" style="12" customWidth="1"/>
    <col min="2082" max="2082" width="11.42578125" style="12" customWidth="1"/>
    <col min="2083" max="2083" width="12.28515625" style="12" customWidth="1"/>
    <col min="2084" max="2084" width="19.42578125" style="12" customWidth="1"/>
    <col min="2085" max="2085" width="19.5703125" style="12" customWidth="1"/>
    <col min="2086" max="2086" width="15.140625" style="12" customWidth="1"/>
    <col min="2087" max="2087" width="15.42578125" style="12" customWidth="1"/>
    <col min="2088" max="2335" width="9.140625" style="12"/>
    <col min="2336" max="2336" width="5" style="12" customWidth="1"/>
    <col min="2337" max="2337" width="20.42578125" style="12" customWidth="1"/>
    <col min="2338" max="2338" width="11.42578125" style="12" customWidth="1"/>
    <col min="2339" max="2339" width="12.28515625" style="12" customWidth="1"/>
    <col min="2340" max="2340" width="19.42578125" style="12" customWidth="1"/>
    <col min="2341" max="2341" width="19.5703125" style="12" customWidth="1"/>
    <col min="2342" max="2342" width="15.140625" style="12" customWidth="1"/>
    <col min="2343" max="2343" width="15.42578125" style="12" customWidth="1"/>
    <col min="2344" max="2591" width="9.140625" style="12"/>
    <col min="2592" max="2592" width="5" style="12" customWidth="1"/>
    <col min="2593" max="2593" width="20.42578125" style="12" customWidth="1"/>
    <col min="2594" max="2594" width="11.42578125" style="12" customWidth="1"/>
    <col min="2595" max="2595" width="12.28515625" style="12" customWidth="1"/>
    <col min="2596" max="2596" width="19.42578125" style="12" customWidth="1"/>
    <col min="2597" max="2597" width="19.5703125" style="12" customWidth="1"/>
    <col min="2598" max="2598" width="15.140625" style="12" customWidth="1"/>
    <col min="2599" max="2599" width="15.42578125" style="12" customWidth="1"/>
    <col min="2600" max="2847" width="9.140625" style="12"/>
    <col min="2848" max="2848" width="5" style="12" customWidth="1"/>
    <col min="2849" max="2849" width="20.42578125" style="12" customWidth="1"/>
    <col min="2850" max="2850" width="11.42578125" style="12" customWidth="1"/>
    <col min="2851" max="2851" width="12.28515625" style="12" customWidth="1"/>
    <col min="2852" max="2852" width="19.42578125" style="12" customWidth="1"/>
    <col min="2853" max="2853" width="19.5703125" style="12" customWidth="1"/>
    <col min="2854" max="2854" width="15.140625" style="12" customWidth="1"/>
    <col min="2855" max="2855" width="15.42578125" style="12" customWidth="1"/>
    <col min="2856" max="3103" width="9.140625" style="12"/>
    <col min="3104" max="3104" width="5" style="12" customWidth="1"/>
    <col min="3105" max="3105" width="20.42578125" style="12" customWidth="1"/>
    <col min="3106" max="3106" width="11.42578125" style="12" customWidth="1"/>
    <col min="3107" max="3107" width="12.28515625" style="12" customWidth="1"/>
    <col min="3108" max="3108" width="19.42578125" style="12" customWidth="1"/>
    <col min="3109" max="3109" width="19.5703125" style="12" customWidth="1"/>
    <col min="3110" max="3110" width="15.140625" style="12" customWidth="1"/>
    <col min="3111" max="3111" width="15.42578125" style="12" customWidth="1"/>
    <col min="3112" max="3359" width="9.140625" style="12"/>
    <col min="3360" max="3360" width="5" style="12" customWidth="1"/>
    <col min="3361" max="3361" width="20.42578125" style="12" customWidth="1"/>
    <col min="3362" max="3362" width="11.42578125" style="12" customWidth="1"/>
    <col min="3363" max="3363" width="12.28515625" style="12" customWidth="1"/>
    <col min="3364" max="3364" width="19.42578125" style="12" customWidth="1"/>
    <col min="3365" max="3365" width="19.5703125" style="12" customWidth="1"/>
    <col min="3366" max="3366" width="15.140625" style="12" customWidth="1"/>
    <col min="3367" max="3367" width="15.42578125" style="12" customWidth="1"/>
    <col min="3368" max="3615" width="9.140625" style="12"/>
    <col min="3616" max="3616" width="5" style="12" customWidth="1"/>
    <col min="3617" max="3617" width="20.42578125" style="12" customWidth="1"/>
    <col min="3618" max="3618" width="11.42578125" style="12" customWidth="1"/>
    <col min="3619" max="3619" width="12.28515625" style="12" customWidth="1"/>
    <col min="3620" max="3620" width="19.42578125" style="12" customWidth="1"/>
    <col min="3621" max="3621" width="19.5703125" style="12" customWidth="1"/>
    <col min="3622" max="3622" width="15.140625" style="12" customWidth="1"/>
    <col min="3623" max="3623" width="15.42578125" style="12" customWidth="1"/>
    <col min="3624" max="3871" width="9.140625" style="12"/>
    <col min="3872" max="3872" width="5" style="12" customWidth="1"/>
    <col min="3873" max="3873" width="20.42578125" style="12" customWidth="1"/>
    <col min="3874" max="3874" width="11.42578125" style="12" customWidth="1"/>
    <col min="3875" max="3875" width="12.28515625" style="12" customWidth="1"/>
    <col min="3876" max="3876" width="19.42578125" style="12" customWidth="1"/>
    <col min="3877" max="3877" width="19.5703125" style="12" customWidth="1"/>
    <col min="3878" max="3878" width="15.140625" style="12" customWidth="1"/>
    <col min="3879" max="3879" width="15.42578125" style="12" customWidth="1"/>
    <col min="3880" max="4127" width="9.140625" style="12"/>
    <col min="4128" max="4128" width="5" style="12" customWidth="1"/>
    <col min="4129" max="4129" width="20.42578125" style="12" customWidth="1"/>
    <col min="4130" max="4130" width="11.42578125" style="12" customWidth="1"/>
    <col min="4131" max="4131" width="12.28515625" style="12" customWidth="1"/>
    <col min="4132" max="4132" width="19.42578125" style="12" customWidth="1"/>
    <col min="4133" max="4133" width="19.5703125" style="12" customWidth="1"/>
    <col min="4134" max="4134" width="15.140625" style="12" customWidth="1"/>
    <col min="4135" max="4135" width="15.42578125" style="12" customWidth="1"/>
    <col min="4136" max="4383" width="9.140625" style="12"/>
    <col min="4384" max="4384" width="5" style="12" customWidth="1"/>
    <col min="4385" max="4385" width="20.42578125" style="12" customWidth="1"/>
    <col min="4386" max="4386" width="11.42578125" style="12" customWidth="1"/>
    <col min="4387" max="4387" width="12.28515625" style="12" customWidth="1"/>
    <col min="4388" max="4388" width="19.42578125" style="12" customWidth="1"/>
    <col min="4389" max="4389" width="19.5703125" style="12" customWidth="1"/>
    <col min="4390" max="4390" width="15.140625" style="12" customWidth="1"/>
    <col min="4391" max="4391" width="15.42578125" style="12" customWidth="1"/>
    <col min="4392" max="4639" width="9.140625" style="12"/>
    <col min="4640" max="4640" width="5" style="12" customWidth="1"/>
    <col min="4641" max="4641" width="20.42578125" style="12" customWidth="1"/>
    <col min="4642" max="4642" width="11.42578125" style="12" customWidth="1"/>
    <col min="4643" max="4643" width="12.28515625" style="12" customWidth="1"/>
    <col min="4644" max="4644" width="19.42578125" style="12" customWidth="1"/>
    <col min="4645" max="4645" width="19.5703125" style="12" customWidth="1"/>
    <col min="4646" max="4646" width="15.140625" style="12" customWidth="1"/>
    <col min="4647" max="4647" width="15.42578125" style="12" customWidth="1"/>
    <col min="4648" max="4895" width="9.140625" style="12"/>
    <col min="4896" max="4896" width="5" style="12" customWidth="1"/>
    <col min="4897" max="4897" width="20.42578125" style="12" customWidth="1"/>
    <col min="4898" max="4898" width="11.42578125" style="12" customWidth="1"/>
    <col min="4899" max="4899" width="12.28515625" style="12" customWidth="1"/>
    <col min="4900" max="4900" width="19.42578125" style="12" customWidth="1"/>
    <col min="4901" max="4901" width="19.5703125" style="12" customWidth="1"/>
    <col min="4902" max="4902" width="15.140625" style="12" customWidth="1"/>
    <col min="4903" max="4903" width="15.42578125" style="12" customWidth="1"/>
    <col min="4904" max="5151" width="9.140625" style="12"/>
    <col min="5152" max="5152" width="5" style="12" customWidth="1"/>
    <col min="5153" max="5153" width="20.42578125" style="12" customWidth="1"/>
    <col min="5154" max="5154" width="11.42578125" style="12" customWidth="1"/>
    <col min="5155" max="5155" width="12.28515625" style="12" customWidth="1"/>
    <col min="5156" max="5156" width="19.42578125" style="12" customWidth="1"/>
    <col min="5157" max="5157" width="19.5703125" style="12" customWidth="1"/>
    <col min="5158" max="5158" width="15.140625" style="12" customWidth="1"/>
    <col min="5159" max="5159" width="15.42578125" style="12" customWidth="1"/>
    <col min="5160" max="5407" width="9.140625" style="12"/>
    <col min="5408" max="5408" width="5" style="12" customWidth="1"/>
    <col min="5409" max="5409" width="20.42578125" style="12" customWidth="1"/>
    <col min="5410" max="5410" width="11.42578125" style="12" customWidth="1"/>
    <col min="5411" max="5411" width="12.28515625" style="12" customWidth="1"/>
    <col min="5412" max="5412" width="19.42578125" style="12" customWidth="1"/>
    <col min="5413" max="5413" width="19.5703125" style="12" customWidth="1"/>
    <col min="5414" max="5414" width="15.140625" style="12" customWidth="1"/>
    <col min="5415" max="5415" width="15.42578125" style="12" customWidth="1"/>
    <col min="5416" max="5663" width="9.140625" style="12"/>
    <col min="5664" max="5664" width="5" style="12" customWidth="1"/>
    <col min="5665" max="5665" width="20.42578125" style="12" customWidth="1"/>
    <col min="5666" max="5666" width="11.42578125" style="12" customWidth="1"/>
    <col min="5667" max="5667" width="12.28515625" style="12" customWidth="1"/>
    <col min="5668" max="5668" width="19.42578125" style="12" customWidth="1"/>
    <col min="5669" max="5669" width="19.5703125" style="12" customWidth="1"/>
    <col min="5670" max="5670" width="15.140625" style="12" customWidth="1"/>
    <col min="5671" max="5671" width="15.42578125" style="12" customWidth="1"/>
    <col min="5672" max="5919" width="9.140625" style="12"/>
    <col min="5920" max="5920" width="5" style="12" customWidth="1"/>
    <col min="5921" max="5921" width="20.42578125" style="12" customWidth="1"/>
    <col min="5922" max="5922" width="11.42578125" style="12" customWidth="1"/>
    <col min="5923" max="5923" width="12.28515625" style="12" customWidth="1"/>
    <col min="5924" max="5924" width="19.42578125" style="12" customWidth="1"/>
    <col min="5925" max="5925" width="19.5703125" style="12" customWidth="1"/>
    <col min="5926" max="5926" width="15.140625" style="12" customWidth="1"/>
    <col min="5927" max="5927" width="15.42578125" style="12" customWidth="1"/>
    <col min="5928" max="6175" width="9.140625" style="12"/>
    <col min="6176" max="6176" width="5" style="12" customWidth="1"/>
    <col min="6177" max="6177" width="20.42578125" style="12" customWidth="1"/>
    <col min="6178" max="6178" width="11.42578125" style="12" customWidth="1"/>
    <col min="6179" max="6179" width="12.28515625" style="12" customWidth="1"/>
    <col min="6180" max="6180" width="19.42578125" style="12" customWidth="1"/>
    <col min="6181" max="6181" width="19.5703125" style="12" customWidth="1"/>
    <col min="6182" max="6182" width="15.140625" style="12" customWidth="1"/>
    <col min="6183" max="6183" width="15.42578125" style="12" customWidth="1"/>
    <col min="6184" max="6431" width="9.140625" style="12"/>
    <col min="6432" max="6432" width="5" style="12" customWidth="1"/>
    <col min="6433" max="6433" width="20.42578125" style="12" customWidth="1"/>
    <col min="6434" max="6434" width="11.42578125" style="12" customWidth="1"/>
    <col min="6435" max="6435" width="12.28515625" style="12" customWidth="1"/>
    <col min="6436" max="6436" width="19.42578125" style="12" customWidth="1"/>
    <col min="6437" max="6437" width="19.5703125" style="12" customWidth="1"/>
    <col min="6438" max="6438" width="15.140625" style="12" customWidth="1"/>
    <col min="6439" max="6439" width="15.42578125" style="12" customWidth="1"/>
    <col min="6440" max="6687" width="9.140625" style="12"/>
    <col min="6688" max="6688" width="5" style="12" customWidth="1"/>
    <col min="6689" max="6689" width="20.42578125" style="12" customWidth="1"/>
    <col min="6690" max="6690" width="11.42578125" style="12" customWidth="1"/>
    <col min="6691" max="6691" width="12.28515625" style="12" customWidth="1"/>
    <col min="6692" max="6692" width="19.42578125" style="12" customWidth="1"/>
    <col min="6693" max="6693" width="19.5703125" style="12" customWidth="1"/>
    <col min="6694" max="6694" width="15.140625" style="12" customWidth="1"/>
    <col min="6695" max="6695" width="15.42578125" style="12" customWidth="1"/>
    <col min="6696" max="6943" width="9.140625" style="12"/>
    <col min="6944" max="6944" width="5" style="12" customWidth="1"/>
    <col min="6945" max="6945" width="20.42578125" style="12" customWidth="1"/>
    <col min="6946" max="6946" width="11.42578125" style="12" customWidth="1"/>
    <col min="6947" max="6947" width="12.28515625" style="12" customWidth="1"/>
    <col min="6948" max="6948" width="19.42578125" style="12" customWidth="1"/>
    <col min="6949" max="6949" width="19.5703125" style="12" customWidth="1"/>
    <col min="6950" max="6950" width="15.140625" style="12" customWidth="1"/>
    <col min="6951" max="6951" width="15.42578125" style="12" customWidth="1"/>
    <col min="6952" max="7199" width="9.140625" style="12"/>
    <col min="7200" max="7200" width="5" style="12" customWidth="1"/>
    <col min="7201" max="7201" width="20.42578125" style="12" customWidth="1"/>
    <col min="7202" max="7202" width="11.42578125" style="12" customWidth="1"/>
    <col min="7203" max="7203" width="12.28515625" style="12" customWidth="1"/>
    <col min="7204" max="7204" width="19.42578125" style="12" customWidth="1"/>
    <col min="7205" max="7205" width="19.5703125" style="12" customWidth="1"/>
    <col min="7206" max="7206" width="15.140625" style="12" customWidth="1"/>
    <col min="7207" max="7207" width="15.42578125" style="12" customWidth="1"/>
    <col min="7208" max="7455" width="9.140625" style="12"/>
    <col min="7456" max="7456" width="5" style="12" customWidth="1"/>
    <col min="7457" max="7457" width="20.42578125" style="12" customWidth="1"/>
    <col min="7458" max="7458" width="11.42578125" style="12" customWidth="1"/>
    <col min="7459" max="7459" width="12.28515625" style="12" customWidth="1"/>
    <col min="7460" max="7460" width="19.42578125" style="12" customWidth="1"/>
    <col min="7461" max="7461" width="19.5703125" style="12" customWidth="1"/>
    <col min="7462" max="7462" width="15.140625" style="12" customWidth="1"/>
    <col min="7463" max="7463" width="15.42578125" style="12" customWidth="1"/>
    <col min="7464" max="7711" width="9.140625" style="12"/>
    <col min="7712" max="7712" width="5" style="12" customWidth="1"/>
    <col min="7713" max="7713" width="20.42578125" style="12" customWidth="1"/>
    <col min="7714" max="7714" width="11.42578125" style="12" customWidth="1"/>
    <col min="7715" max="7715" width="12.28515625" style="12" customWidth="1"/>
    <col min="7716" max="7716" width="19.42578125" style="12" customWidth="1"/>
    <col min="7717" max="7717" width="19.5703125" style="12" customWidth="1"/>
    <col min="7718" max="7718" width="15.140625" style="12" customWidth="1"/>
    <col min="7719" max="7719" width="15.42578125" style="12" customWidth="1"/>
    <col min="7720" max="7967" width="9.140625" style="12"/>
    <col min="7968" max="7968" width="5" style="12" customWidth="1"/>
    <col min="7969" max="7969" width="20.42578125" style="12" customWidth="1"/>
    <col min="7970" max="7970" width="11.42578125" style="12" customWidth="1"/>
    <col min="7971" max="7971" width="12.28515625" style="12" customWidth="1"/>
    <col min="7972" max="7972" width="19.42578125" style="12" customWidth="1"/>
    <col min="7973" max="7973" width="19.5703125" style="12" customWidth="1"/>
    <col min="7974" max="7974" width="15.140625" style="12" customWidth="1"/>
    <col min="7975" max="7975" width="15.42578125" style="12" customWidth="1"/>
    <col min="7976" max="8223" width="9.140625" style="12"/>
    <col min="8224" max="8224" width="5" style="12" customWidth="1"/>
    <col min="8225" max="8225" width="20.42578125" style="12" customWidth="1"/>
    <col min="8226" max="8226" width="11.42578125" style="12" customWidth="1"/>
    <col min="8227" max="8227" width="12.28515625" style="12" customWidth="1"/>
    <col min="8228" max="8228" width="19.42578125" style="12" customWidth="1"/>
    <col min="8229" max="8229" width="19.5703125" style="12" customWidth="1"/>
    <col min="8230" max="8230" width="15.140625" style="12" customWidth="1"/>
    <col min="8231" max="8231" width="15.42578125" style="12" customWidth="1"/>
    <col min="8232" max="8479" width="9.140625" style="12"/>
    <col min="8480" max="8480" width="5" style="12" customWidth="1"/>
    <col min="8481" max="8481" width="20.42578125" style="12" customWidth="1"/>
    <col min="8482" max="8482" width="11.42578125" style="12" customWidth="1"/>
    <col min="8483" max="8483" width="12.28515625" style="12" customWidth="1"/>
    <col min="8484" max="8484" width="19.42578125" style="12" customWidth="1"/>
    <col min="8485" max="8485" width="19.5703125" style="12" customWidth="1"/>
    <col min="8486" max="8486" width="15.140625" style="12" customWidth="1"/>
    <col min="8487" max="8487" width="15.42578125" style="12" customWidth="1"/>
    <col min="8488" max="8735" width="9.140625" style="12"/>
    <col min="8736" max="8736" width="5" style="12" customWidth="1"/>
    <col min="8737" max="8737" width="20.42578125" style="12" customWidth="1"/>
    <col min="8738" max="8738" width="11.42578125" style="12" customWidth="1"/>
    <col min="8739" max="8739" width="12.28515625" style="12" customWidth="1"/>
    <col min="8740" max="8740" width="19.42578125" style="12" customWidth="1"/>
    <col min="8741" max="8741" width="19.5703125" style="12" customWidth="1"/>
    <col min="8742" max="8742" width="15.140625" style="12" customWidth="1"/>
    <col min="8743" max="8743" width="15.42578125" style="12" customWidth="1"/>
    <col min="8744" max="8991" width="9.140625" style="12"/>
    <col min="8992" max="8992" width="5" style="12" customWidth="1"/>
    <col min="8993" max="8993" width="20.42578125" style="12" customWidth="1"/>
    <col min="8994" max="8994" width="11.42578125" style="12" customWidth="1"/>
    <col min="8995" max="8995" width="12.28515625" style="12" customWidth="1"/>
    <col min="8996" max="8996" width="19.42578125" style="12" customWidth="1"/>
    <col min="8997" max="8997" width="19.5703125" style="12" customWidth="1"/>
    <col min="8998" max="8998" width="15.140625" style="12" customWidth="1"/>
    <col min="8999" max="8999" width="15.42578125" style="12" customWidth="1"/>
    <col min="9000" max="9247" width="9.140625" style="12"/>
    <col min="9248" max="9248" width="5" style="12" customWidth="1"/>
    <col min="9249" max="9249" width="20.42578125" style="12" customWidth="1"/>
    <col min="9250" max="9250" width="11.42578125" style="12" customWidth="1"/>
    <col min="9251" max="9251" width="12.28515625" style="12" customWidth="1"/>
    <col min="9252" max="9252" width="19.42578125" style="12" customWidth="1"/>
    <col min="9253" max="9253" width="19.5703125" style="12" customWidth="1"/>
    <col min="9254" max="9254" width="15.140625" style="12" customWidth="1"/>
    <col min="9255" max="9255" width="15.42578125" style="12" customWidth="1"/>
    <col min="9256" max="9503" width="9.140625" style="12"/>
    <col min="9504" max="9504" width="5" style="12" customWidth="1"/>
    <col min="9505" max="9505" width="20.42578125" style="12" customWidth="1"/>
    <col min="9506" max="9506" width="11.42578125" style="12" customWidth="1"/>
    <col min="9507" max="9507" width="12.28515625" style="12" customWidth="1"/>
    <col min="9508" max="9508" width="19.42578125" style="12" customWidth="1"/>
    <col min="9509" max="9509" width="19.5703125" style="12" customWidth="1"/>
    <col min="9510" max="9510" width="15.140625" style="12" customWidth="1"/>
    <col min="9511" max="9511" width="15.42578125" style="12" customWidth="1"/>
    <col min="9512" max="9759" width="9.140625" style="12"/>
    <col min="9760" max="9760" width="5" style="12" customWidth="1"/>
    <col min="9761" max="9761" width="20.42578125" style="12" customWidth="1"/>
    <col min="9762" max="9762" width="11.42578125" style="12" customWidth="1"/>
    <col min="9763" max="9763" width="12.28515625" style="12" customWidth="1"/>
    <col min="9764" max="9764" width="19.42578125" style="12" customWidth="1"/>
    <col min="9765" max="9765" width="19.5703125" style="12" customWidth="1"/>
    <col min="9766" max="9766" width="15.140625" style="12" customWidth="1"/>
    <col min="9767" max="9767" width="15.42578125" style="12" customWidth="1"/>
    <col min="9768" max="10015" width="9.140625" style="12"/>
    <col min="10016" max="10016" width="5" style="12" customWidth="1"/>
    <col min="10017" max="10017" width="20.42578125" style="12" customWidth="1"/>
    <col min="10018" max="10018" width="11.42578125" style="12" customWidth="1"/>
    <col min="10019" max="10019" width="12.28515625" style="12" customWidth="1"/>
    <col min="10020" max="10020" width="19.42578125" style="12" customWidth="1"/>
    <col min="10021" max="10021" width="19.5703125" style="12" customWidth="1"/>
    <col min="10022" max="10022" width="15.140625" style="12" customWidth="1"/>
    <col min="10023" max="10023" width="15.42578125" style="12" customWidth="1"/>
    <col min="10024" max="10271" width="9.140625" style="12"/>
    <col min="10272" max="10272" width="5" style="12" customWidth="1"/>
    <col min="10273" max="10273" width="20.42578125" style="12" customWidth="1"/>
    <col min="10274" max="10274" width="11.42578125" style="12" customWidth="1"/>
    <col min="10275" max="10275" width="12.28515625" style="12" customWidth="1"/>
    <col min="10276" max="10276" width="19.42578125" style="12" customWidth="1"/>
    <col min="10277" max="10277" width="19.5703125" style="12" customWidth="1"/>
    <col min="10278" max="10278" width="15.140625" style="12" customWidth="1"/>
    <col min="10279" max="10279" width="15.42578125" style="12" customWidth="1"/>
    <col min="10280" max="10527" width="9.140625" style="12"/>
    <col min="10528" max="10528" width="5" style="12" customWidth="1"/>
    <col min="10529" max="10529" width="20.42578125" style="12" customWidth="1"/>
    <col min="10530" max="10530" width="11.42578125" style="12" customWidth="1"/>
    <col min="10531" max="10531" width="12.28515625" style="12" customWidth="1"/>
    <col min="10532" max="10532" width="19.42578125" style="12" customWidth="1"/>
    <col min="10533" max="10533" width="19.5703125" style="12" customWidth="1"/>
    <col min="10534" max="10534" width="15.140625" style="12" customWidth="1"/>
    <col min="10535" max="10535" width="15.42578125" style="12" customWidth="1"/>
    <col min="10536" max="10783" width="9.140625" style="12"/>
    <col min="10784" max="10784" width="5" style="12" customWidth="1"/>
    <col min="10785" max="10785" width="20.42578125" style="12" customWidth="1"/>
    <col min="10786" max="10786" width="11.42578125" style="12" customWidth="1"/>
    <col min="10787" max="10787" width="12.28515625" style="12" customWidth="1"/>
    <col min="10788" max="10788" width="19.42578125" style="12" customWidth="1"/>
    <col min="10789" max="10789" width="19.5703125" style="12" customWidth="1"/>
    <col min="10790" max="10790" width="15.140625" style="12" customWidth="1"/>
    <col min="10791" max="10791" width="15.42578125" style="12" customWidth="1"/>
    <col min="10792" max="11039" width="9.140625" style="12"/>
    <col min="11040" max="11040" width="5" style="12" customWidth="1"/>
    <col min="11041" max="11041" width="20.42578125" style="12" customWidth="1"/>
    <col min="11042" max="11042" width="11.42578125" style="12" customWidth="1"/>
    <col min="11043" max="11043" width="12.28515625" style="12" customWidth="1"/>
    <col min="11044" max="11044" width="19.42578125" style="12" customWidth="1"/>
    <col min="11045" max="11045" width="19.5703125" style="12" customWidth="1"/>
    <col min="11046" max="11046" width="15.140625" style="12" customWidth="1"/>
    <col min="11047" max="11047" width="15.42578125" style="12" customWidth="1"/>
    <col min="11048" max="11295" width="9.140625" style="12"/>
    <col min="11296" max="11296" width="5" style="12" customWidth="1"/>
    <col min="11297" max="11297" width="20.42578125" style="12" customWidth="1"/>
    <col min="11298" max="11298" width="11.42578125" style="12" customWidth="1"/>
    <col min="11299" max="11299" width="12.28515625" style="12" customWidth="1"/>
    <col min="11300" max="11300" width="19.42578125" style="12" customWidth="1"/>
    <col min="11301" max="11301" width="19.5703125" style="12" customWidth="1"/>
    <col min="11302" max="11302" width="15.140625" style="12" customWidth="1"/>
    <col min="11303" max="11303" width="15.42578125" style="12" customWidth="1"/>
    <col min="11304" max="11551" width="9.140625" style="12"/>
    <col min="11552" max="11552" width="5" style="12" customWidth="1"/>
    <col min="11553" max="11553" width="20.42578125" style="12" customWidth="1"/>
    <col min="11554" max="11554" width="11.42578125" style="12" customWidth="1"/>
    <col min="11555" max="11555" width="12.28515625" style="12" customWidth="1"/>
    <col min="11556" max="11556" width="19.42578125" style="12" customWidth="1"/>
    <col min="11557" max="11557" width="19.5703125" style="12" customWidth="1"/>
    <col min="11558" max="11558" width="15.140625" style="12" customWidth="1"/>
    <col min="11559" max="11559" width="15.42578125" style="12" customWidth="1"/>
    <col min="11560" max="11807" width="9.140625" style="12"/>
    <col min="11808" max="11808" width="5" style="12" customWidth="1"/>
    <col min="11809" max="11809" width="20.42578125" style="12" customWidth="1"/>
    <col min="11810" max="11810" width="11.42578125" style="12" customWidth="1"/>
    <col min="11811" max="11811" width="12.28515625" style="12" customWidth="1"/>
    <col min="11812" max="11812" width="19.42578125" style="12" customWidth="1"/>
    <col min="11813" max="11813" width="19.5703125" style="12" customWidth="1"/>
    <col min="11814" max="11814" width="15.140625" style="12" customWidth="1"/>
    <col min="11815" max="11815" width="15.42578125" style="12" customWidth="1"/>
    <col min="11816" max="12063" width="9.140625" style="12"/>
    <col min="12064" max="12064" width="5" style="12" customWidth="1"/>
    <col min="12065" max="12065" width="20.42578125" style="12" customWidth="1"/>
    <col min="12066" max="12066" width="11.42578125" style="12" customWidth="1"/>
    <col min="12067" max="12067" width="12.28515625" style="12" customWidth="1"/>
    <col min="12068" max="12068" width="19.42578125" style="12" customWidth="1"/>
    <col min="12069" max="12069" width="19.5703125" style="12" customWidth="1"/>
    <col min="12070" max="12070" width="15.140625" style="12" customWidth="1"/>
    <col min="12071" max="12071" width="15.42578125" style="12" customWidth="1"/>
    <col min="12072" max="12319" width="9.140625" style="12"/>
    <col min="12320" max="12320" width="5" style="12" customWidth="1"/>
    <col min="12321" max="12321" width="20.42578125" style="12" customWidth="1"/>
    <col min="12322" max="12322" width="11.42578125" style="12" customWidth="1"/>
    <col min="12323" max="12323" width="12.28515625" style="12" customWidth="1"/>
    <col min="12324" max="12324" width="19.42578125" style="12" customWidth="1"/>
    <col min="12325" max="12325" width="19.5703125" style="12" customWidth="1"/>
    <col min="12326" max="12326" width="15.140625" style="12" customWidth="1"/>
    <col min="12327" max="12327" width="15.42578125" style="12" customWidth="1"/>
    <col min="12328" max="12575" width="9.140625" style="12"/>
    <col min="12576" max="12576" width="5" style="12" customWidth="1"/>
    <col min="12577" max="12577" width="20.42578125" style="12" customWidth="1"/>
    <col min="12578" max="12578" width="11.42578125" style="12" customWidth="1"/>
    <col min="12579" max="12579" width="12.28515625" style="12" customWidth="1"/>
    <col min="12580" max="12580" width="19.42578125" style="12" customWidth="1"/>
    <col min="12581" max="12581" width="19.5703125" style="12" customWidth="1"/>
    <col min="12582" max="12582" width="15.140625" style="12" customWidth="1"/>
    <col min="12583" max="12583" width="15.42578125" style="12" customWidth="1"/>
    <col min="12584" max="12831" width="9.140625" style="12"/>
    <col min="12832" max="12832" width="5" style="12" customWidth="1"/>
    <col min="12833" max="12833" width="20.42578125" style="12" customWidth="1"/>
    <col min="12834" max="12834" width="11.42578125" style="12" customWidth="1"/>
    <col min="12835" max="12835" width="12.28515625" style="12" customWidth="1"/>
    <col min="12836" max="12836" width="19.42578125" style="12" customWidth="1"/>
    <col min="12837" max="12837" width="19.5703125" style="12" customWidth="1"/>
    <col min="12838" max="12838" width="15.140625" style="12" customWidth="1"/>
    <col min="12839" max="12839" width="15.42578125" style="12" customWidth="1"/>
    <col min="12840" max="13087" width="9.140625" style="12"/>
    <col min="13088" max="13088" width="5" style="12" customWidth="1"/>
    <col min="13089" max="13089" width="20.42578125" style="12" customWidth="1"/>
    <col min="13090" max="13090" width="11.42578125" style="12" customWidth="1"/>
    <col min="13091" max="13091" width="12.28515625" style="12" customWidth="1"/>
    <col min="13092" max="13092" width="19.42578125" style="12" customWidth="1"/>
    <col min="13093" max="13093" width="19.5703125" style="12" customWidth="1"/>
    <col min="13094" max="13094" width="15.140625" style="12" customWidth="1"/>
    <col min="13095" max="13095" width="15.42578125" style="12" customWidth="1"/>
    <col min="13096" max="13343" width="9.140625" style="12"/>
    <col min="13344" max="13344" width="5" style="12" customWidth="1"/>
    <col min="13345" max="13345" width="20.42578125" style="12" customWidth="1"/>
    <col min="13346" max="13346" width="11.42578125" style="12" customWidth="1"/>
    <col min="13347" max="13347" width="12.28515625" style="12" customWidth="1"/>
    <col min="13348" max="13348" width="19.42578125" style="12" customWidth="1"/>
    <col min="13349" max="13349" width="19.5703125" style="12" customWidth="1"/>
    <col min="13350" max="13350" width="15.140625" style="12" customWidth="1"/>
    <col min="13351" max="13351" width="15.42578125" style="12" customWidth="1"/>
    <col min="13352" max="13599" width="9.140625" style="12"/>
    <col min="13600" max="13600" width="5" style="12" customWidth="1"/>
    <col min="13601" max="13601" width="20.42578125" style="12" customWidth="1"/>
    <col min="13602" max="13602" width="11.42578125" style="12" customWidth="1"/>
    <col min="13603" max="13603" width="12.28515625" style="12" customWidth="1"/>
    <col min="13604" max="13604" width="19.42578125" style="12" customWidth="1"/>
    <col min="13605" max="13605" width="19.5703125" style="12" customWidth="1"/>
    <col min="13606" max="13606" width="15.140625" style="12" customWidth="1"/>
    <col min="13607" max="13607" width="15.42578125" style="12" customWidth="1"/>
    <col min="13608" max="13855" width="9.140625" style="12"/>
    <col min="13856" max="13856" width="5" style="12" customWidth="1"/>
    <col min="13857" max="13857" width="20.42578125" style="12" customWidth="1"/>
    <col min="13858" max="13858" width="11.42578125" style="12" customWidth="1"/>
    <col min="13859" max="13859" width="12.28515625" style="12" customWidth="1"/>
    <col min="13860" max="13860" width="19.42578125" style="12" customWidth="1"/>
    <col min="13861" max="13861" width="19.5703125" style="12" customWidth="1"/>
    <col min="13862" max="13862" width="15.140625" style="12" customWidth="1"/>
    <col min="13863" max="13863" width="15.42578125" style="12" customWidth="1"/>
    <col min="13864" max="14111" width="9.140625" style="12"/>
    <col min="14112" max="14112" width="5" style="12" customWidth="1"/>
    <col min="14113" max="14113" width="20.42578125" style="12" customWidth="1"/>
    <col min="14114" max="14114" width="11.42578125" style="12" customWidth="1"/>
    <col min="14115" max="14115" width="12.28515625" style="12" customWidth="1"/>
    <col min="14116" max="14116" width="19.42578125" style="12" customWidth="1"/>
    <col min="14117" max="14117" width="19.5703125" style="12" customWidth="1"/>
    <col min="14118" max="14118" width="15.140625" style="12" customWidth="1"/>
    <col min="14119" max="14119" width="15.42578125" style="12" customWidth="1"/>
    <col min="14120" max="14367" width="9.140625" style="12"/>
    <col min="14368" max="14368" width="5" style="12" customWidth="1"/>
    <col min="14369" max="14369" width="20.42578125" style="12" customWidth="1"/>
    <col min="14370" max="14370" width="11.42578125" style="12" customWidth="1"/>
    <col min="14371" max="14371" width="12.28515625" style="12" customWidth="1"/>
    <col min="14372" max="14372" width="19.42578125" style="12" customWidth="1"/>
    <col min="14373" max="14373" width="19.5703125" style="12" customWidth="1"/>
    <col min="14374" max="14374" width="15.140625" style="12" customWidth="1"/>
    <col min="14375" max="14375" width="15.42578125" style="12" customWidth="1"/>
    <col min="14376" max="14623" width="9.140625" style="12"/>
    <col min="14624" max="14624" width="5" style="12" customWidth="1"/>
    <col min="14625" max="14625" width="20.42578125" style="12" customWidth="1"/>
    <col min="14626" max="14626" width="11.42578125" style="12" customWidth="1"/>
    <col min="14627" max="14627" width="12.28515625" style="12" customWidth="1"/>
    <col min="14628" max="14628" width="19.42578125" style="12" customWidth="1"/>
    <col min="14629" max="14629" width="19.5703125" style="12" customWidth="1"/>
    <col min="14630" max="14630" width="15.140625" style="12" customWidth="1"/>
    <col min="14631" max="14631" width="15.42578125" style="12" customWidth="1"/>
    <col min="14632" max="14879" width="9.140625" style="12"/>
    <col min="14880" max="14880" width="5" style="12" customWidth="1"/>
    <col min="14881" max="14881" width="20.42578125" style="12" customWidth="1"/>
    <col min="14882" max="14882" width="11.42578125" style="12" customWidth="1"/>
    <col min="14883" max="14883" width="12.28515625" style="12" customWidth="1"/>
    <col min="14884" max="14884" width="19.42578125" style="12" customWidth="1"/>
    <col min="14885" max="14885" width="19.5703125" style="12" customWidth="1"/>
    <col min="14886" max="14886" width="15.140625" style="12" customWidth="1"/>
    <col min="14887" max="14887" width="15.42578125" style="12" customWidth="1"/>
    <col min="14888" max="15135" width="9.140625" style="12"/>
    <col min="15136" max="15136" width="5" style="12" customWidth="1"/>
    <col min="15137" max="15137" width="20.42578125" style="12" customWidth="1"/>
    <col min="15138" max="15138" width="11.42578125" style="12" customWidth="1"/>
    <col min="15139" max="15139" width="12.28515625" style="12" customWidth="1"/>
    <col min="15140" max="15140" width="19.42578125" style="12" customWidth="1"/>
    <col min="15141" max="15141" width="19.5703125" style="12" customWidth="1"/>
    <col min="15142" max="15142" width="15.140625" style="12" customWidth="1"/>
    <col min="15143" max="15143" width="15.42578125" style="12" customWidth="1"/>
    <col min="15144" max="15391" width="9.140625" style="12"/>
    <col min="15392" max="15392" width="5" style="12" customWidth="1"/>
    <col min="15393" max="15393" width="20.42578125" style="12" customWidth="1"/>
    <col min="15394" max="15394" width="11.42578125" style="12" customWidth="1"/>
    <col min="15395" max="15395" width="12.28515625" style="12" customWidth="1"/>
    <col min="15396" max="15396" width="19.42578125" style="12" customWidth="1"/>
    <col min="15397" max="15397" width="19.5703125" style="12" customWidth="1"/>
    <col min="15398" max="15398" width="15.140625" style="12" customWidth="1"/>
    <col min="15399" max="15399" width="15.42578125" style="12" customWidth="1"/>
    <col min="15400" max="15647" width="9.140625" style="12"/>
    <col min="15648" max="15648" width="5" style="12" customWidth="1"/>
    <col min="15649" max="15649" width="20.42578125" style="12" customWidth="1"/>
    <col min="15650" max="15650" width="11.42578125" style="12" customWidth="1"/>
    <col min="15651" max="15651" width="12.28515625" style="12" customWidth="1"/>
    <col min="15652" max="15652" width="19.42578125" style="12" customWidth="1"/>
    <col min="15653" max="15653" width="19.5703125" style="12" customWidth="1"/>
    <col min="15654" max="15654" width="15.140625" style="12" customWidth="1"/>
    <col min="15655" max="15655" width="15.42578125" style="12" customWidth="1"/>
    <col min="15656" max="15903" width="9.140625" style="12"/>
    <col min="15904" max="15904" width="5" style="12" customWidth="1"/>
    <col min="15905" max="15905" width="20.42578125" style="12" customWidth="1"/>
    <col min="15906" max="15906" width="11.42578125" style="12" customWidth="1"/>
    <col min="15907" max="15907" width="12.28515625" style="12" customWidth="1"/>
    <col min="15908" max="15908" width="19.42578125" style="12" customWidth="1"/>
    <col min="15909" max="15909" width="19.5703125" style="12" customWidth="1"/>
    <col min="15910" max="15910" width="15.140625" style="12" customWidth="1"/>
    <col min="15911" max="15911" width="15.42578125" style="12" customWidth="1"/>
    <col min="15912" max="16159" width="9.140625" style="12"/>
    <col min="16160" max="16160" width="5" style="12" customWidth="1"/>
    <col min="16161" max="16161" width="20.42578125" style="12" customWidth="1"/>
    <col min="16162" max="16162" width="11.42578125" style="12" customWidth="1"/>
    <col min="16163" max="16163" width="12.28515625" style="12" customWidth="1"/>
    <col min="16164" max="16164" width="19.42578125" style="12" customWidth="1"/>
    <col min="16165" max="16165" width="19.5703125" style="12" customWidth="1"/>
    <col min="16166" max="16166" width="15.140625" style="12" customWidth="1"/>
    <col min="16167" max="16167" width="15.42578125" style="12" customWidth="1"/>
    <col min="16168" max="16384" width="9.140625" style="12"/>
  </cols>
  <sheetData>
    <row r="1" spans="1:47" ht="18">
      <c r="A1" s="121"/>
      <c r="B1" s="121"/>
      <c r="C1" s="121"/>
      <c r="D1" s="121"/>
      <c r="E1" s="121"/>
      <c r="F1" s="128" t="s">
        <v>31</v>
      </c>
      <c r="G1" s="121"/>
      <c r="H1" s="121"/>
      <c r="I1" s="121"/>
      <c r="J1" s="121"/>
      <c r="K1" s="121"/>
      <c r="L1" s="121"/>
      <c r="M1" s="121"/>
      <c r="N1" s="121"/>
      <c r="O1" s="121"/>
      <c r="P1" s="121"/>
      <c r="Q1" s="121"/>
    </row>
    <row r="2" spans="1:47" s="13" customFormat="1" ht="18">
      <c r="A2" s="128" t="s">
        <v>394</v>
      </c>
      <c r="B2" s="129"/>
      <c r="C2" s="129"/>
      <c r="D2" s="129"/>
      <c r="E2" s="129"/>
      <c r="F2" s="129"/>
      <c r="G2" s="129"/>
      <c r="H2" s="129"/>
      <c r="I2" s="129"/>
      <c r="J2" s="129"/>
      <c r="K2" s="129"/>
      <c r="L2" s="129"/>
      <c r="M2" s="129"/>
      <c r="N2" s="129"/>
      <c r="O2" s="129"/>
      <c r="P2" s="129"/>
      <c r="Q2" s="129"/>
      <c r="R2" s="129"/>
    </row>
    <row r="3" spans="1:47" s="13" customFormat="1" ht="18">
      <c r="A3" s="128"/>
      <c r="B3" s="129"/>
      <c r="C3" s="129"/>
      <c r="D3" s="129"/>
      <c r="E3" s="129"/>
      <c r="F3" s="129"/>
      <c r="G3" s="129"/>
      <c r="H3" s="129"/>
      <c r="I3" s="129"/>
      <c r="J3" s="129"/>
      <c r="K3" s="129"/>
      <c r="L3" s="129"/>
      <c r="M3" s="129"/>
      <c r="N3" s="129"/>
      <c r="O3" s="129"/>
      <c r="P3" s="129"/>
      <c r="Q3" s="129"/>
      <c r="R3" s="129"/>
    </row>
    <row r="4" spans="1:47" s="16" customFormat="1" ht="18">
      <c r="A4" s="128" t="s">
        <v>32</v>
      </c>
      <c r="B4" s="128"/>
      <c r="C4" s="128"/>
      <c r="D4" s="128"/>
      <c r="E4" s="128"/>
      <c r="F4" s="128"/>
      <c r="G4" s="128"/>
      <c r="H4" s="128"/>
      <c r="I4" s="128"/>
      <c r="J4" s="128"/>
      <c r="K4" s="128"/>
      <c r="L4" s="128"/>
      <c r="M4" s="128"/>
      <c r="N4" s="128"/>
      <c r="O4" s="128"/>
      <c r="P4" s="128"/>
      <c r="Q4" s="128"/>
      <c r="R4" s="128"/>
    </row>
    <row r="5" spans="1:47" s="16" customFormat="1" ht="18">
      <c r="A5" s="128"/>
      <c r="B5" s="128"/>
      <c r="C5" s="128"/>
      <c r="D5" s="128"/>
      <c r="E5" s="128"/>
      <c r="F5" s="128"/>
      <c r="G5" s="128"/>
      <c r="H5" s="128"/>
      <c r="I5" s="128"/>
      <c r="J5" s="128"/>
      <c r="K5" s="128"/>
      <c r="L5" s="128"/>
      <c r="M5" s="128"/>
      <c r="N5" s="128"/>
      <c r="O5" s="128"/>
      <c r="P5" s="128"/>
      <c r="Q5" s="128"/>
      <c r="R5" s="128"/>
    </row>
    <row r="6" spans="1:47" ht="18">
      <c r="A6" s="121"/>
      <c r="B6" s="121" t="s">
        <v>316</v>
      </c>
      <c r="C6" s="121"/>
      <c r="D6" s="121"/>
      <c r="E6" s="121" t="s">
        <v>315</v>
      </c>
      <c r="F6" s="121"/>
      <c r="G6" s="121"/>
      <c r="H6" s="121"/>
      <c r="I6" s="121"/>
      <c r="J6" s="121"/>
      <c r="K6" s="121"/>
      <c r="L6" s="121"/>
      <c r="M6" s="121"/>
      <c r="N6" s="121"/>
      <c r="O6" s="121"/>
      <c r="P6" s="121"/>
      <c r="Q6" s="121"/>
      <c r="R6" s="121"/>
    </row>
    <row r="7" spans="1:47" ht="78.75">
      <c r="A7" s="384" t="s">
        <v>290</v>
      </c>
      <c r="B7" s="385"/>
      <c r="C7" s="385"/>
      <c r="D7" s="385"/>
      <c r="E7" s="385"/>
      <c r="F7" s="385"/>
      <c r="G7" s="385"/>
      <c r="H7" s="386"/>
      <c r="I7" s="251" t="s">
        <v>123</v>
      </c>
      <c r="J7" s="250"/>
      <c r="K7" s="428" t="s">
        <v>347</v>
      </c>
      <c r="L7" s="428"/>
      <c r="M7" s="428"/>
      <c r="N7" s="11" t="s">
        <v>123</v>
      </c>
      <c r="O7" s="329"/>
      <c r="P7" s="428" t="s">
        <v>311</v>
      </c>
      <c r="Q7" s="428"/>
      <c r="R7" s="428"/>
      <c r="S7" s="11" t="s">
        <v>123</v>
      </c>
      <c r="T7" s="329"/>
      <c r="U7" s="428" t="s">
        <v>312</v>
      </c>
      <c r="V7" s="428"/>
      <c r="W7" s="428"/>
      <c r="X7" s="11" t="s">
        <v>123</v>
      </c>
      <c r="Y7" s="329"/>
      <c r="Z7" s="428" t="s">
        <v>348</v>
      </c>
      <c r="AA7" s="428"/>
      <c r="AB7" s="428"/>
      <c r="AC7" s="11" t="s">
        <v>123</v>
      </c>
      <c r="AD7" s="329"/>
      <c r="AE7" s="428" t="s">
        <v>349</v>
      </c>
      <c r="AF7" s="428"/>
      <c r="AG7" s="428"/>
      <c r="AH7" s="11" t="s">
        <v>123</v>
      </c>
      <c r="AI7" s="329"/>
    </row>
    <row r="8" spans="1:47" ht="15.75">
      <c r="A8" s="369" t="s">
        <v>0</v>
      </c>
      <c r="B8" s="369" t="s">
        <v>289</v>
      </c>
      <c r="C8" s="369" t="s">
        <v>291</v>
      </c>
      <c r="D8" s="369" t="s">
        <v>119</v>
      </c>
      <c r="E8" s="369"/>
      <c r="F8" s="369" t="s">
        <v>292</v>
      </c>
      <c r="G8" s="369" t="s">
        <v>8</v>
      </c>
      <c r="H8" s="369" t="s">
        <v>9</v>
      </c>
      <c r="I8" s="369" t="s">
        <v>124</v>
      </c>
      <c r="J8" s="372" t="s">
        <v>199</v>
      </c>
      <c r="K8" s="369" t="s">
        <v>292</v>
      </c>
      <c r="L8" s="369" t="s">
        <v>8</v>
      </c>
      <c r="M8" s="369" t="s">
        <v>9</v>
      </c>
      <c r="N8" s="369" t="s">
        <v>124</v>
      </c>
      <c r="O8" s="372" t="s">
        <v>199</v>
      </c>
      <c r="P8" s="369" t="s">
        <v>292</v>
      </c>
      <c r="Q8" s="369" t="s">
        <v>8</v>
      </c>
      <c r="R8" s="369" t="s">
        <v>9</v>
      </c>
      <c r="S8" s="369" t="s">
        <v>124</v>
      </c>
      <c r="T8" s="372" t="s">
        <v>199</v>
      </c>
      <c r="U8" s="369" t="s">
        <v>292</v>
      </c>
      <c r="V8" s="369" t="s">
        <v>8</v>
      </c>
      <c r="W8" s="369" t="s">
        <v>9</v>
      </c>
      <c r="X8" s="369" t="s">
        <v>124</v>
      </c>
      <c r="Y8" s="372" t="s">
        <v>199</v>
      </c>
      <c r="Z8" s="369" t="s">
        <v>292</v>
      </c>
      <c r="AA8" s="369" t="s">
        <v>8</v>
      </c>
      <c r="AB8" s="369" t="s">
        <v>9</v>
      </c>
      <c r="AC8" s="369" t="s">
        <v>124</v>
      </c>
      <c r="AD8" s="372" t="s">
        <v>199</v>
      </c>
      <c r="AE8" s="369" t="s">
        <v>292</v>
      </c>
      <c r="AF8" s="369" t="s">
        <v>8</v>
      </c>
      <c r="AG8" s="369" t="s">
        <v>9</v>
      </c>
      <c r="AH8" s="369" t="s">
        <v>124</v>
      </c>
      <c r="AI8" s="372" t="s">
        <v>199</v>
      </c>
      <c r="AJ8" s="172"/>
      <c r="AK8" s="172"/>
      <c r="AL8" s="82"/>
      <c r="AU8" s="3"/>
    </row>
    <row r="9" spans="1:47" ht="111" customHeight="1">
      <c r="A9" s="369"/>
      <c r="B9" s="369"/>
      <c r="C9" s="369"/>
      <c r="D9" s="11" t="s">
        <v>120</v>
      </c>
      <c r="E9" s="224" t="s">
        <v>277</v>
      </c>
      <c r="F9" s="369"/>
      <c r="G9" s="369"/>
      <c r="H9" s="369"/>
      <c r="I9" s="369"/>
      <c r="J9" s="374"/>
      <c r="K9" s="369"/>
      <c r="L9" s="369"/>
      <c r="M9" s="369"/>
      <c r="N9" s="369"/>
      <c r="O9" s="374"/>
      <c r="P9" s="369"/>
      <c r="Q9" s="369"/>
      <c r="R9" s="369"/>
      <c r="S9" s="369"/>
      <c r="T9" s="374"/>
      <c r="U9" s="369"/>
      <c r="V9" s="369"/>
      <c r="W9" s="369"/>
      <c r="X9" s="369"/>
      <c r="Y9" s="374"/>
      <c r="Z9" s="369"/>
      <c r="AA9" s="369"/>
      <c r="AB9" s="369"/>
      <c r="AC9" s="369"/>
      <c r="AD9" s="374"/>
      <c r="AE9" s="369"/>
      <c r="AF9" s="369"/>
      <c r="AG9" s="369"/>
      <c r="AH9" s="369"/>
      <c r="AI9" s="374"/>
      <c r="AJ9" s="67"/>
      <c r="AK9" s="67"/>
      <c r="AL9" s="82"/>
      <c r="AU9" s="92"/>
    </row>
    <row r="10" spans="1:47" ht="15" customHeight="1">
      <c r="A10" s="255" t="s">
        <v>200</v>
      </c>
      <c r="B10" s="18" t="s">
        <v>33</v>
      </c>
      <c r="C10" s="71"/>
      <c r="D10" s="135"/>
      <c r="E10" s="135"/>
      <c r="F10" s="71"/>
      <c r="G10" s="112"/>
      <c r="H10" s="112"/>
      <c r="I10" s="135"/>
      <c r="J10" s="157"/>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82"/>
      <c r="AK10" s="82"/>
      <c r="AL10" s="82"/>
      <c r="AU10" s="72"/>
    </row>
    <row r="11" spans="1:47" ht="2.25" hidden="1" customHeight="1">
      <c r="A11" s="71"/>
      <c r="B11" s="71" t="s">
        <v>13</v>
      </c>
      <c r="C11" s="402" t="s">
        <v>29</v>
      </c>
      <c r="D11" s="407" t="s">
        <v>145</v>
      </c>
      <c r="E11" s="407" t="s">
        <v>137</v>
      </c>
      <c r="F11" s="71">
        <v>154</v>
      </c>
      <c r="G11" s="112">
        <v>0</v>
      </c>
      <c r="H11" s="112"/>
      <c r="I11" s="407" t="s">
        <v>146</v>
      </c>
      <c r="J11" s="154"/>
      <c r="K11" s="266"/>
      <c r="L11" s="266"/>
      <c r="M11" s="266"/>
      <c r="N11" s="407" t="s">
        <v>146</v>
      </c>
      <c r="O11" s="263"/>
      <c r="P11" s="266">
        <v>96</v>
      </c>
      <c r="Q11" s="266">
        <v>0</v>
      </c>
      <c r="R11" s="266"/>
      <c r="S11" s="407" t="s">
        <v>146</v>
      </c>
      <c r="T11" s="263"/>
      <c r="U11" s="266">
        <v>107</v>
      </c>
      <c r="V11" s="266">
        <v>0</v>
      </c>
      <c r="W11" s="266"/>
      <c r="X11" s="407" t="s">
        <v>146</v>
      </c>
      <c r="Y11" s="263"/>
      <c r="Z11" s="266">
        <v>10</v>
      </c>
      <c r="AA11" s="266">
        <v>0</v>
      </c>
      <c r="AB11" s="266"/>
      <c r="AC11" s="407" t="s">
        <v>146</v>
      </c>
      <c r="AD11" s="263"/>
      <c r="AE11" s="266">
        <f>F11+K11+P11+U11+Z11</f>
        <v>367</v>
      </c>
      <c r="AF11" s="266">
        <f t="shared" ref="AF11:AG11" si="0">G11+L11+Q11+V11+AA11</f>
        <v>0</v>
      </c>
      <c r="AG11" s="266">
        <f t="shared" si="0"/>
        <v>0</v>
      </c>
      <c r="AH11" s="407" t="s">
        <v>146</v>
      </c>
      <c r="AI11" s="263"/>
      <c r="AJ11" s="82"/>
      <c r="AK11" s="82"/>
      <c r="AL11" s="82"/>
      <c r="AU11" s="72"/>
    </row>
    <row r="12" spans="1:47" hidden="1">
      <c r="A12" s="71"/>
      <c r="B12" s="71" t="s">
        <v>14</v>
      </c>
      <c r="C12" s="402"/>
      <c r="D12" s="408"/>
      <c r="E12" s="408"/>
      <c r="F12" s="71">
        <v>73</v>
      </c>
      <c r="G12" s="112">
        <v>0</v>
      </c>
      <c r="H12" s="112"/>
      <c r="I12" s="408"/>
      <c r="J12" s="155"/>
      <c r="K12" s="266"/>
      <c r="L12" s="266"/>
      <c r="M12" s="266"/>
      <c r="N12" s="408"/>
      <c r="O12" s="264"/>
      <c r="P12" s="266">
        <v>49</v>
      </c>
      <c r="Q12" s="266">
        <v>0</v>
      </c>
      <c r="R12" s="266"/>
      <c r="S12" s="408"/>
      <c r="T12" s="264"/>
      <c r="U12" s="266">
        <v>129</v>
      </c>
      <c r="V12" s="266">
        <v>0</v>
      </c>
      <c r="W12" s="266"/>
      <c r="X12" s="408"/>
      <c r="Y12" s="264"/>
      <c r="Z12" s="266">
        <v>0</v>
      </c>
      <c r="AA12" s="266">
        <v>0</v>
      </c>
      <c r="AB12" s="266"/>
      <c r="AC12" s="408"/>
      <c r="AD12" s="264"/>
      <c r="AE12" s="266">
        <f t="shared" ref="AE12:AE14" si="1">F12+K12+P12+U12+Z12</f>
        <v>251</v>
      </c>
      <c r="AF12" s="266">
        <f t="shared" ref="AF12:AF14" si="2">G12+L12+Q12+V12+AA12</f>
        <v>0</v>
      </c>
      <c r="AG12" s="266">
        <f t="shared" ref="AG12:AG14" si="3">H12+M12+R12+W12+AB12</f>
        <v>0</v>
      </c>
      <c r="AH12" s="408"/>
      <c r="AI12" s="264"/>
      <c r="AJ12" s="82"/>
      <c r="AK12" s="82"/>
      <c r="AL12" s="82"/>
      <c r="AU12" s="72"/>
    </row>
    <row r="13" spans="1:47" hidden="1">
      <c r="A13" s="71"/>
      <c r="B13" s="71" t="s">
        <v>15</v>
      </c>
      <c r="C13" s="402"/>
      <c r="D13" s="408"/>
      <c r="E13" s="408"/>
      <c r="F13" s="71">
        <v>48</v>
      </c>
      <c r="G13" s="112">
        <v>0</v>
      </c>
      <c r="H13" s="112"/>
      <c r="I13" s="408"/>
      <c r="J13" s="155"/>
      <c r="K13" s="266">
        <v>8</v>
      </c>
      <c r="L13" s="266"/>
      <c r="M13" s="266"/>
      <c r="N13" s="408"/>
      <c r="O13" s="264"/>
      <c r="P13" s="266">
        <v>13</v>
      </c>
      <c r="Q13" s="266">
        <v>0</v>
      </c>
      <c r="R13" s="266"/>
      <c r="S13" s="408"/>
      <c r="T13" s="264"/>
      <c r="U13" s="266">
        <v>85</v>
      </c>
      <c r="V13" s="266">
        <v>0</v>
      </c>
      <c r="W13" s="266"/>
      <c r="X13" s="408"/>
      <c r="Y13" s="264"/>
      <c r="Z13" s="266">
        <v>20</v>
      </c>
      <c r="AA13" s="266">
        <v>0</v>
      </c>
      <c r="AB13" s="266"/>
      <c r="AC13" s="408"/>
      <c r="AD13" s="264"/>
      <c r="AE13" s="266">
        <f t="shared" si="1"/>
        <v>174</v>
      </c>
      <c r="AF13" s="266">
        <f t="shared" si="2"/>
        <v>0</v>
      </c>
      <c r="AG13" s="266">
        <f t="shared" si="3"/>
        <v>0</v>
      </c>
      <c r="AH13" s="408"/>
      <c r="AI13" s="264"/>
      <c r="AJ13" s="82"/>
      <c r="AK13" s="82"/>
      <c r="AL13" s="82"/>
      <c r="AU13" s="72"/>
    </row>
    <row r="14" spans="1:47" ht="29.25" hidden="1" customHeight="1">
      <c r="A14" s="71"/>
      <c r="B14" s="71" t="s">
        <v>16</v>
      </c>
      <c r="C14" s="402"/>
      <c r="D14" s="409"/>
      <c r="E14" s="409"/>
      <c r="F14" s="71">
        <v>643</v>
      </c>
      <c r="G14" s="112">
        <v>0</v>
      </c>
      <c r="H14" s="112"/>
      <c r="I14" s="409"/>
      <c r="J14" s="156"/>
      <c r="K14" s="266">
        <v>20</v>
      </c>
      <c r="L14" s="266">
        <v>0</v>
      </c>
      <c r="M14" s="266"/>
      <c r="N14" s="409"/>
      <c r="O14" s="265"/>
      <c r="P14" s="266">
        <v>124</v>
      </c>
      <c r="Q14" s="266">
        <v>0</v>
      </c>
      <c r="R14" s="266"/>
      <c r="S14" s="409"/>
      <c r="T14" s="265"/>
      <c r="U14" s="266">
        <v>79</v>
      </c>
      <c r="V14" s="266">
        <v>0</v>
      </c>
      <c r="W14" s="266"/>
      <c r="X14" s="409"/>
      <c r="Y14" s="265"/>
      <c r="Z14" s="266">
        <v>20</v>
      </c>
      <c r="AA14" s="266">
        <v>0</v>
      </c>
      <c r="AB14" s="266"/>
      <c r="AC14" s="409"/>
      <c r="AD14" s="265"/>
      <c r="AE14" s="266">
        <f t="shared" si="1"/>
        <v>886</v>
      </c>
      <c r="AF14" s="266">
        <f t="shared" si="2"/>
        <v>0</v>
      </c>
      <c r="AG14" s="266">
        <f t="shared" si="3"/>
        <v>0</v>
      </c>
      <c r="AH14" s="409"/>
      <c r="AI14" s="265"/>
      <c r="AJ14" s="82"/>
      <c r="AK14" s="82"/>
      <c r="AL14" s="82"/>
      <c r="AU14" s="72"/>
    </row>
    <row r="15" spans="1:47" ht="15.75">
      <c r="A15" s="18"/>
      <c r="B15" s="18" t="s">
        <v>17</v>
      </c>
      <c r="C15" s="18"/>
      <c r="D15" s="18"/>
      <c r="E15" s="18"/>
      <c r="F15" s="18">
        <f>SUM(F11:F14)</f>
        <v>918</v>
      </c>
      <c r="G15" s="18">
        <f t="shared" ref="G15:H15" si="4">SUM(G11:G14)</f>
        <v>0</v>
      </c>
      <c r="H15" s="18">
        <f t="shared" si="4"/>
        <v>0</v>
      </c>
      <c r="I15" s="18"/>
      <c r="J15" s="18"/>
      <c r="K15" s="18">
        <f>SUM(K11:K14)</f>
        <v>28</v>
      </c>
      <c r="L15" s="18">
        <f t="shared" ref="L15:M15" si="5">SUM(L11:L14)</f>
        <v>0</v>
      </c>
      <c r="M15" s="18">
        <f t="shared" si="5"/>
        <v>0</v>
      </c>
      <c r="N15" s="18"/>
      <c r="O15" s="18"/>
      <c r="P15" s="18">
        <f>SUM(P11:P14)</f>
        <v>282</v>
      </c>
      <c r="Q15" s="18">
        <f t="shared" ref="Q15:R15" si="6">SUM(Q11:Q14)</f>
        <v>0</v>
      </c>
      <c r="R15" s="18">
        <f t="shared" si="6"/>
        <v>0</v>
      </c>
      <c r="S15" s="18"/>
      <c r="T15" s="18"/>
      <c r="U15" s="18">
        <f>SUM(U11:U14)</f>
        <v>400</v>
      </c>
      <c r="V15" s="18">
        <f t="shared" ref="V15:W15" si="7">SUM(V11:V14)</f>
        <v>0</v>
      </c>
      <c r="W15" s="18">
        <f t="shared" si="7"/>
        <v>0</v>
      </c>
      <c r="X15" s="18"/>
      <c r="Y15" s="18"/>
      <c r="Z15" s="18">
        <f>SUM(Z11:Z14)</f>
        <v>50</v>
      </c>
      <c r="AA15" s="18">
        <f t="shared" ref="AA15:AB15" si="8">SUM(AA11:AA14)</f>
        <v>0</v>
      </c>
      <c r="AB15" s="18">
        <f t="shared" si="8"/>
        <v>0</v>
      </c>
      <c r="AC15" s="18"/>
      <c r="AD15" s="18"/>
      <c r="AE15" s="18">
        <f>SUM(AE11:AE14)</f>
        <v>1678</v>
      </c>
      <c r="AF15" s="18">
        <f t="shared" ref="AF15:AG15" si="9">SUM(AF11:AF14)</f>
        <v>0</v>
      </c>
      <c r="AG15" s="18">
        <f t="shared" si="9"/>
        <v>0</v>
      </c>
      <c r="AH15" s="18"/>
      <c r="AI15" s="18"/>
      <c r="AJ15" s="91"/>
      <c r="AK15" s="91"/>
      <c r="AL15" s="82"/>
      <c r="AU15" s="95"/>
    </row>
    <row r="16" spans="1:47" ht="20.25" customHeight="1">
      <c r="A16" s="18" t="s">
        <v>167</v>
      </c>
      <c r="B16" s="18" t="s">
        <v>34</v>
      </c>
      <c r="C16" s="71"/>
      <c r="D16" s="135"/>
      <c r="E16" s="135"/>
      <c r="F16" s="71"/>
      <c r="G16" s="112"/>
      <c r="H16" s="112"/>
      <c r="I16" s="135"/>
      <c r="J16" s="157"/>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82"/>
      <c r="AK16" s="82"/>
      <c r="AL16" s="82"/>
      <c r="AU16" s="72"/>
    </row>
    <row r="17" spans="1:47" ht="15.75" hidden="1">
      <c r="A17" s="18"/>
      <c r="B17" s="71" t="s">
        <v>13</v>
      </c>
      <c r="C17" s="402" t="s">
        <v>264</v>
      </c>
      <c r="D17" s="407" t="s">
        <v>145</v>
      </c>
      <c r="E17" s="407" t="s">
        <v>137</v>
      </c>
      <c r="F17" s="135">
        <v>0</v>
      </c>
      <c r="G17" s="135">
        <v>0</v>
      </c>
      <c r="H17" s="135"/>
      <c r="I17" s="407" t="s">
        <v>146</v>
      </c>
      <c r="J17" s="154"/>
      <c r="K17" s="266">
        <v>457</v>
      </c>
      <c r="L17" s="266">
        <v>0</v>
      </c>
      <c r="M17" s="266"/>
      <c r="N17" s="407" t="s">
        <v>146</v>
      </c>
      <c r="O17" s="263"/>
      <c r="P17" s="266">
        <v>35</v>
      </c>
      <c r="Q17" s="266">
        <v>0</v>
      </c>
      <c r="R17" s="266"/>
      <c r="S17" s="407" t="s">
        <v>146</v>
      </c>
      <c r="T17" s="263"/>
      <c r="U17" s="266">
        <v>3</v>
      </c>
      <c r="V17" s="266">
        <v>0</v>
      </c>
      <c r="W17" s="266"/>
      <c r="X17" s="407" t="s">
        <v>146</v>
      </c>
      <c r="Y17" s="263"/>
      <c r="Z17" s="266">
        <v>0</v>
      </c>
      <c r="AA17" s="266">
        <v>0</v>
      </c>
      <c r="AB17" s="266"/>
      <c r="AC17" s="407" t="s">
        <v>146</v>
      </c>
      <c r="AD17" s="263"/>
      <c r="AE17" s="266">
        <f t="shared" ref="AE17" si="10">F17+K17+P17+U17+Z17</f>
        <v>495</v>
      </c>
      <c r="AF17" s="266">
        <f t="shared" ref="AF17" si="11">G17+L17+Q17+V17+AA17</f>
        <v>0</v>
      </c>
      <c r="AG17" s="266">
        <f t="shared" ref="AG17" si="12">H17+M17+R17+W17+AB17</f>
        <v>0</v>
      </c>
      <c r="AH17" s="407" t="s">
        <v>146</v>
      </c>
      <c r="AI17" s="263"/>
      <c r="AJ17" s="82"/>
      <c r="AK17" s="82"/>
      <c r="AL17" s="82"/>
      <c r="AU17" s="72"/>
    </row>
    <row r="18" spans="1:47" ht="15.75" hidden="1">
      <c r="A18" s="18"/>
      <c r="B18" s="71" t="s">
        <v>14</v>
      </c>
      <c r="C18" s="402"/>
      <c r="D18" s="408"/>
      <c r="E18" s="408"/>
      <c r="F18" s="135">
        <v>8</v>
      </c>
      <c r="G18" s="135">
        <v>0</v>
      </c>
      <c r="H18" s="135"/>
      <c r="I18" s="408"/>
      <c r="J18" s="155"/>
      <c r="K18" s="266"/>
      <c r="L18" s="266"/>
      <c r="M18" s="266"/>
      <c r="N18" s="408"/>
      <c r="O18" s="264"/>
      <c r="P18" s="266">
        <v>1</v>
      </c>
      <c r="Q18" s="266">
        <v>0</v>
      </c>
      <c r="R18" s="266"/>
      <c r="S18" s="408"/>
      <c r="T18" s="264"/>
      <c r="U18" s="266">
        <v>6</v>
      </c>
      <c r="V18" s="266">
        <v>0</v>
      </c>
      <c r="W18" s="266"/>
      <c r="X18" s="408"/>
      <c r="Y18" s="264"/>
      <c r="Z18" s="266"/>
      <c r="AA18" s="266"/>
      <c r="AB18" s="266"/>
      <c r="AC18" s="408"/>
      <c r="AD18" s="264"/>
      <c r="AE18" s="266">
        <f t="shared" ref="AE18:AE20" si="13">F18+K18+P18+U18+Z18</f>
        <v>15</v>
      </c>
      <c r="AF18" s="266">
        <f t="shared" ref="AF18:AF20" si="14">G18+L18+Q18+V18+AA18</f>
        <v>0</v>
      </c>
      <c r="AG18" s="266">
        <f t="shared" ref="AG18:AG20" si="15">H18+M18+R18+W18+AB18</f>
        <v>0</v>
      </c>
      <c r="AH18" s="408"/>
      <c r="AI18" s="264"/>
      <c r="AJ18" s="82"/>
      <c r="AK18" s="82"/>
      <c r="AL18" s="82"/>
      <c r="AU18" s="72"/>
    </row>
    <row r="19" spans="1:47" ht="15.75" hidden="1">
      <c r="A19" s="18"/>
      <c r="B19" s="71" t="s">
        <v>15</v>
      </c>
      <c r="C19" s="402"/>
      <c r="D19" s="408"/>
      <c r="E19" s="408"/>
      <c r="F19" s="135">
        <v>6</v>
      </c>
      <c r="G19" s="135">
        <v>0</v>
      </c>
      <c r="H19" s="135"/>
      <c r="I19" s="408"/>
      <c r="J19" s="155"/>
      <c r="K19" s="266">
        <v>9</v>
      </c>
      <c r="L19" s="266"/>
      <c r="M19" s="266"/>
      <c r="N19" s="408"/>
      <c r="O19" s="264"/>
      <c r="P19" s="266">
        <v>10</v>
      </c>
      <c r="Q19" s="266">
        <v>0</v>
      </c>
      <c r="R19" s="266"/>
      <c r="S19" s="408"/>
      <c r="T19" s="264"/>
      <c r="U19" s="266">
        <v>5</v>
      </c>
      <c r="V19" s="266">
        <v>0</v>
      </c>
      <c r="W19" s="266"/>
      <c r="X19" s="408"/>
      <c r="Y19" s="264"/>
      <c r="Z19" s="266">
        <v>3</v>
      </c>
      <c r="AA19" s="266">
        <v>0</v>
      </c>
      <c r="AB19" s="266"/>
      <c r="AC19" s="408"/>
      <c r="AD19" s="264"/>
      <c r="AE19" s="266">
        <f t="shared" si="13"/>
        <v>33</v>
      </c>
      <c r="AF19" s="266">
        <f t="shared" si="14"/>
        <v>0</v>
      </c>
      <c r="AG19" s="266">
        <f t="shared" si="15"/>
        <v>0</v>
      </c>
      <c r="AH19" s="408"/>
      <c r="AI19" s="264"/>
      <c r="AJ19" s="82"/>
      <c r="AK19" s="82"/>
      <c r="AL19" s="82"/>
      <c r="AU19" s="72"/>
    </row>
    <row r="20" spans="1:47" ht="15.75" hidden="1">
      <c r="A20" s="18"/>
      <c r="B20" s="71" t="s">
        <v>16</v>
      </c>
      <c r="C20" s="402"/>
      <c r="D20" s="409"/>
      <c r="E20" s="409"/>
      <c r="F20" s="135">
        <v>10</v>
      </c>
      <c r="G20" s="135">
        <v>0</v>
      </c>
      <c r="H20" s="135"/>
      <c r="I20" s="409"/>
      <c r="J20" s="156"/>
      <c r="K20" s="266">
        <v>9</v>
      </c>
      <c r="L20" s="266"/>
      <c r="M20" s="266"/>
      <c r="N20" s="409"/>
      <c r="O20" s="265"/>
      <c r="P20" s="266">
        <v>9</v>
      </c>
      <c r="Q20" s="266">
        <v>0</v>
      </c>
      <c r="R20" s="266"/>
      <c r="S20" s="409"/>
      <c r="T20" s="265"/>
      <c r="U20" s="266">
        <v>0</v>
      </c>
      <c r="V20" s="266">
        <v>0</v>
      </c>
      <c r="W20" s="266"/>
      <c r="X20" s="409"/>
      <c r="Y20" s="265"/>
      <c r="Z20" s="266">
        <v>2</v>
      </c>
      <c r="AA20" s="266">
        <v>0</v>
      </c>
      <c r="AB20" s="266"/>
      <c r="AC20" s="409"/>
      <c r="AD20" s="265"/>
      <c r="AE20" s="266">
        <f t="shared" si="13"/>
        <v>30</v>
      </c>
      <c r="AF20" s="266">
        <f t="shared" si="14"/>
        <v>0</v>
      </c>
      <c r="AG20" s="266">
        <f t="shared" si="15"/>
        <v>0</v>
      </c>
      <c r="AH20" s="409"/>
      <c r="AI20" s="265"/>
      <c r="AJ20" s="82"/>
      <c r="AK20" s="82"/>
      <c r="AL20" s="82"/>
      <c r="AU20" s="72"/>
    </row>
    <row r="21" spans="1:47" ht="15.75">
      <c r="A21" s="18"/>
      <c r="B21" s="18" t="s">
        <v>17</v>
      </c>
      <c r="C21" s="18"/>
      <c r="D21" s="18"/>
      <c r="E21" s="18"/>
      <c r="F21" s="18">
        <f>SUM(F17:F20)</f>
        <v>24</v>
      </c>
      <c r="G21" s="18">
        <f t="shared" ref="G21:H21" si="16">SUM(G17:G20)</f>
        <v>0</v>
      </c>
      <c r="H21" s="18">
        <f t="shared" si="16"/>
        <v>0</v>
      </c>
      <c r="I21" s="18"/>
      <c r="J21" s="18"/>
      <c r="K21" s="18">
        <f>SUM(K17:K20)</f>
        <v>475</v>
      </c>
      <c r="L21" s="18">
        <f t="shared" ref="L21:M21" si="17">SUM(L17:L20)</f>
        <v>0</v>
      </c>
      <c r="M21" s="18">
        <f t="shared" si="17"/>
        <v>0</v>
      </c>
      <c r="N21" s="18"/>
      <c r="O21" s="18"/>
      <c r="P21" s="18">
        <f>SUM(P17:P20)</f>
        <v>55</v>
      </c>
      <c r="Q21" s="18">
        <f t="shared" ref="Q21:R21" si="18">SUM(Q17:Q20)</f>
        <v>0</v>
      </c>
      <c r="R21" s="18">
        <f t="shared" si="18"/>
        <v>0</v>
      </c>
      <c r="S21" s="18"/>
      <c r="T21" s="18"/>
      <c r="U21" s="18">
        <f>SUM(U17:U20)</f>
        <v>14</v>
      </c>
      <c r="V21" s="18">
        <f t="shared" ref="V21:W21" si="19">SUM(V17:V20)</f>
        <v>0</v>
      </c>
      <c r="W21" s="18">
        <f t="shared" si="19"/>
        <v>0</v>
      </c>
      <c r="X21" s="18"/>
      <c r="Y21" s="18"/>
      <c r="Z21" s="18">
        <f>SUM(Z17:Z20)</f>
        <v>5</v>
      </c>
      <c r="AA21" s="18">
        <f t="shared" ref="AA21:AB21" si="20">SUM(AA17:AA20)</f>
        <v>0</v>
      </c>
      <c r="AB21" s="18">
        <f t="shared" si="20"/>
        <v>0</v>
      </c>
      <c r="AC21" s="18"/>
      <c r="AD21" s="18"/>
      <c r="AE21" s="18">
        <f>SUM(AE17:AE20)</f>
        <v>573</v>
      </c>
      <c r="AF21" s="18">
        <f t="shared" ref="AF21:AG21" si="21">SUM(AF17:AF20)</f>
        <v>0</v>
      </c>
      <c r="AG21" s="18">
        <f t="shared" si="21"/>
        <v>0</v>
      </c>
      <c r="AH21" s="18"/>
      <c r="AI21" s="18"/>
      <c r="AJ21" s="91"/>
      <c r="AK21" s="91"/>
      <c r="AL21" s="82"/>
      <c r="AU21" s="95"/>
    </row>
    <row r="22" spans="1:47" ht="14.25" customHeight="1">
      <c r="A22" s="21" t="s">
        <v>168</v>
      </c>
      <c r="B22" s="21" t="s">
        <v>35</v>
      </c>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82"/>
      <c r="AK22" s="82"/>
      <c r="AL22" s="82"/>
      <c r="AU22" s="72"/>
    </row>
    <row r="23" spans="1:47" ht="15.75" hidden="1">
      <c r="A23" s="18"/>
      <c r="B23" s="71" t="s">
        <v>13</v>
      </c>
      <c r="C23" s="402" t="s">
        <v>264</v>
      </c>
      <c r="D23" s="407" t="s">
        <v>145</v>
      </c>
      <c r="E23" s="407" t="s">
        <v>137</v>
      </c>
      <c r="F23" s="135">
        <v>133</v>
      </c>
      <c r="G23" s="135">
        <v>0</v>
      </c>
      <c r="H23" s="135"/>
      <c r="I23" s="407" t="s">
        <v>146</v>
      </c>
      <c r="J23" s="154"/>
      <c r="K23" s="266">
        <v>108</v>
      </c>
      <c r="L23" s="266">
        <v>0</v>
      </c>
      <c r="M23" s="266"/>
      <c r="N23" s="407" t="s">
        <v>146</v>
      </c>
      <c r="O23" s="263"/>
      <c r="P23" s="266">
        <v>84</v>
      </c>
      <c r="Q23" s="266">
        <v>0</v>
      </c>
      <c r="R23" s="266"/>
      <c r="S23" s="407" t="s">
        <v>146</v>
      </c>
      <c r="T23" s="263"/>
      <c r="U23" s="266">
        <v>239</v>
      </c>
      <c r="V23" s="266">
        <v>0</v>
      </c>
      <c r="W23" s="266"/>
      <c r="X23" s="407" t="s">
        <v>146</v>
      </c>
      <c r="Y23" s="263"/>
      <c r="Z23" s="266">
        <v>20</v>
      </c>
      <c r="AA23" s="266">
        <v>0</v>
      </c>
      <c r="AB23" s="266"/>
      <c r="AC23" s="407" t="s">
        <v>146</v>
      </c>
      <c r="AD23" s="263"/>
      <c r="AE23" s="266">
        <f t="shared" ref="AE23" si="22">F23+K23+P23+U23+Z23</f>
        <v>584</v>
      </c>
      <c r="AF23" s="266">
        <f t="shared" ref="AF23" si="23">G23+L23+Q23+V23+AA23</f>
        <v>0</v>
      </c>
      <c r="AG23" s="266">
        <f t="shared" ref="AG23" si="24">H23+M23+R23+W23+AB23</f>
        <v>0</v>
      </c>
      <c r="AH23" s="407" t="s">
        <v>146</v>
      </c>
      <c r="AI23" s="263"/>
      <c r="AJ23" s="82"/>
      <c r="AK23" s="82"/>
      <c r="AL23" s="82"/>
      <c r="AU23" s="72"/>
    </row>
    <row r="24" spans="1:47" ht="15.75" hidden="1">
      <c r="A24" s="18"/>
      <c r="B24" s="71" t="s">
        <v>14</v>
      </c>
      <c r="C24" s="402"/>
      <c r="D24" s="408"/>
      <c r="E24" s="408"/>
      <c r="F24" s="135">
        <v>115</v>
      </c>
      <c r="G24" s="135">
        <v>0</v>
      </c>
      <c r="H24" s="135"/>
      <c r="I24" s="408"/>
      <c r="J24" s="155"/>
      <c r="K24" s="266"/>
      <c r="L24" s="266"/>
      <c r="M24" s="266"/>
      <c r="N24" s="408"/>
      <c r="O24" s="264"/>
      <c r="P24" s="266">
        <v>147</v>
      </c>
      <c r="Q24" s="266">
        <v>0</v>
      </c>
      <c r="R24" s="266"/>
      <c r="S24" s="408"/>
      <c r="T24" s="264"/>
      <c r="U24" s="266">
        <v>411</v>
      </c>
      <c r="V24" s="266">
        <v>0</v>
      </c>
      <c r="W24" s="266"/>
      <c r="X24" s="408"/>
      <c r="Y24" s="264"/>
      <c r="Z24" s="266"/>
      <c r="AA24" s="266"/>
      <c r="AB24" s="266"/>
      <c r="AC24" s="408"/>
      <c r="AD24" s="264"/>
      <c r="AE24" s="266">
        <f t="shared" ref="AE24:AE26" si="25">F24+K24+P24+U24+Z24</f>
        <v>673</v>
      </c>
      <c r="AF24" s="266">
        <f t="shared" ref="AF24:AF26" si="26">G24+L24+Q24+V24+AA24</f>
        <v>0</v>
      </c>
      <c r="AG24" s="266">
        <f t="shared" ref="AG24:AG26" si="27">H24+M24+R24+W24+AB24</f>
        <v>0</v>
      </c>
      <c r="AH24" s="408"/>
      <c r="AI24" s="264"/>
      <c r="AJ24" s="82"/>
      <c r="AK24" s="82"/>
      <c r="AL24" s="82"/>
      <c r="AU24" s="72"/>
    </row>
    <row r="25" spans="1:47" ht="15.75" hidden="1">
      <c r="A25" s="18"/>
      <c r="B25" s="71" t="s">
        <v>15</v>
      </c>
      <c r="C25" s="402"/>
      <c r="D25" s="408"/>
      <c r="E25" s="408"/>
      <c r="F25" s="135">
        <v>81</v>
      </c>
      <c r="G25" s="135">
        <v>0</v>
      </c>
      <c r="H25" s="135"/>
      <c r="I25" s="408"/>
      <c r="J25" s="155"/>
      <c r="K25" s="266">
        <v>492</v>
      </c>
      <c r="L25" s="266"/>
      <c r="M25" s="266"/>
      <c r="N25" s="408"/>
      <c r="O25" s="264"/>
      <c r="P25" s="266">
        <v>67</v>
      </c>
      <c r="Q25" s="266">
        <v>0</v>
      </c>
      <c r="R25" s="266"/>
      <c r="S25" s="408"/>
      <c r="T25" s="264"/>
      <c r="U25" s="266">
        <v>283</v>
      </c>
      <c r="V25" s="266">
        <v>0</v>
      </c>
      <c r="W25" s="266"/>
      <c r="X25" s="408"/>
      <c r="Y25" s="264"/>
      <c r="Z25" s="266">
        <v>30</v>
      </c>
      <c r="AA25" s="266">
        <v>0</v>
      </c>
      <c r="AB25" s="266"/>
      <c r="AC25" s="408"/>
      <c r="AD25" s="264"/>
      <c r="AE25" s="266">
        <f t="shared" si="25"/>
        <v>953</v>
      </c>
      <c r="AF25" s="266">
        <f t="shared" si="26"/>
        <v>0</v>
      </c>
      <c r="AG25" s="266">
        <f t="shared" si="27"/>
        <v>0</v>
      </c>
      <c r="AH25" s="408"/>
      <c r="AI25" s="264"/>
      <c r="AJ25" s="82"/>
      <c r="AK25" s="82"/>
      <c r="AL25" s="82"/>
      <c r="AU25" s="72"/>
    </row>
    <row r="26" spans="1:47" ht="15.75" hidden="1">
      <c r="A26" s="18"/>
      <c r="B26" s="71" t="s">
        <v>16</v>
      </c>
      <c r="C26" s="402"/>
      <c r="D26" s="409"/>
      <c r="E26" s="409"/>
      <c r="F26" s="135">
        <v>145</v>
      </c>
      <c r="G26" s="135">
        <v>0</v>
      </c>
      <c r="H26" s="135"/>
      <c r="I26" s="409"/>
      <c r="J26" s="156"/>
      <c r="K26" s="266">
        <v>492</v>
      </c>
      <c r="L26" s="266">
        <v>0</v>
      </c>
      <c r="M26" s="266"/>
      <c r="N26" s="409"/>
      <c r="O26" s="265"/>
      <c r="P26" s="266">
        <v>308</v>
      </c>
      <c r="Q26" s="266">
        <v>0</v>
      </c>
      <c r="R26" s="266"/>
      <c r="S26" s="409"/>
      <c r="T26" s="265"/>
      <c r="U26" s="266">
        <v>294</v>
      </c>
      <c r="V26" s="266">
        <v>0</v>
      </c>
      <c r="W26" s="266"/>
      <c r="X26" s="409"/>
      <c r="Y26" s="265"/>
      <c r="Z26" s="266">
        <v>30</v>
      </c>
      <c r="AA26" s="266">
        <v>0</v>
      </c>
      <c r="AB26" s="266"/>
      <c r="AC26" s="409"/>
      <c r="AD26" s="265"/>
      <c r="AE26" s="266">
        <f t="shared" si="25"/>
        <v>1269</v>
      </c>
      <c r="AF26" s="266">
        <f t="shared" si="26"/>
        <v>0</v>
      </c>
      <c r="AG26" s="266">
        <f t="shared" si="27"/>
        <v>0</v>
      </c>
      <c r="AH26" s="409"/>
      <c r="AI26" s="265"/>
      <c r="AJ26" s="82"/>
      <c r="AK26" s="82"/>
      <c r="AL26" s="82"/>
      <c r="AU26" s="72"/>
    </row>
    <row r="27" spans="1:47" ht="24" customHeight="1">
      <c r="A27" s="18"/>
      <c r="B27" s="18" t="s">
        <v>17</v>
      </c>
      <c r="C27" s="18"/>
      <c r="D27" s="18"/>
      <c r="E27" s="18"/>
      <c r="F27" s="18">
        <f>SUM(F23:F26)</f>
        <v>474</v>
      </c>
      <c r="G27" s="18">
        <f t="shared" ref="G27:H27" si="28">SUM(G23:G26)</f>
        <v>0</v>
      </c>
      <c r="H27" s="18">
        <f t="shared" si="28"/>
        <v>0</v>
      </c>
      <c r="I27" s="18"/>
      <c r="J27" s="18"/>
      <c r="K27" s="18">
        <f>SUM(K23:K26)</f>
        <v>1092</v>
      </c>
      <c r="L27" s="18">
        <f t="shared" ref="L27:M27" si="29">SUM(L23:L26)</f>
        <v>0</v>
      </c>
      <c r="M27" s="18">
        <f t="shared" si="29"/>
        <v>0</v>
      </c>
      <c r="N27" s="18"/>
      <c r="O27" s="18"/>
      <c r="P27" s="18">
        <f>SUM(P23:P26)</f>
        <v>606</v>
      </c>
      <c r="Q27" s="18">
        <f t="shared" ref="Q27:R27" si="30">SUM(Q23:Q26)</f>
        <v>0</v>
      </c>
      <c r="R27" s="18">
        <f t="shared" si="30"/>
        <v>0</v>
      </c>
      <c r="S27" s="18"/>
      <c r="T27" s="18"/>
      <c r="U27" s="18">
        <f>SUM(U23:U26)</f>
        <v>1227</v>
      </c>
      <c r="V27" s="18">
        <f t="shared" ref="V27:W27" si="31">SUM(V23:V26)</f>
        <v>0</v>
      </c>
      <c r="W27" s="18">
        <f t="shared" si="31"/>
        <v>0</v>
      </c>
      <c r="X27" s="18"/>
      <c r="Y27" s="18"/>
      <c r="Z27" s="18">
        <f>SUM(Z23:Z26)</f>
        <v>80</v>
      </c>
      <c r="AA27" s="18">
        <f t="shared" ref="AA27:AB27" si="32">SUM(AA23:AA26)</f>
        <v>0</v>
      </c>
      <c r="AB27" s="18">
        <f t="shared" si="32"/>
        <v>0</v>
      </c>
      <c r="AC27" s="18"/>
      <c r="AD27" s="18"/>
      <c r="AE27" s="18">
        <f>SUM(AE23:AE26)</f>
        <v>3479</v>
      </c>
      <c r="AF27" s="18">
        <f t="shared" ref="AF27:AG27" si="33">SUM(AF23:AF26)</f>
        <v>0</v>
      </c>
      <c r="AG27" s="18">
        <f t="shared" si="33"/>
        <v>0</v>
      </c>
      <c r="AH27" s="18"/>
      <c r="AI27" s="18"/>
      <c r="AJ27" s="91"/>
      <c r="AK27" s="91"/>
      <c r="AL27" s="82"/>
      <c r="AU27" s="95"/>
    </row>
    <row r="28" spans="1:47" ht="15.75">
      <c r="A28" s="21" t="s">
        <v>281</v>
      </c>
      <c r="B28" s="21" t="s">
        <v>36</v>
      </c>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82"/>
      <c r="AK28" s="82"/>
      <c r="AL28" s="82"/>
      <c r="AU28" s="72"/>
    </row>
    <row r="29" spans="1:47" ht="15.75" hidden="1">
      <c r="A29" s="18"/>
      <c r="B29" s="71" t="s">
        <v>13</v>
      </c>
      <c r="C29" s="402" t="s">
        <v>265</v>
      </c>
      <c r="D29" s="407" t="s">
        <v>145</v>
      </c>
      <c r="E29" s="407" t="s">
        <v>137</v>
      </c>
      <c r="F29" s="135">
        <v>4</v>
      </c>
      <c r="G29" s="135">
        <v>0</v>
      </c>
      <c r="H29" s="135"/>
      <c r="I29" s="407" t="s">
        <v>146</v>
      </c>
      <c r="J29" s="154"/>
      <c r="K29" s="266"/>
      <c r="L29" s="266"/>
      <c r="M29" s="266"/>
      <c r="N29" s="407" t="s">
        <v>146</v>
      </c>
      <c r="O29" s="263"/>
      <c r="P29" s="266">
        <v>18</v>
      </c>
      <c r="Q29" s="266">
        <v>0</v>
      </c>
      <c r="R29" s="266"/>
      <c r="S29" s="407" t="s">
        <v>146</v>
      </c>
      <c r="T29" s="263"/>
      <c r="U29" s="266"/>
      <c r="V29" s="266"/>
      <c r="W29" s="266"/>
      <c r="X29" s="407" t="s">
        <v>146</v>
      </c>
      <c r="Y29" s="263"/>
      <c r="Z29" s="266">
        <v>10</v>
      </c>
      <c r="AA29" s="266">
        <v>0</v>
      </c>
      <c r="AB29" s="266"/>
      <c r="AC29" s="407" t="s">
        <v>146</v>
      </c>
      <c r="AD29" s="263"/>
      <c r="AE29" s="266">
        <f t="shared" ref="AE29" si="34">F29+K29+P29+U29+Z29</f>
        <v>32</v>
      </c>
      <c r="AF29" s="266">
        <f t="shared" ref="AF29" si="35">G29+L29+Q29+V29+AA29</f>
        <v>0</v>
      </c>
      <c r="AG29" s="266">
        <f t="shared" ref="AG29" si="36">H29+M29+R29+W29+AB29</f>
        <v>0</v>
      </c>
      <c r="AH29" s="407" t="s">
        <v>146</v>
      </c>
      <c r="AI29" s="263"/>
      <c r="AJ29" s="82"/>
      <c r="AK29" s="82"/>
      <c r="AL29" s="82"/>
      <c r="AU29" s="72"/>
    </row>
    <row r="30" spans="1:47" ht="15.75" hidden="1">
      <c r="A30" s="18"/>
      <c r="B30" s="71" t="s">
        <v>14</v>
      </c>
      <c r="C30" s="402"/>
      <c r="D30" s="408"/>
      <c r="E30" s="408"/>
      <c r="F30" s="135">
        <v>23</v>
      </c>
      <c r="G30" s="135">
        <v>0</v>
      </c>
      <c r="H30" s="135"/>
      <c r="I30" s="408"/>
      <c r="J30" s="155"/>
      <c r="K30" s="266"/>
      <c r="L30" s="266"/>
      <c r="M30" s="266"/>
      <c r="N30" s="408"/>
      <c r="O30" s="264"/>
      <c r="P30" s="266">
        <v>8</v>
      </c>
      <c r="Q30" s="266">
        <v>0</v>
      </c>
      <c r="R30" s="266"/>
      <c r="S30" s="408"/>
      <c r="T30" s="264"/>
      <c r="U30" s="266"/>
      <c r="V30" s="266"/>
      <c r="W30" s="266"/>
      <c r="X30" s="408"/>
      <c r="Y30" s="264"/>
      <c r="Z30" s="266"/>
      <c r="AA30" s="266"/>
      <c r="AB30" s="266"/>
      <c r="AC30" s="408"/>
      <c r="AD30" s="264"/>
      <c r="AE30" s="266">
        <f t="shared" ref="AE30:AE32" si="37">F30+K30+P30+U30+Z30</f>
        <v>31</v>
      </c>
      <c r="AF30" s="266">
        <f t="shared" ref="AF30:AF32" si="38">G30+L30+Q30+V30+AA30</f>
        <v>0</v>
      </c>
      <c r="AG30" s="266">
        <f t="shared" ref="AG30:AG32" si="39">H30+M30+R30+W30+AB30</f>
        <v>0</v>
      </c>
      <c r="AH30" s="408"/>
      <c r="AI30" s="264"/>
      <c r="AJ30" s="82"/>
      <c r="AK30" s="82"/>
      <c r="AL30" s="82"/>
      <c r="AU30" s="72"/>
    </row>
    <row r="31" spans="1:47" ht="15.75" hidden="1">
      <c r="A31" s="18"/>
      <c r="B31" s="71" t="s">
        <v>15</v>
      </c>
      <c r="C31" s="402"/>
      <c r="D31" s="408"/>
      <c r="E31" s="408"/>
      <c r="F31" s="135">
        <v>19</v>
      </c>
      <c r="G31" s="135">
        <v>0</v>
      </c>
      <c r="H31" s="135"/>
      <c r="I31" s="408"/>
      <c r="J31" s="155"/>
      <c r="K31" s="266">
        <v>83</v>
      </c>
      <c r="L31" s="266"/>
      <c r="M31" s="266"/>
      <c r="N31" s="408"/>
      <c r="O31" s="264"/>
      <c r="P31" s="266">
        <v>20</v>
      </c>
      <c r="Q31" s="266">
        <v>0</v>
      </c>
      <c r="R31" s="266"/>
      <c r="S31" s="408"/>
      <c r="T31" s="264"/>
      <c r="U31" s="266"/>
      <c r="V31" s="266"/>
      <c r="W31" s="266"/>
      <c r="X31" s="408"/>
      <c r="Y31" s="264"/>
      <c r="Z31" s="266">
        <v>8</v>
      </c>
      <c r="AA31" s="266">
        <v>0</v>
      </c>
      <c r="AB31" s="266"/>
      <c r="AC31" s="408"/>
      <c r="AD31" s="264"/>
      <c r="AE31" s="266">
        <f t="shared" si="37"/>
        <v>130</v>
      </c>
      <c r="AF31" s="266">
        <f t="shared" si="38"/>
        <v>0</v>
      </c>
      <c r="AG31" s="266">
        <f t="shared" si="39"/>
        <v>0</v>
      </c>
      <c r="AH31" s="408"/>
      <c r="AI31" s="264"/>
      <c r="AJ31" s="82"/>
      <c r="AK31" s="82"/>
      <c r="AL31" s="82"/>
      <c r="AU31" s="72"/>
    </row>
    <row r="32" spans="1:47" ht="15.75" hidden="1">
      <c r="A32" s="18"/>
      <c r="B32" s="71" t="s">
        <v>16</v>
      </c>
      <c r="C32" s="402"/>
      <c r="D32" s="409"/>
      <c r="E32" s="409"/>
      <c r="F32" s="135">
        <v>14</v>
      </c>
      <c r="G32" s="135">
        <v>0</v>
      </c>
      <c r="H32" s="135"/>
      <c r="I32" s="409"/>
      <c r="J32" s="156"/>
      <c r="K32" s="266">
        <v>83</v>
      </c>
      <c r="L32" s="266">
        <v>0</v>
      </c>
      <c r="M32" s="266"/>
      <c r="N32" s="409"/>
      <c r="O32" s="265"/>
      <c r="P32" s="266">
        <v>33</v>
      </c>
      <c r="Q32" s="266">
        <v>0</v>
      </c>
      <c r="R32" s="266"/>
      <c r="S32" s="409"/>
      <c r="T32" s="265"/>
      <c r="U32" s="266"/>
      <c r="V32" s="266"/>
      <c r="W32" s="266"/>
      <c r="X32" s="409"/>
      <c r="Y32" s="265"/>
      <c r="Z32" s="266">
        <v>8</v>
      </c>
      <c r="AA32" s="266">
        <v>0</v>
      </c>
      <c r="AB32" s="266"/>
      <c r="AC32" s="409"/>
      <c r="AD32" s="265"/>
      <c r="AE32" s="266">
        <f t="shared" si="37"/>
        <v>138</v>
      </c>
      <c r="AF32" s="266">
        <f t="shared" si="38"/>
        <v>0</v>
      </c>
      <c r="AG32" s="266">
        <f t="shared" si="39"/>
        <v>0</v>
      </c>
      <c r="AH32" s="409"/>
      <c r="AI32" s="265"/>
      <c r="AJ32" s="82"/>
      <c r="AK32" s="82"/>
      <c r="AL32" s="82"/>
      <c r="AU32" s="72"/>
    </row>
    <row r="33" spans="1:47" ht="15.75">
      <c r="A33" s="18"/>
      <c r="B33" s="18" t="s">
        <v>17</v>
      </c>
      <c r="C33" s="18"/>
      <c r="D33" s="18"/>
      <c r="E33" s="18"/>
      <c r="F33" s="18">
        <f>SUM(F29:F32)</f>
        <v>60</v>
      </c>
      <c r="G33" s="18">
        <f t="shared" ref="G33:H33" si="40">SUM(G29:G32)</f>
        <v>0</v>
      </c>
      <c r="H33" s="18">
        <f t="shared" si="40"/>
        <v>0</v>
      </c>
      <c r="I33" s="18"/>
      <c r="J33" s="18"/>
      <c r="K33" s="18">
        <f>SUM(K29:K32)</f>
        <v>166</v>
      </c>
      <c r="L33" s="18">
        <f t="shared" ref="L33:M33" si="41">SUM(L29:L32)</f>
        <v>0</v>
      </c>
      <c r="M33" s="18">
        <f t="shared" si="41"/>
        <v>0</v>
      </c>
      <c r="N33" s="18"/>
      <c r="O33" s="18"/>
      <c r="P33" s="18">
        <f>SUM(P29:P32)</f>
        <v>79</v>
      </c>
      <c r="Q33" s="18">
        <f t="shared" ref="Q33:R33" si="42">SUM(Q29:Q32)</f>
        <v>0</v>
      </c>
      <c r="R33" s="18">
        <f t="shared" si="42"/>
        <v>0</v>
      </c>
      <c r="S33" s="18"/>
      <c r="T33" s="18"/>
      <c r="U33" s="18">
        <f>SUM(U29:U32)</f>
        <v>0</v>
      </c>
      <c r="V33" s="18">
        <f t="shared" ref="V33:W33" si="43">SUM(V29:V32)</f>
        <v>0</v>
      </c>
      <c r="W33" s="18">
        <f t="shared" si="43"/>
        <v>0</v>
      </c>
      <c r="X33" s="18"/>
      <c r="Y33" s="18"/>
      <c r="Z33" s="18">
        <f>SUM(Z29:Z32)</f>
        <v>26</v>
      </c>
      <c r="AA33" s="18">
        <f t="shared" ref="AA33:AB33" si="44">SUM(AA29:AA32)</f>
        <v>0</v>
      </c>
      <c r="AB33" s="18">
        <f t="shared" si="44"/>
        <v>0</v>
      </c>
      <c r="AC33" s="18"/>
      <c r="AD33" s="18"/>
      <c r="AE33" s="18">
        <f>SUM(AE29:AE32)</f>
        <v>331</v>
      </c>
      <c r="AF33" s="18">
        <f t="shared" ref="AF33:AG33" si="45">SUM(AF29:AF32)</f>
        <v>0</v>
      </c>
      <c r="AG33" s="18">
        <f t="shared" si="45"/>
        <v>0</v>
      </c>
      <c r="AH33" s="18"/>
      <c r="AI33" s="18"/>
      <c r="AJ33" s="91"/>
      <c r="AK33" s="91"/>
      <c r="AL33" s="82"/>
      <c r="AU33" s="96"/>
    </row>
    <row r="34" spans="1:47">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row>
    <row r="36" spans="1:47" ht="30" customHeight="1">
      <c r="A36" s="272"/>
      <c r="B36" s="272" t="s">
        <v>317</v>
      </c>
      <c r="C36" s="272"/>
      <c r="D36" s="272"/>
      <c r="E36" s="272" t="s">
        <v>318</v>
      </c>
      <c r="F36" s="272"/>
      <c r="G36" s="272"/>
      <c r="H36" s="272"/>
      <c r="I36" s="272"/>
      <c r="J36" s="272"/>
      <c r="K36" s="272"/>
      <c r="L36" s="272"/>
      <c r="M36" s="272"/>
      <c r="N36" s="272"/>
      <c r="O36" s="272"/>
      <c r="P36" s="272"/>
      <c r="Q36" s="272"/>
      <c r="R36" s="272"/>
      <c r="S36" s="272"/>
      <c r="T36" s="272"/>
      <c r="U36" s="272"/>
      <c r="V36" s="272"/>
      <c r="W36" s="272"/>
      <c r="X36" s="272"/>
      <c r="Y36" s="272"/>
    </row>
    <row r="37" spans="1:47" ht="78.75">
      <c r="A37" s="384" t="s">
        <v>290</v>
      </c>
      <c r="B37" s="385"/>
      <c r="C37" s="385"/>
      <c r="D37" s="385"/>
      <c r="E37" s="385"/>
      <c r="F37" s="385"/>
      <c r="G37" s="385"/>
      <c r="H37" s="386"/>
      <c r="I37" s="251" t="s">
        <v>123</v>
      </c>
      <c r="J37" s="250"/>
      <c r="K37" s="428" t="s">
        <v>319</v>
      </c>
      <c r="L37" s="428"/>
      <c r="M37" s="428"/>
      <c r="N37" s="11" t="s">
        <v>123</v>
      </c>
      <c r="O37" s="329"/>
      <c r="P37" s="428" t="s">
        <v>320</v>
      </c>
      <c r="Q37" s="428"/>
      <c r="R37" s="428"/>
      <c r="S37" s="11" t="s">
        <v>123</v>
      </c>
      <c r="T37" s="329"/>
      <c r="U37" s="428" t="s">
        <v>344</v>
      </c>
      <c r="V37" s="428"/>
      <c r="W37" s="428"/>
      <c r="X37" s="11" t="s">
        <v>123</v>
      </c>
      <c r="Y37" s="329"/>
      <c r="AD37" s="272"/>
      <c r="AE37" s="272"/>
      <c r="AF37" s="272"/>
    </row>
    <row r="38" spans="1:47" ht="15.75" customHeight="1">
      <c r="A38" s="369" t="s">
        <v>0</v>
      </c>
      <c r="B38" s="369" t="s">
        <v>289</v>
      </c>
      <c r="C38" s="369" t="s">
        <v>291</v>
      </c>
      <c r="D38" s="369" t="s">
        <v>119</v>
      </c>
      <c r="E38" s="369"/>
      <c r="F38" s="369" t="s">
        <v>292</v>
      </c>
      <c r="G38" s="369" t="s">
        <v>8</v>
      </c>
      <c r="H38" s="369" t="s">
        <v>9</v>
      </c>
      <c r="I38" s="369" t="s">
        <v>124</v>
      </c>
      <c r="J38" s="372" t="s">
        <v>199</v>
      </c>
      <c r="K38" s="369" t="s">
        <v>292</v>
      </c>
      <c r="L38" s="369" t="s">
        <v>8</v>
      </c>
      <c r="M38" s="369" t="s">
        <v>9</v>
      </c>
      <c r="N38" s="369" t="s">
        <v>124</v>
      </c>
      <c r="O38" s="372" t="s">
        <v>199</v>
      </c>
      <c r="P38" s="369" t="s">
        <v>292</v>
      </c>
      <c r="Q38" s="369" t="s">
        <v>8</v>
      </c>
      <c r="R38" s="369" t="s">
        <v>9</v>
      </c>
      <c r="S38" s="369" t="s">
        <v>124</v>
      </c>
      <c r="T38" s="372" t="s">
        <v>199</v>
      </c>
      <c r="U38" s="369" t="s">
        <v>292</v>
      </c>
      <c r="V38" s="369" t="s">
        <v>8</v>
      </c>
      <c r="W38" s="369" t="s">
        <v>9</v>
      </c>
      <c r="X38" s="369" t="s">
        <v>124</v>
      </c>
      <c r="Y38" s="372" t="s">
        <v>199</v>
      </c>
      <c r="AD38" s="272"/>
      <c r="AE38" s="272"/>
      <c r="AF38" s="272"/>
    </row>
    <row r="39" spans="1:47" ht="108.75" customHeight="1">
      <c r="A39" s="369"/>
      <c r="B39" s="369"/>
      <c r="C39" s="369"/>
      <c r="D39" s="11" t="s">
        <v>120</v>
      </c>
      <c r="E39" s="224" t="s">
        <v>277</v>
      </c>
      <c r="F39" s="369"/>
      <c r="G39" s="369"/>
      <c r="H39" s="369"/>
      <c r="I39" s="369"/>
      <c r="J39" s="374"/>
      <c r="K39" s="369"/>
      <c r="L39" s="369"/>
      <c r="M39" s="369"/>
      <c r="N39" s="369"/>
      <c r="O39" s="374"/>
      <c r="P39" s="369"/>
      <c r="Q39" s="369"/>
      <c r="R39" s="369"/>
      <c r="S39" s="369"/>
      <c r="T39" s="374"/>
      <c r="U39" s="369"/>
      <c r="V39" s="369"/>
      <c r="W39" s="369"/>
      <c r="X39" s="369"/>
      <c r="Y39" s="374"/>
      <c r="AD39" s="272"/>
      <c r="AE39" s="272"/>
      <c r="AF39" s="272"/>
    </row>
    <row r="40" spans="1:47" ht="15.75">
      <c r="A40" s="266" t="s">
        <v>200</v>
      </c>
      <c r="B40" s="18" t="s">
        <v>33</v>
      </c>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AD40" s="272"/>
      <c r="AE40" s="272"/>
      <c r="AF40" s="272"/>
    </row>
    <row r="41" spans="1:47" ht="15" hidden="1" customHeight="1">
      <c r="A41" s="266"/>
      <c r="B41" s="266" t="s">
        <v>13</v>
      </c>
      <c r="C41" s="402" t="s">
        <v>29</v>
      </c>
      <c r="D41" s="407" t="s">
        <v>145</v>
      </c>
      <c r="E41" s="407" t="s">
        <v>137</v>
      </c>
      <c r="F41" s="266">
        <v>18</v>
      </c>
      <c r="G41" s="266">
        <v>0</v>
      </c>
      <c r="H41" s="266"/>
      <c r="I41" s="407" t="s">
        <v>146</v>
      </c>
      <c r="J41" s="263"/>
      <c r="K41" s="266">
        <v>20</v>
      </c>
      <c r="L41" s="266">
        <v>0</v>
      </c>
      <c r="M41" s="266"/>
      <c r="N41" s="407" t="s">
        <v>146</v>
      </c>
      <c r="O41" s="263"/>
      <c r="P41" s="266"/>
      <c r="Q41" s="266"/>
      <c r="R41" s="266"/>
      <c r="S41" s="407" t="s">
        <v>146</v>
      </c>
      <c r="T41" s="263"/>
      <c r="U41" s="266">
        <f>F41+K41+P41</f>
        <v>38</v>
      </c>
      <c r="V41" s="266">
        <f t="shared" ref="V41:W41" si="46">G41+L41+Q41</f>
        <v>0</v>
      </c>
      <c r="W41" s="266">
        <f t="shared" si="46"/>
        <v>0</v>
      </c>
      <c r="X41" s="407" t="s">
        <v>146</v>
      </c>
      <c r="Y41" s="263"/>
      <c r="AD41" s="272"/>
      <c r="AE41" s="272"/>
      <c r="AF41" s="272"/>
    </row>
    <row r="42" spans="1:47" hidden="1">
      <c r="A42" s="266"/>
      <c r="B42" s="266" t="s">
        <v>14</v>
      </c>
      <c r="C42" s="402"/>
      <c r="D42" s="408"/>
      <c r="E42" s="408"/>
      <c r="F42" s="266">
        <v>12</v>
      </c>
      <c r="G42" s="266">
        <v>0</v>
      </c>
      <c r="H42" s="266"/>
      <c r="I42" s="408"/>
      <c r="J42" s="264"/>
      <c r="K42" s="266">
        <v>36</v>
      </c>
      <c r="L42" s="266">
        <v>0</v>
      </c>
      <c r="M42" s="266"/>
      <c r="N42" s="408"/>
      <c r="O42" s="264"/>
      <c r="P42" s="266"/>
      <c r="Q42" s="266"/>
      <c r="R42" s="266"/>
      <c r="S42" s="408"/>
      <c r="T42" s="264"/>
      <c r="U42" s="266">
        <f t="shared" ref="U42:U44" si="47">F42+K42+P42</f>
        <v>48</v>
      </c>
      <c r="V42" s="266">
        <f t="shared" ref="V42:V44" si="48">G42+L42+Q42</f>
        <v>0</v>
      </c>
      <c r="W42" s="266">
        <f t="shared" ref="W42:W44" si="49">H42+M42+R42</f>
        <v>0</v>
      </c>
      <c r="X42" s="408"/>
      <c r="Y42" s="264"/>
      <c r="AD42" s="272"/>
      <c r="AE42" s="272"/>
      <c r="AF42" s="272"/>
    </row>
    <row r="43" spans="1:47" hidden="1">
      <c r="A43" s="266"/>
      <c r="B43" s="266" t="s">
        <v>15</v>
      </c>
      <c r="C43" s="402"/>
      <c r="D43" s="408"/>
      <c r="E43" s="408"/>
      <c r="F43" s="266">
        <v>16</v>
      </c>
      <c r="G43" s="266">
        <v>0</v>
      </c>
      <c r="H43" s="266"/>
      <c r="I43" s="408"/>
      <c r="J43" s="264"/>
      <c r="K43" s="266">
        <v>66</v>
      </c>
      <c r="L43" s="266">
        <v>0</v>
      </c>
      <c r="M43" s="266"/>
      <c r="N43" s="408"/>
      <c r="O43" s="264"/>
      <c r="P43" s="266"/>
      <c r="Q43" s="266"/>
      <c r="R43" s="266"/>
      <c r="S43" s="408"/>
      <c r="T43" s="264"/>
      <c r="U43" s="266">
        <f t="shared" si="47"/>
        <v>82</v>
      </c>
      <c r="V43" s="266">
        <f t="shared" si="48"/>
        <v>0</v>
      </c>
      <c r="W43" s="266">
        <f t="shared" si="49"/>
        <v>0</v>
      </c>
      <c r="X43" s="408"/>
      <c r="Y43" s="264"/>
      <c r="AD43" s="272"/>
      <c r="AE43" s="272"/>
      <c r="AF43" s="272"/>
    </row>
    <row r="44" spans="1:47" hidden="1">
      <c r="A44" s="266"/>
      <c r="B44" s="266" t="s">
        <v>16</v>
      </c>
      <c r="C44" s="402"/>
      <c r="D44" s="409"/>
      <c r="E44" s="409"/>
      <c r="F44" s="266">
        <v>9</v>
      </c>
      <c r="G44" s="266">
        <v>0</v>
      </c>
      <c r="H44" s="266"/>
      <c r="I44" s="409"/>
      <c r="J44" s="265"/>
      <c r="K44" s="266">
        <v>21</v>
      </c>
      <c r="L44" s="266">
        <v>0</v>
      </c>
      <c r="M44" s="266"/>
      <c r="N44" s="409"/>
      <c r="O44" s="265"/>
      <c r="P44" s="266"/>
      <c r="Q44" s="266"/>
      <c r="R44" s="266"/>
      <c r="S44" s="409"/>
      <c r="T44" s="265"/>
      <c r="U44" s="266">
        <f t="shared" si="47"/>
        <v>30</v>
      </c>
      <c r="V44" s="266">
        <f t="shared" si="48"/>
        <v>0</v>
      </c>
      <c r="W44" s="266">
        <f t="shared" si="49"/>
        <v>0</v>
      </c>
      <c r="X44" s="409"/>
      <c r="Y44" s="265"/>
      <c r="AD44" s="272"/>
      <c r="AE44" s="272"/>
      <c r="AF44" s="272"/>
    </row>
    <row r="45" spans="1:47" ht="15.75" customHeight="1">
      <c r="A45" s="18"/>
      <c r="B45" s="18" t="s">
        <v>17</v>
      </c>
      <c r="C45" s="18"/>
      <c r="D45" s="18"/>
      <c r="E45" s="18"/>
      <c r="F45" s="18">
        <f>SUM(F41:F44)</f>
        <v>55</v>
      </c>
      <c r="G45" s="18">
        <f t="shared" ref="G45:H45" si="50">SUM(G41:G44)</f>
        <v>0</v>
      </c>
      <c r="H45" s="18">
        <f t="shared" si="50"/>
        <v>0</v>
      </c>
      <c r="I45" s="18"/>
      <c r="J45" s="18"/>
      <c r="K45" s="18">
        <f>SUM(K41:K44)</f>
        <v>143</v>
      </c>
      <c r="L45" s="18">
        <f t="shared" ref="L45:M45" si="51">SUM(L41:L44)</f>
        <v>0</v>
      </c>
      <c r="M45" s="18">
        <f t="shared" si="51"/>
        <v>0</v>
      </c>
      <c r="N45" s="18"/>
      <c r="O45" s="18"/>
      <c r="P45" s="18">
        <v>2280</v>
      </c>
      <c r="Q45" s="18">
        <f t="shared" ref="Q45:R45" si="52">SUM(Q41:Q44)</f>
        <v>0</v>
      </c>
      <c r="R45" s="18">
        <f t="shared" si="52"/>
        <v>0</v>
      </c>
      <c r="S45" s="18"/>
      <c r="T45" s="18"/>
      <c r="U45" s="18">
        <f>SUM(U41:U44)</f>
        <v>198</v>
      </c>
      <c r="V45" s="18">
        <f t="shared" ref="V45:W45" si="53">SUM(V41:V44)</f>
        <v>0</v>
      </c>
      <c r="W45" s="18">
        <f t="shared" si="53"/>
        <v>0</v>
      </c>
      <c r="X45" s="18"/>
      <c r="Y45" s="18"/>
      <c r="AD45" s="272"/>
      <c r="AE45" s="272"/>
      <c r="AF45" s="272"/>
    </row>
    <row r="46" spans="1:47" ht="15.75">
      <c r="A46" s="18" t="s">
        <v>167</v>
      </c>
      <c r="B46" s="18" t="s">
        <v>34</v>
      </c>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AD46" s="272"/>
      <c r="AE46" s="272"/>
      <c r="AF46" s="272"/>
    </row>
    <row r="47" spans="1:47" ht="15.75" hidden="1" customHeight="1">
      <c r="A47" s="18"/>
      <c r="B47" s="266" t="s">
        <v>13</v>
      </c>
      <c r="C47" s="402" t="s">
        <v>264</v>
      </c>
      <c r="D47" s="407" t="s">
        <v>145</v>
      </c>
      <c r="E47" s="407" t="s">
        <v>137</v>
      </c>
      <c r="F47" s="266">
        <v>6</v>
      </c>
      <c r="G47" s="266">
        <v>0</v>
      </c>
      <c r="H47" s="266"/>
      <c r="I47" s="407" t="s">
        <v>146</v>
      </c>
      <c r="J47" s="263"/>
      <c r="K47" s="266">
        <v>0</v>
      </c>
      <c r="L47" s="266">
        <v>0</v>
      </c>
      <c r="M47" s="266"/>
      <c r="N47" s="407" t="s">
        <v>146</v>
      </c>
      <c r="O47" s="263"/>
      <c r="P47" s="266"/>
      <c r="Q47" s="266"/>
      <c r="R47" s="266"/>
      <c r="S47" s="407" t="s">
        <v>146</v>
      </c>
      <c r="T47" s="263"/>
      <c r="U47" s="266">
        <f>F47+K47+P47</f>
        <v>6</v>
      </c>
      <c r="V47" s="266">
        <f t="shared" ref="V47:W47" si="54">G47+L47+Q47</f>
        <v>0</v>
      </c>
      <c r="W47" s="266">
        <f t="shared" si="54"/>
        <v>0</v>
      </c>
      <c r="X47" s="407" t="s">
        <v>146</v>
      </c>
      <c r="Y47" s="263"/>
      <c r="AD47" s="272"/>
      <c r="AE47" s="272"/>
      <c r="AF47" s="272"/>
    </row>
    <row r="48" spans="1:47" ht="15.75" hidden="1">
      <c r="A48" s="18"/>
      <c r="B48" s="266" t="s">
        <v>14</v>
      </c>
      <c r="C48" s="402"/>
      <c r="D48" s="408"/>
      <c r="E48" s="408"/>
      <c r="F48" s="266">
        <v>1</v>
      </c>
      <c r="G48" s="266">
        <v>0</v>
      </c>
      <c r="H48" s="266"/>
      <c r="I48" s="408"/>
      <c r="J48" s="264"/>
      <c r="K48" s="266">
        <v>1</v>
      </c>
      <c r="L48" s="266">
        <v>0</v>
      </c>
      <c r="M48" s="266"/>
      <c r="N48" s="408"/>
      <c r="O48" s="264"/>
      <c r="P48" s="266"/>
      <c r="Q48" s="266"/>
      <c r="R48" s="266"/>
      <c r="S48" s="408"/>
      <c r="T48" s="264"/>
      <c r="U48" s="266">
        <f t="shared" ref="U48:U50" si="55">F48+K48+P48</f>
        <v>2</v>
      </c>
      <c r="V48" s="266">
        <f t="shared" ref="V48:V50" si="56">G48+L48+Q48</f>
        <v>0</v>
      </c>
      <c r="W48" s="266">
        <f t="shared" ref="W48:W50" si="57">H48+M48+R48</f>
        <v>0</v>
      </c>
      <c r="X48" s="408"/>
      <c r="Y48" s="264"/>
      <c r="AD48" s="272"/>
      <c r="AE48" s="272"/>
      <c r="AF48" s="272"/>
    </row>
    <row r="49" spans="1:32" ht="15.75" hidden="1">
      <c r="A49" s="18"/>
      <c r="B49" s="266" t="s">
        <v>15</v>
      </c>
      <c r="C49" s="402"/>
      <c r="D49" s="408"/>
      <c r="E49" s="408"/>
      <c r="F49" s="266">
        <v>1</v>
      </c>
      <c r="G49" s="266">
        <v>0</v>
      </c>
      <c r="H49" s="266"/>
      <c r="I49" s="408"/>
      <c r="J49" s="264"/>
      <c r="K49" s="266">
        <v>2</v>
      </c>
      <c r="L49" s="266">
        <v>0</v>
      </c>
      <c r="M49" s="266"/>
      <c r="N49" s="408"/>
      <c r="O49" s="264"/>
      <c r="P49" s="266"/>
      <c r="Q49" s="266"/>
      <c r="R49" s="266"/>
      <c r="S49" s="408"/>
      <c r="T49" s="264"/>
      <c r="U49" s="266">
        <f t="shared" si="55"/>
        <v>3</v>
      </c>
      <c r="V49" s="266">
        <f t="shared" si="56"/>
        <v>0</v>
      </c>
      <c r="W49" s="266">
        <f t="shared" si="57"/>
        <v>0</v>
      </c>
      <c r="X49" s="408"/>
      <c r="Y49" s="264"/>
      <c r="AD49" s="272"/>
      <c r="AE49" s="272"/>
      <c r="AF49" s="272"/>
    </row>
    <row r="50" spans="1:32" ht="15.75" hidden="1">
      <c r="A50" s="18"/>
      <c r="B50" s="266" t="s">
        <v>16</v>
      </c>
      <c r="C50" s="402"/>
      <c r="D50" s="409"/>
      <c r="E50" s="409"/>
      <c r="F50" s="266">
        <v>2</v>
      </c>
      <c r="G50" s="266">
        <v>0</v>
      </c>
      <c r="H50" s="266"/>
      <c r="I50" s="409"/>
      <c r="J50" s="265"/>
      <c r="K50" s="266">
        <v>3</v>
      </c>
      <c r="L50" s="266">
        <v>0</v>
      </c>
      <c r="M50" s="266"/>
      <c r="N50" s="409"/>
      <c r="O50" s="265"/>
      <c r="P50" s="266"/>
      <c r="Q50" s="266"/>
      <c r="R50" s="266"/>
      <c r="S50" s="409"/>
      <c r="T50" s="265"/>
      <c r="U50" s="266">
        <f t="shared" si="55"/>
        <v>5</v>
      </c>
      <c r="V50" s="266">
        <f t="shared" si="56"/>
        <v>0</v>
      </c>
      <c r="W50" s="266">
        <f t="shared" si="57"/>
        <v>0</v>
      </c>
      <c r="X50" s="409"/>
      <c r="Y50" s="265"/>
      <c r="AD50" s="272"/>
      <c r="AE50" s="272"/>
      <c r="AF50" s="272"/>
    </row>
    <row r="51" spans="1:32" ht="15.75">
      <c r="A51" s="18"/>
      <c r="B51" s="18" t="s">
        <v>17</v>
      </c>
      <c r="C51" s="18"/>
      <c r="D51" s="18"/>
      <c r="E51" s="18"/>
      <c r="F51" s="18">
        <f>SUM(F47:F50)</f>
        <v>10</v>
      </c>
      <c r="G51" s="18">
        <f t="shared" ref="G51:H51" si="58">SUM(G47:G50)</f>
        <v>0</v>
      </c>
      <c r="H51" s="18">
        <f t="shared" si="58"/>
        <v>0</v>
      </c>
      <c r="I51" s="18"/>
      <c r="J51" s="18"/>
      <c r="K51" s="18">
        <f>SUM(K47:K50)</f>
        <v>6</v>
      </c>
      <c r="L51" s="18">
        <f t="shared" ref="L51:M51" si="59">SUM(L47:L50)</f>
        <v>0</v>
      </c>
      <c r="M51" s="18">
        <f t="shared" si="59"/>
        <v>0</v>
      </c>
      <c r="N51" s="18"/>
      <c r="O51" s="18"/>
      <c r="P51" s="18">
        <v>1958</v>
      </c>
      <c r="Q51" s="18">
        <f t="shared" ref="Q51:R51" si="60">SUM(Q47:Q50)</f>
        <v>0</v>
      </c>
      <c r="R51" s="18">
        <f t="shared" si="60"/>
        <v>0</v>
      </c>
      <c r="S51" s="18"/>
      <c r="T51" s="18"/>
      <c r="U51" s="18">
        <f>SUM(U47:U50)</f>
        <v>16</v>
      </c>
      <c r="V51" s="18">
        <f t="shared" ref="V51:W51" si="61">SUM(V47:V50)</f>
        <v>0</v>
      </c>
      <c r="W51" s="18">
        <f t="shared" si="61"/>
        <v>0</v>
      </c>
      <c r="X51" s="18"/>
      <c r="Y51" s="18"/>
      <c r="AD51" s="272"/>
      <c r="AE51" s="272"/>
      <c r="AF51" s="272"/>
    </row>
    <row r="52" spans="1:32" ht="15.75">
      <c r="A52" s="21" t="s">
        <v>168</v>
      </c>
      <c r="B52" s="21" t="s">
        <v>35</v>
      </c>
      <c r="C52" s="20"/>
      <c r="D52" s="20"/>
      <c r="E52" s="20"/>
      <c r="F52" s="20"/>
      <c r="G52" s="20"/>
      <c r="H52" s="20"/>
      <c r="I52" s="20"/>
      <c r="J52" s="20"/>
      <c r="K52" s="20"/>
      <c r="L52" s="20"/>
      <c r="M52" s="20"/>
      <c r="N52" s="20"/>
      <c r="O52" s="20"/>
      <c r="P52" s="20"/>
      <c r="Q52" s="20"/>
      <c r="R52" s="20"/>
      <c r="S52" s="20"/>
      <c r="T52" s="20"/>
      <c r="U52" s="20"/>
      <c r="V52" s="20"/>
      <c r="W52" s="20"/>
      <c r="X52" s="20"/>
      <c r="Y52" s="20"/>
      <c r="AD52" s="272"/>
      <c r="AE52" s="272"/>
      <c r="AF52" s="272"/>
    </row>
    <row r="53" spans="1:32" ht="15.75" hidden="1" customHeight="1">
      <c r="A53" s="18"/>
      <c r="B53" s="266" t="s">
        <v>13</v>
      </c>
      <c r="C53" s="402" t="s">
        <v>264</v>
      </c>
      <c r="D53" s="407" t="s">
        <v>145</v>
      </c>
      <c r="E53" s="407" t="s">
        <v>137</v>
      </c>
      <c r="F53" s="266">
        <v>62</v>
      </c>
      <c r="G53" s="266">
        <v>0</v>
      </c>
      <c r="H53" s="266"/>
      <c r="I53" s="407" t="s">
        <v>146</v>
      </c>
      <c r="J53" s="263"/>
      <c r="K53" s="266">
        <v>391</v>
      </c>
      <c r="L53" s="266">
        <v>0</v>
      </c>
      <c r="M53" s="266"/>
      <c r="N53" s="407" t="s">
        <v>146</v>
      </c>
      <c r="O53" s="263"/>
      <c r="P53" s="266"/>
      <c r="Q53" s="266"/>
      <c r="R53" s="266"/>
      <c r="S53" s="407" t="s">
        <v>146</v>
      </c>
      <c r="T53" s="263"/>
      <c r="U53" s="266">
        <f t="shared" ref="U53" si="62">F53+K53+P53</f>
        <v>453</v>
      </c>
      <c r="V53" s="266">
        <f t="shared" ref="V53" si="63">G53+L53+Q53</f>
        <v>0</v>
      </c>
      <c r="W53" s="266">
        <f t="shared" ref="W53" si="64">H53+M53+R53</f>
        <v>0</v>
      </c>
      <c r="X53" s="407" t="s">
        <v>146</v>
      </c>
      <c r="Y53" s="263"/>
      <c r="AD53" s="272"/>
      <c r="AE53" s="272"/>
      <c r="AF53" s="272"/>
    </row>
    <row r="54" spans="1:32" ht="15.75" hidden="1">
      <c r="A54" s="18"/>
      <c r="B54" s="266" t="s">
        <v>14</v>
      </c>
      <c r="C54" s="402"/>
      <c r="D54" s="408"/>
      <c r="E54" s="408"/>
      <c r="F54" s="266">
        <v>315</v>
      </c>
      <c r="G54" s="266">
        <v>0</v>
      </c>
      <c r="H54" s="266"/>
      <c r="I54" s="408"/>
      <c r="J54" s="264"/>
      <c r="K54" s="266">
        <v>1719</v>
      </c>
      <c r="L54" s="266">
        <v>0</v>
      </c>
      <c r="M54" s="266"/>
      <c r="N54" s="408"/>
      <c r="O54" s="264"/>
      <c r="P54" s="266"/>
      <c r="Q54" s="266"/>
      <c r="R54" s="266"/>
      <c r="S54" s="408"/>
      <c r="T54" s="264"/>
      <c r="U54" s="266">
        <f t="shared" ref="U54:U56" si="65">F54+K54+P54</f>
        <v>2034</v>
      </c>
      <c r="V54" s="266">
        <f t="shared" ref="V54:V56" si="66">G54+L54+Q54</f>
        <v>0</v>
      </c>
      <c r="W54" s="266">
        <f t="shared" ref="W54:W56" si="67">H54+M54+R54</f>
        <v>0</v>
      </c>
      <c r="X54" s="408"/>
      <c r="Y54" s="264"/>
      <c r="AD54" s="272"/>
      <c r="AE54" s="272"/>
      <c r="AF54" s="272"/>
    </row>
    <row r="55" spans="1:32" ht="15.75" hidden="1">
      <c r="A55" s="18"/>
      <c r="B55" s="266" t="s">
        <v>15</v>
      </c>
      <c r="C55" s="402"/>
      <c r="D55" s="408"/>
      <c r="E55" s="408"/>
      <c r="F55" s="266">
        <v>93</v>
      </c>
      <c r="G55" s="266">
        <v>0</v>
      </c>
      <c r="H55" s="266"/>
      <c r="I55" s="408"/>
      <c r="J55" s="264"/>
      <c r="K55" s="266">
        <v>1593</v>
      </c>
      <c r="L55" s="266">
        <v>0</v>
      </c>
      <c r="M55" s="266"/>
      <c r="N55" s="408"/>
      <c r="O55" s="264"/>
      <c r="P55" s="266"/>
      <c r="Q55" s="266"/>
      <c r="R55" s="266"/>
      <c r="S55" s="408"/>
      <c r="T55" s="264"/>
      <c r="U55" s="266">
        <f t="shared" si="65"/>
        <v>1686</v>
      </c>
      <c r="V55" s="266">
        <f t="shared" si="66"/>
        <v>0</v>
      </c>
      <c r="W55" s="266">
        <f t="shared" si="67"/>
        <v>0</v>
      </c>
      <c r="X55" s="408"/>
      <c r="Y55" s="264"/>
      <c r="AD55" s="272"/>
      <c r="AE55" s="272"/>
      <c r="AF55" s="272"/>
    </row>
    <row r="56" spans="1:32" ht="15.75" hidden="1">
      <c r="A56" s="18"/>
      <c r="B56" s="266" t="s">
        <v>16</v>
      </c>
      <c r="C56" s="402"/>
      <c r="D56" s="409"/>
      <c r="E56" s="409"/>
      <c r="F56" s="266">
        <v>59</v>
      </c>
      <c r="G56" s="266"/>
      <c r="H56" s="266"/>
      <c r="I56" s="409"/>
      <c r="J56" s="265"/>
      <c r="K56" s="266">
        <v>1685</v>
      </c>
      <c r="L56" s="266">
        <v>0</v>
      </c>
      <c r="M56" s="266"/>
      <c r="N56" s="409"/>
      <c r="O56" s="265"/>
      <c r="P56" s="266"/>
      <c r="Q56" s="266"/>
      <c r="R56" s="266"/>
      <c r="S56" s="409"/>
      <c r="T56" s="265"/>
      <c r="U56" s="266">
        <f t="shared" si="65"/>
        <v>1744</v>
      </c>
      <c r="V56" s="266">
        <f t="shared" si="66"/>
        <v>0</v>
      </c>
      <c r="W56" s="266">
        <f t="shared" si="67"/>
        <v>0</v>
      </c>
      <c r="X56" s="409"/>
      <c r="Y56" s="265"/>
      <c r="AD56" s="272"/>
      <c r="AE56" s="272"/>
      <c r="AF56" s="272"/>
    </row>
    <row r="57" spans="1:32" ht="15.75">
      <c r="A57" s="18"/>
      <c r="B57" s="18" t="s">
        <v>17</v>
      </c>
      <c r="C57" s="18"/>
      <c r="D57" s="18"/>
      <c r="E57" s="18"/>
      <c r="F57" s="18">
        <f>SUM(F53:F56)</f>
        <v>529</v>
      </c>
      <c r="G57" s="18">
        <f t="shared" ref="G57:H57" si="68">SUM(G53:G56)</f>
        <v>0</v>
      </c>
      <c r="H57" s="18">
        <f t="shared" si="68"/>
        <v>0</v>
      </c>
      <c r="I57" s="18"/>
      <c r="J57" s="18"/>
      <c r="K57" s="18">
        <f>SUM(K53:K56)</f>
        <v>5388</v>
      </c>
      <c r="L57" s="18">
        <f t="shared" ref="L57:M57" si="69">SUM(L53:L56)</f>
        <v>0</v>
      </c>
      <c r="M57" s="18">
        <f t="shared" si="69"/>
        <v>0</v>
      </c>
      <c r="N57" s="18"/>
      <c r="O57" s="18"/>
      <c r="P57" s="18">
        <v>1552</v>
      </c>
      <c r="Q57" s="18">
        <f t="shared" ref="Q57:R57" si="70">SUM(Q53:Q56)</f>
        <v>0</v>
      </c>
      <c r="R57" s="18">
        <f t="shared" si="70"/>
        <v>0</v>
      </c>
      <c r="S57" s="18"/>
      <c r="T57" s="18"/>
      <c r="U57" s="18">
        <f>SUM(U53:U56)</f>
        <v>5917</v>
      </c>
      <c r="V57" s="18">
        <f t="shared" ref="V57:W57" si="71">SUM(V53:V56)</f>
        <v>0</v>
      </c>
      <c r="W57" s="18">
        <f t="shared" si="71"/>
        <v>0</v>
      </c>
      <c r="X57" s="18"/>
      <c r="Y57" s="18"/>
      <c r="AD57" s="272"/>
      <c r="AE57" s="272"/>
      <c r="AF57" s="272"/>
    </row>
    <row r="58" spans="1:32" ht="13.5" customHeight="1">
      <c r="A58" s="21" t="s">
        <v>281</v>
      </c>
      <c r="B58" s="21" t="s">
        <v>36</v>
      </c>
      <c r="C58" s="20"/>
      <c r="D58" s="20"/>
      <c r="E58" s="20"/>
      <c r="F58" s="20"/>
      <c r="G58" s="20"/>
      <c r="H58" s="20"/>
      <c r="I58" s="20"/>
      <c r="J58" s="20"/>
      <c r="K58" s="20"/>
      <c r="L58" s="20"/>
      <c r="M58" s="20"/>
      <c r="N58" s="20"/>
      <c r="O58" s="20"/>
      <c r="P58" s="20"/>
      <c r="Q58" s="20"/>
      <c r="R58" s="20"/>
      <c r="S58" s="20"/>
      <c r="T58" s="20"/>
      <c r="U58" s="20"/>
      <c r="V58" s="20"/>
      <c r="W58" s="20"/>
      <c r="X58" s="20"/>
      <c r="Y58" s="20"/>
      <c r="AD58" s="272"/>
      <c r="AE58" s="272"/>
      <c r="AF58" s="272"/>
    </row>
    <row r="59" spans="1:32" ht="15.75" hidden="1" customHeight="1">
      <c r="A59" s="18"/>
      <c r="B59" s="266" t="s">
        <v>13</v>
      </c>
      <c r="C59" s="402" t="s">
        <v>265</v>
      </c>
      <c r="D59" s="407" t="s">
        <v>145</v>
      </c>
      <c r="E59" s="407" t="s">
        <v>137</v>
      </c>
      <c r="F59" s="266">
        <v>9</v>
      </c>
      <c r="G59" s="266">
        <v>0</v>
      </c>
      <c r="H59" s="266"/>
      <c r="I59" s="407" t="s">
        <v>146</v>
      </c>
      <c r="J59" s="263"/>
      <c r="K59" s="266">
        <v>10</v>
      </c>
      <c r="L59" s="266">
        <v>0</v>
      </c>
      <c r="M59" s="266"/>
      <c r="N59" s="407" t="s">
        <v>146</v>
      </c>
      <c r="O59" s="263"/>
      <c r="P59" s="266"/>
      <c r="Q59" s="266"/>
      <c r="R59" s="266"/>
      <c r="S59" s="407" t="s">
        <v>146</v>
      </c>
      <c r="T59" s="263"/>
      <c r="U59" s="266">
        <f t="shared" ref="U59" si="72">F59+K59+P59</f>
        <v>19</v>
      </c>
      <c r="V59" s="266">
        <f t="shared" ref="V59" si="73">G59+L59+Q59</f>
        <v>0</v>
      </c>
      <c r="W59" s="266">
        <f t="shared" ref="W59" si="74">H59+M59+R59</f>
        <v>0</v>
      </c>
      <c r="X59" s="407" t="s">
        <v>146</v>
      </c>
      <c r="Y59" s="263"/>
      <c r="AD59" s="272"/>
      <c r="AE59" s="272"/>
      <c r="AF59" s="272"/>
    </row>
    <row r="60" spans="1:32" ht="15.75" hidden="1">
      <c r="A60" s="18"/>
      <c r="B60" s="266" t="s">
        <v>14</v>
      </c>
      <c r="C60" s="402"/>
      <c r="D60" s="408"/>
      <c r="E60" s="408"/>
      <c r="F60" s="266">
        <v>9</v>
      </c>
      <c r="G60" s="266">
        <v>0</v>
      </c>
      <c r="H60" s="266"/>
      <c r="I60" s="408"/>
      <c r="J60" s="264"/>
      <c r="K60" s="266">
        <v>34</v>
      </c>
      <c r="L60" s="266">
        <v>0</v>
      </c>
      <c r="M60" s="266"/>
      <c r="N60" s="408"/>
      <c r="O60" s="264"/>
      <c r="P60" s="266"/>
      <c r="Q60" s="266"/>
      <c r="R60" s="266"/>
      <c r="S60" s="408"/>
      <c r="T60" s="264"/>
      <c r="U60" s="266">
        <f t="shared" ref="U60:U62" si="75">F60+K60+P60</f>
        <v>43</v>
      </c>
      <c r="V60" s="266">
        <f t="shared" ref="V60:V62" si="76">G60+L60+Q60</f>
        <v>0</v>
      </c>
      <c r="W60" s="266">
        <f t="shared" ref="W60:W62" si="77">H60+M60+R60</f>
        <v>0</v>
      </c>
      <c r="X60" s="408"/>
      <c r="Y60" s="264"/>
      <c r="AD60" s="272"/>
      <c r="AE60" s="272"/>
      <c r="AF60" s="272"/>
    </row>
    <row r="61" spans="1:32" ht="15.75" hidden="1">
      <c r="A61" s="18"/>
      <c r="B61" s="266" t="s">
        <v>15</v>
      </c>
      <c r="C61" s="402"/>
      <c r="D61" s="408"/>
      <c r="E61" s="408"/>
      <c r="F61" s="266">
        <v>6</v>
      </c>
      <c r="G61" s="266">
        <v>0</v>
      </c>
      <c r="H61" s="266"/>
      <c r="I61" s="408"/>
      <c r="J61" s="264"/>
      <c r="K61" s="266">
        <v>71</v>
      </c>
      <c r="L61" s="266">
        <v>0</v>
      </c>
      <c r="M61" s="266"/>
      <c r="N61" s="408"/>
      <c r="O61" s="264"/>
      <c r="P61" s="266">
        <v>0</v>
      </c>
      <c r="Q61" s="266"/>
      <c r="R61" s="266"/>
      <c r="S61" s="408"/>
      <c r="T61" s="264"/>
      <c r="U61" s="266">
        <f t="shared" si="75"/>
        <v>77</v>
      </c>
      <c r="V61" s="266">
        <f t="shared" si="76"/>
        <v>0</v>
      </c>
      <c r="W61" s="266">
        <f t="shared" si="77"/>
        <v>0</v>
      </c>
      <c r="X61" s="408"/>
      <c r="Y61" s="264"/>
      <c r="AD61" s="272"/>
      <c r="AE61" s="272"/>
      <c r="AF61" s="272"/>
    </row>
    <row r="62" spans="1:32" ht="15.75" hidden="1">
      <c r="A62" s="18"/>
      <c r="B62" s="266" t="s">
        <v>16</v>
      </c>
      <c r="C62" s="402"/>
      <c r="D62" s="409"/>
      <c r="E62" s="409"/>
      <c r="F62" s="266">
        <v>13</v>
      </c>
      <c r="G62" s="266"/>
      <c r="H62" s="266"/>
      <c r="I62" s="409"/>
      <c r="J62" s="265"/>
      <c r="K62" s="266">
        <v>97</v>
      </c>
      <c r="L62" s="266">
        <v>0</v>
      </c>
      <c r="M62" s="266"/>
      <c r="N62" s="409"/>
      <c r="O62" s="265"/>
      <c r="P62" s="266"/>
      <c r="Q62" s="266"/>
      <c r="R62" s="266"/>
      <c r="S62" s="409"/>
      <c r="T62" s="265"/>
      <c r="U62" s="266">
        <f t="shared" si="75"/>
        <v>110</v>
      </c>
      <c r="V62" s="266">
        <f t="shared" si="76"/>
        <v>0</v>
      </c>
      <c r="W62" s="266">
        <f t="shared" si="77"/>
        <v>0</v>
      </c>
      <c r="X62" s="409"/>
      <c r="Y62" s="265"/>
      <c r="AD62" s="272"/>
      <c r="AE62" s="272"/>
      <c r="AF62" s="272"/>
    </row>
    <row r="63" spans="1:32" ht="15.75">
      <c r="A63" s="18"/>
      <c r="B63" s="18" t="s">
        <v>17</v>
      </c>
      <c r="C63" s="18"/>
      <c r="D63" s="18"/>
      <c r="E63" s="18"/>
      <c r="F63" s="18">
        <f>SUM(F59:F62)</f>
        <v>37</v>
      </c>
      <c r="G63" s="18">
        <f t="shared" ref="G63:H63" si="78">SUM(G59:G62)</f>
        <v>0</v>
      </c>
      <c r="H63" s="18">
        <f t="shared" si="78"/>
        <v>0</v>
      </c>
      <c r="I63" s="18"/>
      <c r="J63" s="18"/>
      <c r="K63" s="18">
        <f>SUM(K59:K62)</f>
        <v>212</v>
      </c>
      <c r="L63" s="18">
        <f t="shared" ref="L63:M63" si="79">SUM(L59:L62)</f>
        <v>0</v>
      </c>
      <c r="M63" s="18">
        <f t="shared" si="79"/>
        <v>0</v>
      </c>
      <c r="N63" s="18"/>
      <c r="O63" s="18"/>
      <c r="P63" s="18">
        <v>2408</v>
      </c>
      <c r="Q63" s="18">
        <f t="shared" ref="Q63:R63" si="80">SUM(Q59:Q62)</f>
        <v>0</v>
      </c>
      <c r="R63" s="18">
        <f t="shared" si="80"/>
        <v>0</v>
      </c>
      <c r="S63" s="18"/>
      <c r="T63" s="18"/>
      <c r="U63" s="18">
        <f>SUM(U59:U62)</f>
        <v>249</v>
      </c>
      <c r="V63" s="18">
        <f t="shared" ref="V63:W63" si="81">SUM(V59:V62)</f>
        <v>0</v>
      </c>
      <c r="W63" s="18">
        <f t="shared" si="81"/>
        <v>0</v>
      </c>
      <c r="X63" s="18"/>
      <c r="Y63" s="18"/>
      <c r="AD63" s="272"/>
      <c r="AE63" s="272"/>
      <c r="AF63" s="272"/>
    </row>
    <row r="64" spans="1:32">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row>
    <row r="65" spans="1:32">
      <c r="A65" s="272"/>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row>
    <row r="66" spans="1:32">
      <c r="A66" s="272"/>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row>
    <row r="67" spans="1:32" ht="18.75">
      <c r="A67" s="221"/>
      <c r="B67" s="221" t="s">
        <v>321</v>
      </c>
      <c r="C67" s="272"/>
      <c r="D67" s="272"/>
      <c r="E67" s="272"/>
      <c r="F67" s="272" t="s">
        <v>322</v>
      </c>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row>
    <row r="68" spans="1:32" ht="78.75">
      <c r="A68" s="384" t="s">
        <v>290</v>
      </c>
      <c r="B68" s="385"/>
      <c r="C68" s="385"/>
      <c r="D68" s="385"/>
      <c r="E68" s="385"/>
      <c r="F68" s="385"/>
      <c r="G68" s="385"/>
      <c r="H68" s="386"/>
      <c r="I68" s="251" t="s">
        <v>123</v>
      </c>
      <c r="J68" s="250"/>
      <c r="K68" s="428" t="s">
        <v>323</v>
      </c>
      <c r="L68" s="428"/>
      <c r="M68" s="428"/>
      <c r="N68" s="11" t="s">
        <v>123</v>
      </c>
      <c r="O68" s="329"/>
      <c r="P68" s="428" t="s">
        <v>321</v>
      </c>
      <c r="Q68" s="428"/>
      <c r="R68" s="428"/>
      <c r="S68" s="11" t="s">
        <v>123</v>
      </c>
      <c r="T68" s="329"/>
      <c r="U68" s="428" t="s">
        <v>117</v>
      </c>
      <c r="V68" s="428"/>
      <c r="W68" s="428"/>
      <c r="X68" s="11" t="s">
        <v>123</v>
      </c>
      <c r="Y68" s="329"/>
      <c r="Z68" s="428" t="s">
        <v>344</v>
      </c>
      <c r="AA68" s="428"/>
      <c r="AB68" s="428"/>
      <c r="AC68" s="11" t="s">
        <v>123</v>
      </c>
      <c r="AD68" s="329"/>
      <c r="AE68" s="172"/>
      <c r="AF68" s="172"/>
    </row>
    <row r="69" spans="1:32" ht="15.75">
      <c r="A69" s="369" t="s">
        <v>0</v>
      </c>
      <c r="B69" s="369" t="s">
        <v>289</v>
      </c>
      <c r="C69" s="369" t="s">
        <v>291</v>
      </c>
      <c r="D69" s="369" t="s">
        <v>119</v>
      </c>
      <c r="E69" s="369"/>
      <c r="F69" s="369" t="s">
        <v>292</v>
      </c>
      <c r="G69" s="369" t="s">
        <v>8</v>
      </c>
      <c r="H69" s="369" t="s">
        <v>9</v>
      </c>
      <c r="I69" s="369" t="s">
        <v>124</v>
      </c>
      <c r="J69" s="372" t="s">
        <v>199</v>
      </c>
      <c r="K69" s="369" t="s">
        <v>292</v>
      </c>
      <c r="L69" s="369" t="s">
        <v>8</v>
      </c>
      <c r="M69" s="369" t="s">
        <v>9</v>
      </c>
      <c r="N69" s="369" t="s">
        <v>124</v>
      </c>
      <c r="O69" s="372" t="s">
        <v>199</v>
      </c>
      <c r="P69" s="369" t="s">
        <v>292</v>
      </c>
      <c r="Q69" s="369" t="s">
        <v>8</v>
      </c>
      <c r="R69" s="369" t="s">
        <v>9</v>
      </c>
      <c r="S69" s="369" t="s">
        <v>124</v>
      </c>
      <c r="T69" s="372" t="s">
        <v>199</v>
      </c>
      <c r="U69" s="369" t="s">
        <v>292</v>
      </c>
      <c r="V69" s="369" t="s">
        <v>8</v>
      </c>
      <c r="W69" s="369" t="s">
        <v>9</v>
      </c>
      <c r="X69" s="369" t="s">
        <v>124</v>
      </c>
      <c r="Y69" s="372" t="s">
        <v>199</v>
      </c>
      <c r="Z69" s="369" t="s">
        <v>292</v>
      </c>
      <c r="AA69" s="369" t="s">
        <v>8</v>
      </c>
      <c r="AB69" s="369" t="s">
        <v>9</v>
      </c>
      <c r="AC69" s="369" t="s">
        <v>124</v>
      </c>
      <c r="AD69" s="372" t="s">
        <v>199</v>
      </c>
      <c r="AE69" s="67"/>
      <c r="AF69" s="67"/>
    </row>
    <row r="70" spans="1:32" ht="126">
      <c r="A70" s="369"/>
      <c r="B70" s="369"/>
      <c r="C70" s="369"/>
      <c r="D70" s="11" t="s">
        <v>120</v>
      </c>
      <c r="E70" s="224" t="s">
        <v>277</v>
      </c>
      <c r="F70" s="369"/>
      <c r="G70" s="369"/>
      <c r="H70" s="369"/>
      <c r="I70" s="369"/>
      <c r="J70" s="374"/>
      <c r="K70" s="369"/>
      <c r="L70" s="369"/>
      <c r="M70" s="369"/>
      <c r="N70" s="369"/>
      <c r="O70" s="374"/>
      <c r="P70" s="369"/>
      <c r="Q70" s="369"/>
      <c r="R70" s="369"/>
      <c r="S70" s="369"/>
      <c r="T70" s="374"/>
      <c r="U70" s="369"/>
      <c r="V70" s="369"/>
      <c r="W70" s="369"/>
      <c r="X70" s="369"/>
      <c r="Y70" s="374"/>
      <c r="Z70" s="369"/>
      <c r="AA70" s="369"/>
      <c r="AB70" s="369"/>
      <c r="AC70" s="369"/>
      <c r="AD70" s="374"/>
      <c r="AE70" s="272"/>
      <c r="AF70" s="272"/>
    </row>
    <row r="71" spans="1:32" ht="15.75">
      <c r="A71" s="266" t="s">
        <v>200</v>
      </c>
      <c r="B71" s="18" t="s">
        <v>33</v>
      </c>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83"/>
      <c r="AF71" s="83"/>
    </row>
    <row r="72" spans="1:32" ht="1.5" customHeight="1">
      <c r="A72" s="266"/>
      <c r="B72" s="266" t="s">
        <v>13</v>
      </c>
      <c r="C72" s="402" t="s">
        <v>29</v>
      </c>
      <c r="D72" s="407" t="s">
        <v>145</v>
      </c>
      <c r="E72" s="407" t="s">
        <v>137</v>
      </c>
      <c r="F72" s="266"/>
      <c r="G72" s="266"/>
      <c r="H72" s="266"/>
      <c r="I72" s="407" t="s">
        <v>146</v>
      </c>
      <c r="J72" s="263"/>
      <c r="K72" s="266">
        <v>115</v>
      </c>
      <c r="L72" s="266">
        <v>0</v>
      </c>
      <c r="M72" s="266"/>
      <c r="N72" s="407" t="s">
        <v>146</v>
      </c>
      <c r="O72" s="263"/>
      <c r="P72" s="266">
        <v>936</v>
      </c>
      <c r="Q72" s="266">
        <v>0</v>
      </c>
      <c r="R72" s="266"/>
      <c r="S72" s="407" t="s">
        <v>146</v>
      </c>
      <c r="T72" s="263"/>
      <c r="U72" s="266"/>
      <c r="V72" s="266"/>
      <c r="W72" s="266"/>
      <c r="X72" s="407" t="s">
        <v>146</v>
      </c>
      <c r="Y72" s="263"/>
      <c r="Z72" s="266">
        <f>F72+K72+P72+U72</f>
        <v>1051</v>
      </c>
      <c r="AA72" s="266">
        <f t="shared" ref="AA72:AB72" si="82">G72+L72+Q72+V72</f>
        <v>0</v>
      </c>
      <c r="AB72" s="266">
        <f t="shared" si="82"/>
        <v>0</v>
      </c>
      <c r="AC72" s="407" t="s">
        <v>146</v>
      </c>
      <c r="AD72" s="263"/>
      <c r="AE72" s="83"/>
      <c r="AF72" s="83"/>
    </row>
    <row r="73" spans="1:32" hidden="1">
      <c r="A73" s="266"/>
      <c r="B73" s="266" t="s">
        <v>14</v>
      </c>
      <c r="C73" s="402"/>
      <c r="D73" s="408"/>
      <c r="E73" s="408"/>
      <c r="F73" s="266"/>
      <c r="G73" s="266"/>
      <c r="H73" s="266"/>
      <c r="I73" s="408"/>
      <c r="J73" s="264"/>
      <c r="K73" s="266">
        <v>0</v>
      </c>
      <c r="L73" s="266">
        <v>0</v>
      </c>
      <c r="M73" s="266"/>
      <c r="N73" s="408"/>
      <c r="O73" s="264"/>
      <c r="P73" s="266">
        <v>423</v>
      </c>
      <c r="Q73" s="266">
        <v>0</v>
      </c>
      <c r="R73" s="266"/>
      <c r="S73" s="408"/>
      <c r="T73" s="264"/>
      <c r="U73" s="266"/>
      <c r="V73" s="266"/>
      <c r="W73" s="266"/>
      <c r="X73" s="408"/>
      <c r="Y73" s="264"/>
      <c r="Z73" s="266">
        <f t="shared" ref="Z73:Z75" si="83">F73+K73+P73+U73</f>
        <v>423</v>
      </c>
      <c r="AA73" s="266">
        <f t="shared" ref="AA73:AA75" si="84">G73+L73+Q73+V73</f>
        <v>0</v>
      </c>
      <c r="AB73" s="266">
        <f t="shared" ref="AB73:AB75" si="85">H73+M73+R73+W73</f>
        <v>0</v>
      </c>
      <c r="AC73" s="408"/>
      <c r="AD73" s="264"/>
      <c r="AE73" s="83"/>
      <c r="AF73" s="83"/>
    </row>
    <row r="74" spans="1:32" hidden="1">
      <c r="A74" s="266"/>
      <c r="B74" s="266" t="s">
        <v>15</v>
      </c>
      <c r="C74" s="402"/>
      <c r="D74" s="408"/>
      <c r="E74" s="408"/>
      <c r="F74" s="266"/>
      <c r="G74" s="266"/>
      <c r="H74" s="266"/>
      <c r="I74" s="408"/>
      <c r="J74" s="264"/>
      <c r="K74" s="266"/>
      <c r="L74" s="266"/>
      <c r="M74" s="266"/>
      <c r="N74" s="408"/>
      <c r="O74" s="264"/>
      <c r="P74" s="266">
        <v>595</v>
      </c>
      <c r="Q74" s="266">
        <v>0</v>
      </c>
      <c r="R74" s="266"/>
      <c r="S74" s="408"/>
      <c r="T74" s="264"/>
      <c r="U74" s="266"/>
      <c r="V74" s="266"/>
      <c r="W74" s="266"/>
      <c r="X74" s="408"/>
      <c r="Y74" s="264"/>
      <c r="Z74" s="266">
        <f t="shared" si="83"/>
        <v>595</v>
      </c>
      <c r="AA74" s="266">
        <f t="shared" si="84"/>
        <v>0</v>
      </c>
      <c r="AB74" s="266">
        <f t="shared" si="85"/>
        <v>0</v>
      </c>
      <c r="AC74" s="408"/>
      <c r="AD74" s="264"/>
      <c r="AE74" s="83"/>
      <c r="AF74" s="83"/>
    </row>
    <row r="75" spans="1:32" ht="15.75" hidden="1">
      <c r="A75" s="266"/>
      <c r="B75" s="266" t="s">
        <v>16</v>
      </c>
      <c r="C75" s="402"/>
      <c r="D75" s="409"/>
      <c r="E75" s="409"/>
      <c r="F75" s="266"/>
      <c r="G75" s="266"/>
      <c r="H75" s="266"/>
      <c r="I75" s="409"/>
      <c r="J75" s="265"/>
      <c r="K75" s="266">
        <v>204</v>
      </c>
      <c r="L75" s="266">
        <v>0</v>
      </c>
      <c r="M75" s="266"/>
      <c r="N75" s="409"/>
      <c r="O75" s="265"/>
      <c r="P75" s="266">
        <v>722</v>
      </c>
      <c r="Q75" s="266">
        <v>0</v>
      </c>
      <c r="R75" s="266"/>
      <c r="S75" s="409"/>
      <c r="T75" s="265"/>
      <c r="U75" s="266"/>
      <c r="V75" s="266"/>
      <c r="W75" s="266"/>
      <c r="X75" s="409"/>
      <c r="Y75" s="265"/>
      <c r="Z75" s="266">
        <f t="shared" si="83"/>
        <v>926</v>
      </c>
      <c r="AA75" s="266">
        <f t="shared" si="84"/>
        <v>0</v>
      </c>
      <c r="AB75" s="266">
        <f t="shared" si="85"/>
        <v>0</v>
      </c>
      <c r="AC75" s="409"/>
      <c r="AD75" s="265"/>
      <c r="AE75" s="91"/>
      <c r="AF75" s="91"/>
    </row>
    <row r="76" spans="1:32" ht="23.25" customHeight="1">
      <c r="A76" s="18"/>
      <c r="B76" s="18" t="s">
        <v>17</v>
      </c>
      <c r="C76" s="18"/>
      <c r="D76" s="18"/>
      <c r="E76" s="18"/>
      <c r="F76" s="18">
        <v>384</v>
      </c>
      <c r="G76" s="18">
        <f t="shared" ref="G76:H76" si="86">SUM(G72:G75)</f>
        <v>0</v>
      </c>
      <c r="H76" s="18">
        <f t="shared" si="86"/>
        <v>0</v>
      </c>
      <c r="I76" s="18"/>
      <c r="J76" s="18"/>
      <c r="K76" s="18">
        <f>SUM(K72:K75)</f>
        <v>319</v>
      </c>
      <c r="L76" s="18">
        <f t="shared" ref="L76:M76" si="87">SUM(L72:L75)</f>
        <v>0</v>
      </c>
      <c r="M76" s="18">
        <f t="shared" si="87"/>
        <v>0</v>
      </c>
      <c r="N76" s="18"/>
      <c r="O76" s="18"/>
      <c r="P76" s="18">
        <f>SUM(P72:P75)</f>
        <v>2676</v>
      </c>
      <c r="Q76" s="18">
        <f t="shared" ref="Q76:R76" si="88">SUM(Q72:Q75)</f>
        <v>0</v>
      </c>
      <c r="R76" s="18">
        <f t="shared" si="88"/>
        <v>0</v>
      </c>
      <c r="S76" s="18"/>
      <c r="T76" s="18"/>
      <c r="U76" s="18">
        <v>853</v>
      </c>
      <c r="V76" s="18">
        <f t="shared" ref="V76:W76" si="89">SUM(V72:V75)</f>
        <v>0</v>
      </c>
      <c r="W76" s="18">
        <f t="shared" si="89"/>
        <v>0</v>
      </c>
      <c r="X76" s="18"/>
      <c r="Y76" s="18"/>
      <c r="Z76" s="18">
        <f>SUM(Z72:Z75)</f>
        <v>2995</v>
      </c>
      <c r="AA76" s="18">
        <f t="shared" ref="AA76:AB76" si="90">SUM(AA72:AA75)</f>
        <v>0</v>
      </c>
      <c r="AB76" s="18">
        <f t="shared" si="90"/>
        <v>0</v>
      </c>
      <c r="AC76" s="18"/>
      <c r="AD76" s="18"/>
      <c r="AE76" s="83"/>
      <c r="AF76" s="83"/>
    </row>
    <row r="77" spans="1:32" ht="18" customHeight="1">
      <c r="A77" s="18" t="s">
        <v>167</v>
      </c>
      <c r="B77" s="18" t="s">
        <v>34</v>
      </c>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83"/>
      <c r="AF77" s="83"/>
    </row>
    <row r="78" spans="1:32" ht="15.75" hidden="1">
      <c r="A78" s="18"/>
      <c r="B78" s="266" t="s">
        <v>13</v>
      </c>
      <c r="C78" s="402" t="s">
        <v>264</v>
      </c>
      <c r="D78" s="407" t="s">
        <v>145</v>
      </c>
      <c r="E78" s="407" t="s">
        <v>137</v>
      </c>
      <c r="F78" s="266"/>
      <c r="G78" s="266"/>
      <c r="H78" s="266"/>
      <c r="I78" s="407" t="s">
        <v>146</v>
      </c>
      <c r="J78" s="263"/>
      <c r="K78" s="266">
        <v>17</v>
      </c>
      <c r="L78" s="266"/>
      <c r="M78" s="266"/>
      <c r="N78" s="407" t="s">
        <v>146</v>
      </c>
      <c r="O78" s="263"/>
      <c r="P78" s="266">
        <v>0</v>
      </c>
      <c r="Q78" s="266">
        <v>0</v>
      </c>
      <c r="R78" s="266"/>
      <c r="S78" s="407" t="s">
        <v>146</v>
      </c>
      <c r="T78" s="263"/>
      <c r="U78" s="266"/>
      <c r="V78" s="266"/>
      <c r="W78" s="266"/>
      <c r="X78" s="407" t="s">
        <v>146</v>
      </c>
      <c r="Y78" s="263"/>
      <c r="Z78" s="266">
        <f t="shared" ref="Z78" si="91">F78+K78+P78+U78</f>
        <v>17</v>
      </c>
      <c r="AA78" s="266">
        <f t="shared" ref="AA78" si="92">G78+L78+Q78+V78</f>
        <v>0</v>
      </c>
      <c r="AB78" s="266">
        <f t="shared" ref="AB78" si="93">H78+M78+R78+W78</f>
        <v>0</v>
      </c>
      <c r="AC78" s="407" t="s">
        <v>146</v>
      </c>
      <c r="AD78" s="263"/>
      <c r="AE78" s="83"/>
      <c r="AF78" s="83"/>
    </row>
    <row r="79" spans="1:32" ht="15.75" hidden="1">
      <c r="A79" s="18"/>
      <c r="B79" s="266" t="s">
        <v>14</v>
      </c>
      <c r="C79" s="402"/>
      <c r="D79" s="408"/>
      <c r="E79" s="408"/>
      <c r="F79" s="266"/>
      <c r="G79" s="266"/>
      <c r="H79" s="266"/>
      <c r="I79" s="408"/>
      <c r="J79" s="264"/>
      <c r="K79" s="266"/>
      <c r="L79" s="266"/>
      <c r="M79" s="266"/>
      <c r="N79" s="408"/>
      <c r="O79" s="264"/>
      <c r="P79" s="266">
        <v>207</v>
      </c>
      <c r="Q79" s="266">
        <v>0</v>
      </c>
      <c r="R79" s="266"/>
      <c r="S79" s="408"/>
      <c r="T79" s="264"/>
      <c r="U79" s="266"/>
      <c r="V79" s="266"/>
      <c r="W79" s="266"/>
      <c r="X79" s="408"/>
      <c r="Y79" s="264"/>
      <c r="Z79" s="266">
        <f t="shared" ref="Z79:Z81" si="94">F79+K79+P79+U79</f>
        <v>207</v>
      </c>
      <c r="AA79" s="266">
        <f t="shared" ref="AA79:AA81" si="95">G79+L79+Q79+V79</f>
        <v>0</v>
      </c>
      <c r="AB79" s="266">
        <f t="shared" ref="AB79:AB81" si="96">H79+M79+R79+W79</f>
        <v>0</v>
      </c>
      <c r="AC79" s="408"/>
      <c r="AD79" s="264"/>
      <c r="AE79" s="83"/>
      <c r="AF79" s="83"/>
    </row>
    <row r="80" spans="1:32" ht="15.75" hidden="1">
      <c r="A80" s="18"/>
      <c r="B80" s="266" t="s">
        <v>15</v>
      </c>
      <c r="C80" s="402"/>
      <c r="D80" s="408"/>
      <c r="E80" s="408"/>
      <c r="F80" s="266"/>
      <c r="G80" s="266"/>
      <c r="H80" s="266"/>
      <c r="I80" s="408"/>
      <c r="J80" s="264"/>
      <c r="K80" s="266"/>
      <c r="L80" s="266"/>
      <c r="M80" s="266"/>
      <c r="N80" s="408"/>
      <c r="O80" s="264"/>
      <c r="P80" s="266">
        <v>3</v>
      </c>
      <c r="Q80" s="266">
        <v>0</v>
      </c>
      <c r="R80" s="266"/>
      <c r="S80" s="408"/>
      <c r="T80" s="264"/>
      <c r="U80" s="266"/>
      <c r="V80" s="266"/>
      <c r="W80" s="266"/>
      <c r="X80" s="408"/>
      <c r="Y80" s="264"/>
      <c r="Z80" s="266">
        <f t="shared" si="94"/>
        <v>3</v>
      </c>
      <c r="AA80" s="266">
        <f t="shared" si="95"/>
        <v>0</v>
      </c>
      <c r="AB80" s="266">
        <f t="shared" si="96"/>
        <v>0</v>
      </c>
      <c r="AC80" s="408"/>
      <c r="AD80" s="264"/>
      <c r="AE80" s="83"/>
      <c r="AF80" s="83"/>
    </row>
    <row r="81" spans="1:32" ht="15.75" hidden="1">
      <c r="A81" s="18"/>
      <c r="B81" s="266" t="s">
        <v>16</v>
      </c>
      <c r="C81" s="402"/>
      <c r="D81" s="409"/>
      <c r="E81" s="409"/>
      <c r="F81" s="266"/>
      <c r="G81" s="266"/>
      <c r="H81" s="266"/>
      <c r="I81" s="409"/>
      <c r="J81" s="265"/>
      <c r="K81" s="266">
        <v>26</v>
      </c>
      <c r="L81" s="266">
        <v>0</v>
      </c>
      <c r="M81" s="266"/>
      <c r="N81" s="409"/>
      <c r="O81" s="265"/>
      <c r="P81" s="266">
        <v>0</v>
      </c>
      <c r="Q81" s="266"/>
      <c r="R81" s="266"/>
      <c r="S81" s="409"/>
      <c r="T81" s="265"/>
      <c r="U81" s="266"/>
      <c r="V81" s="266"/>
      <c r="W81" s="266"/>
      <c r="X81" s="409"/>
      <c r="Y81" s="265"/>
      <c r="Z81" s="266">
        <f t="shared" si="94"/>
        <v>26</v>
      </c>
      <c r="AA81" s="266">
        <f t="shared" si="95"/>
        <v>0</v>
      </c>
      <c r="AB81" s="266">
        <f t="shared" si="96"/>
        <v>0</v>
      </c>
      <c r="AC81" s="409"/>
      <c r="AD81" s="265"/>
      <c r="AE81" s="91"/>
      <c r="AF81" s="91"/>
    </row>
    <row r="82" spans="1:32" ht="15.75">
      <c r="A82" s="18"/>
      <c r="B82" s="18" t="s">
        <v>17</v>
      </c>
      <c r="C82" s="18"/>
      <c r="D82" s="18"/>
      <c r="E82" s="18"/>
      <c r="F82" s="18">
        <v>310</v>
      </c>
      <c r="G82" s="18">
        <f t="shared" ref="G82:H82" si="97">SUM(G78:G81)</f>
        <v>0</v>
      </c>
      <c r="H82" s="18">
        <f t="shared" si="97"/>
        <v>0</v>
      </c>
      <c r="I82" s="18"/>
      <c r="J82" s="18"/>
      <c r="K82" s="18">
        <f>SUM(K78:K81)</f>
        <v>43</v>
      </c>
      <c r="L82" s="18">
        <f t="shared" ref="L82:M82" si="98">SUM(L78:L81)</f>
        <v>0</v>
      </c>
      <c r="M82" s="18">
        <f t="shared" si="98"/>
        <v>0</v>
      </c>
      <c r="N82" s="18"/>
      <c r="O82" s="18"/>
      <c r="P82" s="18">
        <f>SUM(P78:P81)</f>
        <v>210</v>
      </c>
      <c r="Q82" s="18">
        <f t="shared" ref="Q82:R82" si="99">SUM(Q78:Q81)</f>
        <v>0</v>
      </c>
      <c r="R82" s="18">
        <f t="shared" si="99"/>
        <v>0</v>
      </c>
      <c r="S82" s="18"/>
      <c r="T82" s="18"/>
      <c r="U82" s="18">
        <v>0</v>
      </c>
      <c r="V82" s="18">
        <f t="shared" ref="V82:W82" si="100">SUM(V78:V81)</f>
        <v>0</v>
      </c>
      <c r="W82" s="18">
        <f t="shared" si="100"/>
        <v>0</v>
      </c>
      <c r="X82" s="18"/>
      <c r="Y82" s="18"/>
      <c r="Z82" s="18">
        <f>SUM(Z78:Z81)</f>
        <v>253</v>
      </c>
      <c r="AA82" s="18">
        <f t="shared" ref="AA82:AB82" si="101">SUM(AA78:AA81)</f>
        <v>0</v>
      </c>
      <c r="AB82" s="18">
        <f t="shared" si="101"/>
        <v>0</v>
      </c>
      <c r="AC82" s="18"/>
      <c r="AD82" s="18"/>
      <c r="AE82" s="83"/>
      <c r="AF82" s="83"/>
    </row>
    <row r="83" spans="1:32" ht="14.25" customHeight="1">
      <c r="A83" s="21" t="s">
        <v>168</v>
      </c>
      <c r="B83" s="21" t="s">
        <v>35</v>
      </c>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83"/>
      <c r="AF83" s="83"/>
    </row>
    <row r="84" spans="1:32" ht="11.25" hidden="1" customHeight="1">
      <c r="A84" s="18"/>
      <c r="B84" s="266" t="s">
        <v>13</v>
      </c>
      <c r="C84" s="402" t="s">
        <v>264</v>
      </c>
      <c r="D84" s="407" t="s">
        <v>145</v>
      </c>
      <c r="E84" s="407" t="s">
        <v>137</v>
      </c>
      <c r="F84" s="266"/>
      <c r="G84" s="266"/>
      <c r="H84" s="266"/>
      <c r="I84" s="407" t="s">
        <v>146</v>
      </c>
      <c r="J84" s="263"/>
      <c r="K84" s="266">
        <v>209</v>
      </c>
      <c r="L84" s="266">
        <v>0</v>
      </c>
      <c r="M84" s="266"/>
      <c r="N84" s="407" t="s">
        <v>146</v>
      </c>
      <c r="O84" s="263"/>
      <c r="P84" s="266">
        <v>606</v>
      </c>
      <c r="Q84" s="266">
        <v>0</v>
      </c>
      <c r="R84" s="266"/>
      <c r="S84" s="407" t="s">
        <v>146</v>
      </c>
      <c r="T84" s="263"/>
      <c r="U84" s="266"/>
      <c r="V84" s="266"/>
      <c r="W84" s="266"/>
      <c r="X84" s="407" t="s">
        <v>146</v>
      </c>
      <c r="Y84" s="263"/>
      <c r="Z84" s="266">
        <f t="shared" ref="Z84" si="102">F84+K84+P84+U84</f>
        <v>815</v>
      </c>
      <c r="AA84" s="266">
        <f t="shared" ref="AA84" si="103">G84+L84+Q84+V84</f>
        <v>0</v>
      </c>
      <c r="AB84" s="266">
        <f t="shared" ref="AB84" si="104">H84+M84+R84+W84</f>
        <v>0</v>
      </c>
      <c r="AC84" s="407" t="s">
        <v>146</v>
      </c>
      <c r="AD84" s="263"/>
      <c r="AE84" s="83"/>
      <c r="AF84" s="83"/>
    </row>
    <row r="85" spans="1:32" ht="15.75" hidden="1">
      <c r="A85" s="18"/>
      <c r="B85" s="266" t="s">
        <v>14</v>
      </c>
      <c r="C85" s="402"/>
      <c r="D85" s="408"/>
      <c r="E85" s="408"/>
      <c r="F85" s="266"/>
      <c r="G85" s="266"/>
      <c r="H85" s="266"/>
      <c r="I85" s="408"/>
      <c r="J85" s="264"/>
      <c r="K85" s="266"/>
      <c r="L85" s="266"/>
      <c r="M85" s="266"/>
      <c r="N85" s="408"/>
      <c r="O85" s="264"/>
      <c r="P85" s="266">
        <v>497</v>
      </c>
      <c r="Q85" s="266">
        <v>0</v>
      </c>
      <c r="R85" s="266"/>
      <c r="S85" s="408"/>
      <c r="T85" s="264"/>
      <c r="U85" s="266"/>
      <c r="V85" s="266"/>
      <c r="W85" s="266"/>
      <c r="X85" s="408"/>
      <c r="Y85" s="264"/>
      <c r="Z85" s="266">
        <f t="shared" ref="Z85:Z87" si="105">F85+K85+P85+U85</f>
        <v>497</v>
      </c>
      <c r="AA85" s="266">
        <f t="shared" ref="AA85:AA87" si="106">G85+L85+Q85+V85</f>
        <v>0</v>
      </c>
      <c r="AB85" s="266">
        <f t="shared" ref="AB85:AB87" si="107">H85+M85+R85+W85</f>
        <v>0</v>
      </c>
      <c r="AC85" s="408"/>
      <c r="AD85" s="264"/>
      <c r="AE85" s="83"/>
      <c r="AF85" s="83"/>
    </row>
    <row r="86" spans="1:32" ht="15.75" hidden="1">
      <c r="A86" s="18"/>
      <c r="B86" s="266" t="s">
        <v>15</v>
      </c>
      <c r="C86" s="402"/>
      <c r="D86" s="408"/>
      <c r="E86" s="408"/>
      <c r="F86" s="266"/>
      <c r="G86" s="266"/>
      <c r="H86" s="266"/>
      <c r="I86" s="408"/>
      <c r="J86" s="264"/>
      <c r="K86" s="266"/>
      <c r="L86" s="266"/>
      <c r="M86" s="266"/>
      <c r="N86" s="408"/>
      <c r="O86" s="264"/>
      <c r="P86" s="266">
        <v>284</v>
      </c>
      <c r="Q86" s="266">
        <v>0</v>
      </c>
      <c r="R86" s="266"/>
      <c r="S86" s="408"/>
      <c r="T86" s="264"/>
      <c r="U86" s="266"/>
      <c r="V86" s="266"/>
      <c r="W86" s="266"/>
      <c r="X86" s="408"/>
      <c r="Y86" s="264"/>
      <c r="Z86" s="266">
        <f t="shared" si="105"/>
        <v>284</v>
      </c>
      <c r="AA86" s="266">
        <f t="shared" si="106"/>
        <v>0</v>
      </c>
      <c r="AB86" s="266">
        <f t="shared" si="107"/>
        <v>0</v>
      </c>
      <c r="AC86" s="408"/>
      <c r="AD86" s="264"/>
      <c r="AE86" s="83"/>
      <c r="AF86" s="83"/>
    </row>
    <row r="87" spans="1:32" ht="15.75" hidden="1">
      <c r="A87" s="18"/>
      <c r="B87" s="266" t="s">
        <v>16</v>
      </c>
      <c r="C87" s="402"/>
      <c r="D87" s="409"/>
      <c r="E87" s="409"/>
      <c r="F87" s="266"/>
      <c r="G87" s="266"/>
      <c r="H87" s="266"/>
      <c r="I87" s="409"/>
      <c r="J87" s="265"/>
      <c r="K87" s="266">
        <v>694</v>
      </c>
      <c r="L87" s="266">
        <v>0</v>
      </c>
      <c r="M87" s="266"/>
      <c r="N87" s="409"/>
      <c r="O87" s="265"/>
      <c r="P87" s="266">
        <v>185</v>
      </c>
      <c r="Q87" s="266">
        <v>0</v>
      </c>
      <c r="R87" s="266"/>
      <c r="S87" s="409"/>
      <c r="T87" s="265"/>
      <c r="U87" s="266"/>
      <c r="V87" s="266"/>
      <c r="W87" s="266"/>
      <c r="X87" s="409"/>
      <c r="Y87" s="265"/>
      <c r="Z87" s="266">
        <f t="shared" si="105"/>
        <v>879</v>
      </c>
      <c r="AA87" s="266">
        <f t="shared" si="106"/>
        <v>0</v>
      </c>
      <c r="AB87" s="266">
        <f t="shared" si="107"/>
        <v>0</v>
      </c>
      <c r="AC87" s="409"/>
      <c r="AD87" s="265"/>
      <c r="AE87" s="91"/>
      <c r="AF87" s="91"/>
    </row>
    <row r="88" spans="1:32" ht="15.75">
      <c r="A88" s="18"/>
      <c r="B88" s="18" t="s">
        <v>17</v>
      </c>
      <c r="C88" s="18"/>
      <c r="D88" s="18"/>
      <c r="E88" s="18"/>
      <c r="F88" s="18">
        <v>2062</v>
      </c>
      <c r="G88" s="18">
        <f t="shared" ref="G88:H88" si="108">SUM(G84:G87)</f>
        <v>0</v>
      </c>
      <c r="H88" s="18">
        <f t="shared" si="108"/>
        <v>0</v>
      </c>
      <c r="I88" s="18"/>
      <c r="J88" s="18"/>
      <c r="K88" s="18">
        <f>SUM(K84:K87)</f>
        <v>903</v>
      </c>
      <c r="L88" s="18">
        <f t="shared" ref="L88:M88" si="109">SUM(L84:L87)</f>
        <v>0</v>
      </c>
      <c r="M88" s="18">
        <f t="shared" si="109"/>
        <v>0</v>
      </c>
      <c r="N88" s="18"/>
      <c r="O88" s="18"/>
      <c r="P88" s="18">
        <f>SUM(P84:P87)</f>
        <v>1572</v>
      </c>
      <c r="Q88" s="18">
        <f t="shared" ref="Q88:R88" si="110">SUM(Q84:Q87)</f>
        <v>0</v>
      </c>
      <c r="R88" s="18">
        <f t="shared" si="110"/>
        <v>0</v>
      </c>
      <c r="S88" s="18"/>
      <c r="T88" s="18"/>
      <c r="U88" s="18">
        <v>1137</v>
      </c>
      <c r="V88" s="18">
        <f t="shared" ref="V88:W88" si="111">SUM(V84:V87)</f>
        <v>0</v>
      </c>
      <c r="W88" s="18">
        <f t="shared" si="111"/>
        <v>0</v>
      </c>
      <c r="X88" s="18"/>
      <c r="Y88" s="18"/>
      <c r="Z88" s="18">
        <f>SUM(Z84:Z87)</f>
        <v>2475</v>
      </c>
      <c r="AA88" s="18">
        <f t="shared" ref="AA88:AB88" si="112">SUM(AA84:AA87)</f>
        <v>0</v>
      </c>
      <c r="AB88" s="18">
        <f t="shared" si="112"/>
        <v>0</v>
      </c>
      <c r="AC88" s="18"/>
      <c r="AD88" s="18"/>
      <c r="AE88" s="83"/>
      <c r="AF88" s="83"/>
    </row>
    <row r="89" spans="1:32" ht="15.75">
      <c r="A89" s="21" t="s">
        <v>281</v>
      </c>
      <c r="B89" s="21" t="s">
        <v>36</v>
      </c>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83"/>
      <c r="AF89" s="83"/>
    </row>
    <row r="90" spans="1:32" ht="15.75" hidden="1">
      <c r="A90" s="18"/>
      <c r="B90" s="266" t="s">
        <v>13</v>
      </c>
      <c r="C90" s="402" t="s">
        <v>265</v>
      </c>
      <c r="D90" s="407" t="s">
        <v>145</v>
      </c>
      <c r="E90" s="407" t="s">
        <v>137</v>
      </c>
      <c r="F90" s="266"/>
      <c r="G90" s="266"/>
      <c r="H90" s="266"/>
      <c r="I90" s="407" t="s">
        <v>146</v>
      </c>
      <c r="J90" s="263"/>
      <c r="K90" s="266">
        <v>23</v>
      </c>
      <c r="L90" s="266">
        <v>0</v>
      </c>
      <c r="M90" s="266"/>
      <c r="N90" s="407" t="s">
        <v>146</v>
      </c>
      <c r="O90" s="263"/>
      <c r="P90" s="266">
        <v>67</v>
      </c>
      <c r="Q90" s="266">
        <v>0</v>
      </c>
      <c r="R90" s="266"/>
      <c r="S90" s="407" t="s">
        <v>146</v>
      </c>
      <c r="T90" s="263"/>
      <c r="U90" s="266"/>
      <c r="V90" s="266"/>
      <c r="W90" s="266"/>
      <c r="X90" s="407" t="s">
        <v>146</v>
      </c>
      <c r="Y90" s="263"/>
      <c r="Z90" s="266">
        <f t="shared" ref="Z90" si="113">F90+K90+P90+U90</f>
        <v>90</v>
      </c>
      <c r="AA90" s="266">
        <f t="shared" ref="AA90" si="114">G90+L90+Q90+V90</f>
        <v>0</v>
      </c>
      <c r="AB90" s="266">
        <f t="shared" ref="AB90" si="115">H90+M90+R90+W90</f>
        <v>0</v>
      </c>
      <c r="AC90" s="407" t="s">
        <v>146</v>
      </c>
      <c r="AD90" s="263"/>
      <c r="AE90" s="83"/>
      <c r="AF90" s="83"/>
    </row>
    <row r="91" spans="1:32" ht="15.75" hidden="1">
      <c r="A91" s="18"/>
      <c r="B91" s="266" t="s">
        <v>14</v>
      </c>
      <c r="C91" s="402"/>
      <c r="D91" s="408"/>
      <c r="E91" s="408"/>
      <c r="F91" s="266"/>
      <c r="G91" s="266"/>
      <c r="H91" s="266"/>
      <c r="I91" s="408"/>
      <c r="J91" s="264"/>
      <c r="K91" s="266"/>
      <c r="L91" s="266"/>
      <c r="M91" s="266"/>
      <c r="N91" s="408"/>
      <c r="O91" s="264"/>
      <c r="P91" s="266">
        <v>75</v>
      </c>
      <c r="Q91" s="266">
        <v>0</v>
      </c>
      <c r="R91" s="266"/>
      <c r="S91" s="408"/>
      <c r="T91" s="264"/>
      <c r="U91" s="266"/>
      <c r="V91" s="266"/>
      <c r="W91" s="266"/>
      <c r="X91" s="408"/>
      <c r="Y91" s="264"/>
      <c r="Z91" s="266">
        <f t="shared" ref="Z91:Z93" si="116">F91+K91+P91+U91</f>
        <v>75</v>
      </c>
      <c r="AA91" s="266">
        <f t="shared" ref="AA91:AA93" si="117">G91+L91+Q91+V91</f>
        <v>0</v>
      </c>
      <c r="AB91" s="266">
        <f t="shared" ref="AB91:AB93" si="118">H91+M91+R91+W91</f>
        <v>0</v>
      </c>
      <c r="AC91" s="408"/>
      <c r="AD91" s="264"/>
      <c r="AE91" s="83"/>
      <c r="AF91" s="83"/>
    </row>
    <row r="92" spans="1:32" ht="15.75" hidden="1">
      <c r="A92" s="18"/>
      <c r="B92" s="266" t="s">
        <v>15</v>
      </c>
      <c r="C92" s="402"/>
      <c r="D92" s="408"/>
      <c r="E92" s="408"/>
      <c r="F92" s="266"/>
      <c r="G92" s="266"/>
      <c r="H92" s="266"/>
      <c r="I92" s="408"/>
      <c r="J92" s="264"/>
      <c r="K92" s="266"/>
      <c r="L92" s="266"/>
      <c r="M92" s="266"/>
      <c r="N92" s="408"/>
      <c r="O92" s="264"/>
      <c r="P92" s="266">
        <v>5</v>
      </c>
      <c r="Q92" s="266">
        <v>0</v>
      </c>
      <c r="R92" s="266"/>
      <c r="S92" s="408"/>
      <c r="T92" s="264"/>
      <c r="U92" s="266"/>
      <c r="V92" s="266"/>
      <c r="W92" s="266"/>
      <c r="X92" s="408"/>
      <c r="Y92" s="264"/>
      <c r="Z92" s="266">
        <f t="shared" si="116"/>
        <v>5</v>
      </c>
      <c r="AA92" s="266">
        <f t="shared" si="117"/>
        <v>0</v>
      </c>
      <c r="AB92" s="266">
        <f t="shared" si="118"/>
        <v>0</v>
      </c>
      <c r="AC92" s="408"/>
      <c r="AD92" s="264"/>
      <c r="AE92" s="83"/>
      <c r="AF92" s="83"/>
    </row>
    <row r="93" spans="1:32" ht="15.75" hidden="1">
      <c r="A93" s="18"/>
      <c r="B93" s="266" t="s">
        <v>16</v>
      </c>
      <c r="C93" s="402"/>
      <c r="D93" s="409"/>
      <c r="E93" s="409"/>
      <c r="F93" s="266"/>
      <c r="G93" s="266"/>
      <c r="H93" s="266"/>
      <c r="I93" s="409"/>
      <c r="J93" s="265"/>
      <c r="K93" s="266">
        <v>34</v>
      </c>
      <c r="L93" s="266">
        <v>0</v>
      </c>
      <c r="M93" s="266"/>
      <c r="N93" s="409"/>
      <c r="O93" s="265"/>
      <c r="P93" s="266">
        <v>1</v>
      </c>
      <c r="Q93" s="266">
        <v>0</v>
      </c>
      <c r="R93" s="266"/>
      <c r="S93" s="409"/>
      <c r="T93" s="265"/>
      <c r="U93" s="266"/>
      <c r="V93" s="266"/>
      <c r="W93" s="266"/>
      <c r="X93" s="409"/>
      <c r="Y93" s="265"/>
      <c r="Z93" s="266">
        <f t="shared" si="116"/>
        <v>35</v>
      </c>
      <c r="AA93" s="266">
        <f t="shared" si="117"/>
        <v>0</v>
      </c>
      <c r="AB93" s="266">
        <f t="shared" si="118"/>
        <v>0</v>
      </c>
      <c r="AC93" s="409"/>
      <c r="AD93" s="265"/>
      <c r="AE93" s="91"/>
      <c r="AF93" s="91"/>
    </row>
    <row r="94" spans="1:32" ht="15.75">
      <c r="A94" s="18"/>
      <c r="B94" s="18" t="s">
        <v>17</v>
      </c>
      <c r="C94" s="18"/>
      <c r="D94" s="18"/>
      <c r="E94" s="18"/>
      <c r="F94" s="18">
        <v>154</v>
      </c>
      <c r="G94" s="18">
        <f t="shared" ref="G94:H94" si="119">SUM(G90:G93)</f>
        <v>0</v>
      </c>
      <c r="H94" s="18">
        <f t="shared" si="119"/>
        <v>0</v>
      </c>
      <c r="I94" s="18"/>
      <c r="J94" s="18"/>
      <c r="K94" s="18">
        <f>SUM(K90:K93)</f>
        <v>57</v>
      </c>
      <c r="L94" s="18">
        <f t="shared" ref="L94:M94" si="120">SUM(L90:L93)</f>
        <v>0</v>
      </c>
      <c r="M94" s="18">
        <f t="shared" si="120"/>
        <v>0</v>
      </c>
      <c r="N94" s="18"/>
      <c r="O94" s="18"/>
      <c r="P94" s="18">
        <f>SUM(P90:P93)</f>
        <v>148</v>
      </c>
      <c r="Q94" s="18">
        <f t="shared" ref="Q94:R94" si="121">SUM(Q90:Q93)</f>
        <v>0</v>
      </c>
      <c r="R94" s="18">
        <f t="shared" si="121"/>
        <v>0</v>
      </c>
      <c r="S94" s="18"/>
      <c r="T94" s="18"/>
      <c r="U94" s="18">
        <f>SUM(U90:U93)</f>
        <v>0</v>
      </c>
      <c r="V94" s="18">
        <f t="shared" ref="V94:W94" si="122">SUM(V90:V93)</f>
        <v>0</v>
      </c>
      <c r="W94" s="18">
        <f t="shared" si="122"/>
        <v>0</v>
      </c>
      <c r="X94" s="18"/>
      <c r="Y94" s="18"/>
      <c r="Z94" s="18">
        <f>SUM(Z90:Z93)</f>
        <v>205</v>
      </c>
      <c r="AA94" s="18">
        <f t="shared" ref="AA94:AB94" si="123">SUM(AA90:AA93)</f>
        <v>0</v>
      </c>
      <c r="AB94" s="18">
        <f t="shared" si="123"/>
        <v>0</v>
      </c>
      <c r="AC94" s="18"/>
      <c r="AD94" s="18"/>
      <c r="AE94" s="272"/>
      <c r="AF94" s="272"/>
    </row>
    <row r="95" spans="1:32">
      <c r="A95" s="272"/>
      <c r="B95" s="272"/>
      <c r="C95" s="272"/>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row>
    <row r="96" spans="1:32">
      <c r="A96" s="272"/>
      <c r="B96" s="272"/>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row>
    <row r="97" spans="1:32">
      <c r="A97" s="272"/>
      <c r="B97" s="272"/>
      <c r="C97" s="272"/>
      <c r="D97" s="272"/>
      <c r="E97" s="272"/>
      <c r="F97" s="272"/>
      <c r="G97" s="272"/>
      <c r="H97" s="272"/>
      <c r="I97" s="272"/>
      <c r="J97" s="272"/>
      <c r="K97" s="272"/>
      <c r="L97" s="272"/>
      <c r="M97" s="272"/>
      <c r="N97" s="272"/>
      <c r="O97" s="272"/>
      <c r="P97" s="272"/>
      <c r="Q97" s="272"/>
      <c r="R97" s="272"/>
      <c r="S97" s="272"/>
      <c r="T97" s="272"/>
      <c r="U97" s="272"/>
      <c r="V97" s="272"/>
      <c r="W97" s="272"/>
      <c r="X97" s="272"/>
      <c r="Y97" s="272"/>
      <c r="Z97" s="272"/>
      <c r="AA97" s="272"/>
      <c r="AB97" s="272"/>
      <c r="AC97" s="272"/>
      <c r="AD97" s="272"/>
      <c r="AE97" s="272"/>
      <c r="AF97" s="272"/>
    </row>
    <row r="98" spans="1:32" ht="18.75">
      <c r="A98" s="324"/>
      <c r="B98" s="324"/>
      <c r="C98" s="324"/>
      <c r="D98" s="324"/>
      <c r="E98" s="324"/>
      <c r="F98" s="324"/>
      <c r="G98" s="324"/>
      <c r="H98" s="324"/>
      <c r="I98" s="260"/>
      <c r="J98" s="260"/>
      <c r="K98" s="260"/>
      <c r="L98" s="260"/>
      <c r="M98" s="272"/>
      <c r="N98" s="272"/>
      <c r="O98" s="272"/>
      <c r="P98" s="272"/>
      <c r="Q98" s="272"/>
      <c r="R98" s="272"/>
      <c r="S98" s="272"/>
      <c r="T98" s="272"/>
      <c r="U98" s="272"/>
      <c r="V98" s="272"/>
      <c r="W98" s="272"/>
      <c r="X98" s="272"/>
      <c r="Y98" s="272"/>
      <c r="Z98" s="272"/>
      <c r="AA98" s="272"/>
      <c r="AB98" s="272"/>
      <c r="AC98" s="272"/>
      <c r="AD98" s="272"/>
      <c r="AE98" s="272"/>
      <c r="AF98" s="272"/>
    </row>
    <row r="99" spans="1:32" ht="18">
      <c r="A99" s="121"/>
      <c r="B99" s="121"/>
      <c r="C99" s="121"/>
      <c r="D99" s="121"/>
      <c r="E99" s="121"/>
      <c r="F99" s="128" t="s">
        <v>31</v>
      </c>
      <c r="G99" s="121"/>
      <c r="H99" s="121"/>
      <c r="I99" s="121"/>
      <c r="J99" s="121"/>
      <c r="K99" s="261"/>
      <c r="L99" s="261"/>
      <c r="M99" s="272"/>
      <c r="N99" s="272"/>
      <c r="O99" s="272"/>
      <c r="P99" s="272"/>
      <c r="Q99" s="272"/>
      <c r="R99" s="272"/>
      <c r="S99" s="272"/>
      <c r="T99" s="272"/>
      <c r="U99" s="272"/>
      <c r="V99" s="272"/>
      <c r="W99" s="272"/>
      <c r="X99" s="272"/>
      <c r="Y99" s="272"/>
      <c r="Z99" s="272"/>
      <c r="AA99" s="272"/>
      <c r="AB99" s="272"/>
      <c r="AC99" s="272"/>
      <c r="AD99" s="272"/>
      <c r="AE99" s="272"/>
      <c r="AF99" s="272"/>
    </row>
    <row r="100" spans="1:32" ht="18">
      <c r="A100" s="128" t="s">
        <v>394</v>
      </c>
      <c r="B100" s="129"/>
      <c r="C100" s="129"/>
      <c r="D100" s="129"/>
      <c r="E100" s="129"/>
      <c r="F100" s="129"/>
      <c r="G100" s="129"/>
      <c r="H100" s="129"/>
      <c r="I100" s="129"/>
      <c r="J100" s="129"/>
      <c r="K100" s="67"/>
      <c r="L100" s="67"/>
      <c r="M100" s="272"/>
      <c r="N100" s="272"/>
      <c r="O100" s="272"/>
      <c r="P100" s="272"/>
      <c r="Q100" s="272"/>
      <c r="R100" s="272"/>
      <c r="S100" s="272"/>
      <c r="T100" s="272"/>
      <c r="U100" s="272"/>
      <c r="V100" s="272"/>
      <c r="W100" s="272"/>
      <c r="X100" s="272"/>
      <c r="Y100" s="272"/>
      <c r="Z100" s="272"/>
      <c r="AA100" s="272"/>
      <c r="AB100" s="272"/>
      <c r="AC100" s="272"/>
      <c r="AD100" s="272"/>
      <c r="AE100" s="272"/>
      <c r="AF100" s="272"/>
    </row>
    <row r="101" spans="1:32" ht="18">
      <c r="A101" s="128"/>
      <c r="B101" s="129"/>
      <c r="C101" s="129"/>
      <c r="D101" s="129"/>
      <c r="E101" s="129"/>
      <c r="F101" s="129"/>
      <c r="G101" s="129"/>
      <c r="H101" s="129"/>
      <c r="I101" s="129"/>
      <c r="J101" s="129"/>
      <c r="K101" s="272"/>
      <c r="L101" s="272"/>
      <c r="M101" s="272"/>
      <c r="N101" s="272"/>
      <c r="O101" s="272"/>
      <c r="P101" s="272"/>
      <c r="Q101" s="272"/>
      <c r="R101" s="272"/>
      <c r="S101" s="272"/>
      <c r="T101" s="272"/>
      <c r="U101" s="272"/>
      <c r="V101" s="272"/>
      <c r="W101" s="272"/>
      <c r="X101" s="272"/>
      <c r="Y101" s="272"/>
      <c r="Z101" s="272"/>
      <c r="AA101" s="272"/>
      <c r="AB101" s="272"/>
      <c r="AC101" s="272"/>
      <c r="AD101" s="272"/>
      <c r="AE101" s="272"/>
      <c r="AF101" s="272"/>
    </row>
    <row r="102" spans="1:32" ht="18">
      <c r="A102" s="128" t="s">
        <v>32</v>
      </c>
      <c r="B102" s="128"/>
      <c r="C102" s="128"/>
      <c r="D102" s="128"/>
      <c r="E102" s="128"/>
      <c r="F102" s="128"/>
      <c r="G102" s="128"/>
      <c r="H102" s="128"/>
      <c r="I102" s="128"/>
      <c r="J102" s="128"/>
      <c r="K102" s="272"/>
      <c r="L102" s="272"/>
      <c r="M102" s="272"/>
      <c r="N102" s="272"/>
      <c r="O102" s="272"/>
      <c r="P102" s="272"/>
      <c r="Q102" s="272"/>
      <c r="R102" s="272"/>
      <c r="S102" s="272"/>
      <c r="T102" s="272"/>
      <c r="U102" s="272"/>
      <c r="V102" s="272"/>
      <c r="W102" s="272"/>
      <c r="X102" s="272"/>
      <c r="Y102" s="272"/>
      <c r="Z102" s="272"/>
      <c r="AA102" s="272"/>
      <c r="AB102" s="272"/>
      <c r="AC102" s="272"/>
      <c r="AD102" s="272"/>
      <c r="AE102" s="272"/>
      <c r="AF102" s="272"/>
    </row>
    <row r="103" spans="1:32" ht="18">
      <c r="A103" s="128"/>
      <c r="B103" s="128"/>
      <c r="C103" s="128"/>
      <c r="D103" s="128"/>
      <c r="E103" s="128"/>
      <c r="F103" s="128"/>
      <c r="G103" s="128"/>
      <c r="H103" s="128"/>
      <c r="I103" s="128"/>
      <c r="J103" s="128"/>
      <c r="K103" s="272"/>
      <c r="L103" s="272"/>
      <c r="M103" s="272"/>
      <c r="N103" s="272"/>
      <c r="O103" s="272"/>
      <c r="P103" s="272"/>
      <c r="Q103" s="272"/>
      <c r="R103" s="272"/>
      <c r="S103" s="272"/>
      <c r="T103" s="272"/>
      <c r="U103" s="272"/>
      <c r="V103" s="272"/>
      <c r="W103" s="272"/>
      <c r="X103" s="272"/>
      <c r="Y103" s="272"/>
      <c r="Z103" s="272"/>
      <c r="AA103" s="272"/>
      <c r="AB103" s="272"/>
      <c r="AC103" s="272"/>
      <c r="AD103" s="272"/>
      <c r="AE103" s="272"/>
      <c r="AF103" s="272"/>
    </row>
    <row r="104" spans="1:32" ht="18">
      <c r="A104" s="121"/>
      <c r="B104" s="121"/>
      <c r="C104" s="121"/>
      <c r="D104" s="121"/>
      <c r="E104" s="121"/>
      <c r="F104" s="121"/>
      <c r="G104" s="121"/>
      <c r="H104" s="121"/>
      <c r="I104" s="121"/>
      <c r="J104" s="121"/>
      <c r="K104" s="272"/>
      <c r="L104" s="272"/>
      <c r="M104" s="272"/>
      <c r="N104" s="272"/>
      <c r="O104" s="272"/>
      <c r="P104" s="272"/>
      <c r="Q104" s="272"/>
      <c r="R104" s="272"/>
      <c r="S104" s="272"/>
      <c r="T104" s="272"/>
      <c r="U104" s="272"/>
      <c r="V104" s="272"/>
      <c r="W104" s="272"/>
      <c r="X104" s="272"/>
      <c r="Y104" s="272"/>
      <c r="Z104" s="272"/>
      <c r="AA104" s="272"/>
      <c r="AB104" s="272"/>
      <c r="AC104" s="272"/>
      <c r="AD104" s="272"/>
      <c r="AE104" s="272"/>
      <c r="AF104" s="272"/>
    </row>
    <row r="105" spans="1:32" ht="47.25">
      <c r="A105" s="384" t="s">
        <v>290</v>
      </c>
      <c r="B105" s="385"/>
      <c r="C105" s="385"/>
      <c r="D105" s="385"/>
      <c r="E105" s="385"/>
      <c r="F105" s="385"/>
      <c r="G105" s="385"/>
      <c r="H105" s="386"/>
      <c r="I105" s="251" t="s">
        <v>123</v>
      </c>
      <c r="J105" s="250"/>
      <c r="K105" s="272"/>
      <c r="L105" s="272"/>
      <c r="M105" s="272"/>
      <c r="N105" s="272"/>
      <c r="O105" s="272"/>
      <c r="P105" s="272"/>
      <c r="Q105" s="272"/>
      <c r="R105" s="272"/>
      <c r="S105" s="272"/>
      <c r="T105" s="272"/>
      <c r="U105" s="272"/>
      <c r="V105" s="272"/>
      <c r="W105" s="272"/>
      <c r="X105" s="272"/>
      <c r="Y105" s="272"/>
      <c r="Z105" s="272"/>
      <c r="AA105" s="272"/>
      <c r="AB105" s="272"/>
      <c r="AC105" s="272"/>
      <c r="AD105" s="272"/>
      <c r="AE105" s="272"/>
      <c r="AF105" s="272"/>
    </row>
    <row r="106" spans="1:32" ht="15.75">
      <c r="A106" s="369" t="s">
        <v>0</v>
      </c>
      <c r="B106" s="369" t="s">
        <v>289</v>
      </c>
      <c r="C106" s="369" t="s">
        <v>291</v>
      </c>
      <c r="D106" s="369" t="s">
        <v>119</v>
      </c>
      <c r="E106" s="369"/>
      <c r="F106" s="369" t="s">
        <v>292</v>
      </c>
      <c r="G106" s="369" t="s">
        <v>8</v>
      </c>
      <c r="H106" s="369" t="s">
        <v>9</v>
      </c>
      <c r="I106" s="369" t="s">
        <v>124</v>
      </c>
      <c r="J106" s="372" t="s">
        <v>199</v>
      </c>
      <c r="K106" s="91"/>
      <c r="L106" s="91"/>
      <c r="M106" s="272"/>
      <c r="N106" s="272"/>
      <c r="O106" s="272"/>
      <c r="P106" s="272"/>
      <c r="Q106" s="272"/>
      <c r="R106" s="272"/>
      <c r="S106" s="272"/>
      <c r="T106" s="272"/>
      <c r="U106" s="272"/>
      <c r="V106" s="272"/>
      <c r="W106" s="272"/>
      <c r="X106" s="272"/>
      <c r="Y106" s="272"/>
      <c r="Z106" s="272"/>
      <c r="AA106" s="272"/>
      <c r="AB106" s="272"/>
      <c r="AC106" s="272"/>
      <c r="AD106" s="272"/>
      <c r="AE106" s="272"/>
      <c r="AF106" s="272"/>
    </row>
    <row r="107" spans="1:32" ht="126">
      <c r="A107" s="369"/>
      <c r="B107" s="369"/>
      <c r="C107" s="369"/>
      <c r="D107" s="11" t="s">
        <v>120</v>
      </c>
      <c r="E107" s="224" t="s">
        <v>277</v>
      </c>
      <c r="F107" s="369"/>
      <c r="G107" s="369"/>
      <c r="H107" s="369"/>
      <c r="I107" s="369"/>
      <c r="J107" s="374"/>
      <c r="K107" s="272"/>
      <c r="L107" s="272"/>
      <c r="M107" s="272"/>
      <c r="N107" s="272"/>
      <c r="O107" s="272"/>
      <c r="P107" s="272"/>
      <c r="Q107" s="272"/>
      <c r="R107" s="272"/>
      <c r="S107" s="272"/>
      <c r="T107" s="272"/>
      <c r="U107" s="272"/>
      <c r="V107" s="272"/>
      <c r="W107" s="272"/>
      <c r="X107" s="272"/>
      <c r="Y107" s="272"/>
      <c r="Z107" s="272"/>
      <c r="AA107" s="272"/>
      <c r="AB107" s="272"/>
      <c r="AC107" s="272"/>
      <c r="AD107" s="272"/>
      <c r="AE107" s="272"/>
      <c r="AF107" s="272"/>
    </row>
    <row r="108" spans="1:32" ht="15.75">
      <c r="A108" s="266" t="s">
        <v>200</v>
      </c>
      <c r="B108" s="18" t="s">
        <v>33</v>
      </c>
      <c r="C108" s="266"/>
      <c r="D108" s="266"/>
      <c r="E108" s="266"/>
      <c r="F108" s="266"/>
      <c r="G108" s="266"/>
      <c r="H108" s="266"/>
      <c r="I108" s="266"/>
      <c r="J108" s="266"/>
      <c r="K108" s="272"/>
      <c r="L108" s="272"/>
      <c r="M108" s="272"/>
      <c r="N108" s="272"/>
      <c r="O108" s="272"/>
      <c r="P108" s="272"/>
      <c r="Q108" s="272"/>
      <c r="R108" s="272"/>
      <c r="S108" s="272"/>
      <c r="T108" s="272"/>
      <c r="U108" s="272"/>
      <c r="V108" s="272"/>
      <c r="W108" s="272"/>
      <c r="X108" s="272"/>
      <c r="Y108" s="272"/>
      <c r="Z108" s="272"/>
      <c r="AA108" s="272"/>
      <c r="AB108" s="272"/>
      <c r="AC108" s="272"/>
      <c r="AD108" s="272"/>
      <c r="AE108" s="272"/>
      <c r="AF108" s="272"/>
    </row>
    <row r="109" spans="1:32" ht="1.5" customHeight="1">
      <c r="A109" s="266"/>
      <c r="B109" s="266" t="s">
        <v>13</v>
      </c>
      <c r="C109" s="402" t="s">
        <v>29</v>
      </c>
      <c r="D109" s="407" t="s">
        <v>145</v>
      </c>
      <c r="E109" s="407" t="s">
        <v>137</v>
      </c>
      <c r="F109" s="266">
        <f>AE11+U41+Z72</f>
        <v>1456</v>
      </c>
      <c r="G109" s="266">
        <f t="shared" ref="G109:H109" si="124">AF11+V41+AA72</f>
        <v>0</v>
      </c>
      <c r="H109" s="266">
        <f t="shared" si="124"/>
        <v>0</v>
      </c>
      <c r="I109" s="407" t="s">
        <v>146</v>
      </c>
      <c r="J109" s="263"/>
      <c r="K109" s="272"/>
      <c r="L109" s="272"/>
      <c r="M109" s="272"/>
      <c r="N109" s="272"/>
      <c r="O109" s="272"/>
      <c r="P109" s="272"/>
      <c r="Q109" s="272"/>
      <c r="R109" s="272"/>
      <c r="S109" s="272"/>
      <c r="T109" s="272"/>
      <c r="U109" s="272"/>
      <c r="V109" s="272"/>
      <c r="W109" s="272"/>
      <c r="X109" s="272"/>
      <c r="Y109" s="272"/>
      <c r="Z109" s="272"/>
      <c r="AA109" s="272"/>
      <c r="AB109" s="272"/>
      <c r="AC109" s="272"/>
      <c r="AD109" s="272"/>
      <c r="AE109" s="272"/>
      <c r="AF109" s="272"/>
    </row>
    <row r="110" spans="1:32" hidden="1">
      <c r="A110" s="266"/>
      <c r="B110" s="266" t="s">
        <v>14</v>
      </c>
      <c r="C110" s="402"/>
      <c r="D110" s="408"/>
      <c r="E110" s="408"/>
      <c r="F110" s="266">
        <f t="shared" ref="F110:F112" si="125">AE12+U42+Z73</f>
        <v>722</v>
      </c>
      <c r="G110" s="266">
        <f t="shared" ref="G110:G112" si="126">AF12+V42+AA73</f>
        <v>0</v>
      </c>
      <c r="H110" s="266">
        <f t="shared" ref="H110:H112" si="127">AG12+W42+AB73</f>
        <v>0</v>
      </c>
      <c r="I110" s="408"/>
      <c r="J110" s="264"/>
      <c r="K110" s="272"/>
      <c r="L110" s="272"/>
      <c r="M110" s="272"/>
      <c r="N110" s="272"/>
      <c r="O110" s="272"/>
      <c r="P110" s="272"/>
      <c r="Q110" s="272"/>
      <c r="R110" s="272"/>
      <c r="S110" s="272"/>
      <c r="T110" s="272"/>
      <c r="U110" s="272"/>
      <c r="V110" s="272"/>
      <c r="W110" s="272"/>
      <c r="X110" s="272"/>
      <c r="Y110" s="272"/>
      <c r="Z110" s="272"/>
      <c r="AA110" s="272"/>
      <c r="AB110" s="272"/>
      <c r="AC110" s="272"/>
      <c r="AD110" s="272"/>
      <c r="AE110" s="272"/>
      <c r="AF110" s="272"/>
    </row>
    <row r="111" spans="1:32" hidden="1">
      <c r="A111" s="266"/>
      <c r="B111" s="266" t="s">
        <v>15</v>
      </c>
      <c r="C111" s="402"/>
      <c r="D111" s="408"/>
      <c r="E111" s="408"/>
      <c r="F111" s="266">
        <f t="shared" si="125"/>
        <v>851</v>
      </c>
      <c r="G111" s="266">
        <f t="shared" si="126"/>
        <v>0</v>
      </c>
      <c r="H111" s="266">
        <f t="shared" si="127"/>
        <v>0</v>
      </c>
      <c r="I111" s="408"/>
      <c r="J111" s="264"/>
      <c r="K111" s="272"/>
      <c r="L111" s="272"/>
      <c r="M111" s="272"/>
      <c r="N111" s="272"/>
      <c r="O111" s="272"/>
      <c r="P111" s="272"/>
      <c r="Q111" s="272"/>
      <c r="R111" s="272"/>
      <c r="S111" s="272"/>
      <c r="T111" s="272"/>
      <c r="U111" s="272"/>
      <c r="V111" s="272"/>
      <c r="W111" s="272"/>
      <c r="X111" s="272"/>
      <c r="Y111" s="272"/>
      <c r="Z111" s="272"/>
      <c r="AA111" s="272"/>
      <c r="AB111" s="272"/>
      <c r="AC111" s="272"/>
      <c r="AD111" s="272"/>
      <c r="AE111" s="272"/>
      <c r="AF111" s="272"/>
    </row>
    <row r="112" spans="1:32" ht="15.75" hidden="1">
      <c r="A112" s="266"/>
      <c r="B112" s="266" t="s">
        <v>16</v>
      </c>
      <c r="C112" s="402"/>
      <c r="D112" s="409"/>
      <c r="E112" s="409"/>
      <c r="F112" s="266">
        <f t="shared" si="125"/>
        <v>1842</v>
      </c>
      <c r="G112" s="266">
        <f t="shared" si="126"/>
        <v>0</v>
      </c>
      <c r="H112" s="266">
        <f t="shared" si="127"/>
        <v>0</v>
      </c>
      <c r="I112" s="409"/>
      <c r="J112" s="265"/>
      <c r="K112" s="91"/>
      <c r="L112" s="91"/>
      <c r="M112" s="272"/>
      <c r="N112" s="272"/>
      <c r="O112" s="272"/>
      <c r="P112" s="272"/>
      <c r="Q112" s="272"/>
      <c r="R112" s="272"/>
      <c r="S112" s="272"/>
      <c r="T112" s="272"/>
      <c r="U112" s="272"/>
      <c r="V112" s="272"/>
      <c r="W112" s="272"/>
      <c r="X112" s="272"/>
      <c r="Y112" s="272"/>
      <c r="Z112" s="272"/>
      <c r="AA112" s="272"/>
      <c r="AB112" s="272"/>
      <c r="AC112" s="272"/>
      <c r="AD112" s="272"/>
      <c r="AE112" s="272"/>
      <c r="AF112" s="272"/>
    </row>
    <row r="113" spans="1:32" ht="15.75">
      <c r="A113" s="18"/>
      <c r="B113" s="18" t="s">
        <v>17</v>
      </c>
      <c r="C113" s="18"/>
      <c r="D113" s="18"/>
      <c r="E113" s="18"/>
      <c r="F113" s="18">
        <f>SUM(F109:F112)</f>
        <v>4871</v>
      </c>
      <c r="G113" s="18">
        <f t="shared" ref="G113:H113" si="128">SUM(G109:G112)</f>
        <v>0</v>
      </c>
      <c r="H113" s="18">
        <f t="shared" si="128"/>
        <v>0</v>
      </c>
      <c r="I113" s="18"/>
      <c r="J113" s="18"/>
      <c r="K113" s="272"/>
      <c r="L113" s="272"/>
      <c r="M113" s="272"/>
      <c r="N113" s="272"/>
      <c r="O113" s="272"/>
      <c r="P113" s="272"/>
      <c r="Q113" s="272"/>
      <c r="R113" s="272"/>
      <c r="S113" s="272"/>
      <c r="T113" s="272"/>
      <c r="U113" s="272"/>
      <c r="V113" s="272"/>
      <c r="W113" s="272"/>
      <c r="X113" s="272"/>
      <c r="Y113" s="272"/>
      <c r="Z113" s="272"/>
      <c r="AA113" s="272"/>
      <c r="AB113" s="272"/>
      <c r="AC113" s="272"/>
      <c r="AD113" s="272"/>
      <c r="AE113" s="272"/>
      <c r="AF113" s="272"/>
    </row>
    <row r="114" spans="1:32" ht="20.25" customHeight="1">
      <c r="A114" s="18" t="s">
        <v>167</v>
      </c>
      <c r="B114" s="18" t="s">
        <v>34</v>
      </c>
      <c r="C114" s="266"/>
      <c r="D114" s="266"/>
      <c r="E114" s="266"/>
      <c r="F114" s="266"/>
      <c r="G114" s="266"/>
      <c r="H114" s="266"/>
      <c r="I114" s="266"/>
      <c r="J114" s="266"/>
      <c r="K114" s="272"/>
      <c r="L114" s="272"/>
      <c r="M114" s="272"/>
      <c r="N114" s="272"/>
      <c r="O114" s="272"/>
      <c r="P114" s="272"/>
      <c r="Q114" s="272"/>
      <c r="R114" s="272"/>
      <c r="S114" s="272"/>
      <c r="T114" s="272"/>
      <c r="U114" s="272"/>
      <c r="V114" s="272"/>
      <c r="W114" s="272"/>
      <c r="X114" s="272"/>
      <c r="Y114" s="272"/>
      <c r="Z114" s="272"/>
      <c r="AA114" s="272"/>
      <c r="AB114" s="272"/>
      <c r="AC114" s="272"/>
      <c r="AD114" s="272"/>
      <c r="AE114" s="272"/>
      <c r="AF114" s="272"/>
    </row>
    <row r="115" spans="1:32" ht="15.75" hidden="1">
      <c r="A115" s="18"/>
      <c r="B115" s="266" t="s">
        <v>13</v>
      </c>
      <c r="C115" s="402" t="s">
        <v>264</v>
      </c>
      <c r="D115" s="407" t="s">
        <v>145</v>
      </c>
      <c r="E115" s="407" t="s">
        <v>137</v>
      </c>
      <c r="F115" s="266">
        <f t="shared" ref="F115" si="129">AE17+U47+Z78</f>
        <v>518</v>
      </c>
      <c r="G115" s="266">
        <f t="shared" ref="G115" si="130">AF17+V47+AA78</f>
        <v>0</v>
      </c>
      <c r="H115" s="266">
        <f t="shared" ref="H115" si="131">AG17+W47+AB78</f>
        <v>0</v>
      </c>
      <c r="I115" s="407" t="s">
        <v>146</v>
      </c>
      <c r="J115" s="263"/>
      <c r="K115" s="272"/>
      <c r="L115" s="272"/>
      <c r="M115" s="272"/>
      <c r="N115" s="272"/>
      <c r="O115" s="272"/>
      <c r="P115" s="272"/>
      <c r="Q115" s="272"/>
      <c r="R115" s="272"/>
      <c r="S115" s="272"/>
      <c r="T115" s="272"/>
      <c r="U115" s="272"/>
      <c r="V115" s="272"/>
      <c r="W115" s="272"/>
      <c r="X115" s="272"/>
      <c r="Y115" s="272"/>
      <c r="Z115" s="272"/>
      <c r="AA115" s="272"/>
      <c r="AB115" s="272"/>
      <c r="AC115" s="272"/>
      <c r="AD115" s="272"/>
      <c r="AE115" s="272"/>
      <c r="AF115" s="272"/>
    </row>
    <row r="116" spans="1:32" ht="15.75" hidden="1">
      <c r="A116" s="18"/>
      <c r="B116" s="266" t="s">
        <v>14</v>
      </c>
      <c r="C116" s="402"/>
      <c r="D116" s="408"/>
      <c r="E116" s="408"/>
      <c r="F116" s="266">
        <f t="shared" ref="F116:F118" si="132">AE18+U48+Z79</f>
        <v>224</v>
      </c>
      <c r="G116" s="266">
        <f t="shared" ref="G116:G118" si="133">AF18+V48+AA79</f>
        <v>0</v>
      </c>
      <c r="H116" s="266">
        <f t="shared" ref="H116:H118" si="134">AG18+W48+AB79</f>
        <v>0</v>
      </c>
      <c r="I116" s="408"/>
      <c r="J116" s="264"/>
      <c r="K116" s="272"/>
      <c r="L116" s="272"/>
      <c r="M116" s="272"/>
      <c r="N116" s="272"/>
      <c r="O116" s="272"/>
      <c r="P116" s="272"/>
      <c r="Q116" s="272"/>
      <c r="R116" s="272"/>
      <c r="S116" s="272"/>
      <c r="T116" s="272"/>
      <c r="U116" s="272"/>
      <c r="V116" s="272"/>
      <c r="W116" s="272"/>
      <c r="X116" s="272"/>
      <c r="Y116" s="272"/>
      <c r="Z116" s="272"/>
      <c r="AA116" s="272"/>
      <c r="AB116" s="272"/>
      <c r="AC116" s="272"/>
      <c r="AD116" s="272"/>
      <c r="AE116" s="272"/>
      <c r="AF116" s="272"/>
    </row>
    <row r="117" spans="1:32" ht="15.75" hidden="1">
      <c r="A117" s="18"/>
      <c r="B117" s="266" t="s">
        <v>15</v>
      </c>
      <c r="C117" s="402"/>
      <c r="D117" s="408"/>
      <c r="E117" s="408"/>
      <c r="F117" s="266">
        <f t="shared" si="132"/>
        <v>39</v>
      </c>
      <c r="G117" s="266">
        <f t="shared" si="133"/>
        <v>0</v>
      </c>
      <c r="H117" s="266">
        <f t="shared" si="134"/>
        <v>0</v>
      </c>
      <c r="I117" s="408"/>
      <c r="J117" s="264"/>
      <c r="K117" s="272"/>
      <c r="L117" s="272"/>
      <c r="M117" s="272"/>
      <c r="N117" s="272"/>
      <c r="O117" s="272"/>
      <c r="P117" s="272"/>
      <c r="Q117" s="272"/>
      <c r="R117" s="272"/>
      <c r="S117" s="272"/>
      <c r="T117" s="272"/>
      <c r="U117" s="272"/>
      <c r="V117" s="272"/>
      <c r="W117" s="272"/>
      <c r="X117" s="272"/>
      <c r="Y117" s="272"/>
      <c r="Z117" s="272"/>
      <c r="AA117" s="272"/>
      <c r="AB117" s="272"/>
      <c r="AC117" s="272"/>
      <c r="AD117" s="272"/>
      <c r="AE117" s="272"/>
      <c r="AF117" s="272"/>
    </row>
    <row r="118" spans="1:32" ht="6" hidden="1" customHeight="1">
      <c r="A118" s="18"/>
      <c r="B118" s="266" t="s">
        <v>16</v>
      </c>
      <c r="C118" s="402"/>
      <c r="D118" s="409"/>
      <c r="E118" s="409"/>
      <c r="F118" s="266">
        <f t="shared" si="132"/>
        <v>61</v>
      </c>
      <c r="G118" s="266">
        <f t="shared" si="133"/>
        <v>0</v>
      </c>
      <c r="H118" s="266">
        <f t="shared" si="134"/>
        <v>0</v>
      </c>
      <c r="I118" s="409"/>
      <c r="J118" s="265"/>
      <c r="K118" s="91"/>
      <c r="L118" s="91"/>
      <c r="M118" s="272"/>
      <c r="N118" s="272"/>
      <c r="O118" s="272"/>
      <c r="P118" s="272"/>
      <c r="Q118" s="272"/>
      <c r="R118" s="272"/>
      <c r="S118" s="272"/>
      <c r="T118" s="272"/>
      <c r="U118" s="272"/>
      <c r="V118" s="272"/>
      <c r="W118" s="272"/>
      <c r="X118" s="272"/>
      <c r="Y118" s="272"/>
      <c r="Z118" s="272"/>
      <c r="AA118" s="272"/>
      <c r="AB118" s="272"/>
      <c r="AC118" s="272"/>
      <c r="AD118" s="272"/>
      <c r="AE118" s="272"/>
      <c r="AF118" s="272"/>
    </row>
    <row r="119" spans="1:32" ht="15.75">
      <c r="A119" s="18"/>
      <c r="B119" s="18" t="s">
        <v>17</v>
      </c>
      <c r="C119" s="18"/>
      <c r="D119" s="18"/>
      <c r="E119" s="18"/>
      <c r="F119" s="18">
        <f>SUM(F115:F118)</f>
        <v>842</v>
      </c>
      <c r="G119" s="18">
        <f t="shared" ref="G119:H119" si="135">SUM(G115:G118)</f>
        <v>0</v>
      </c>
      <c r="H119" s="18">
        <f t="shared" si="135"/>
        <v>0</v>
      </c>
      <c r="I119" s="18"/>
      <c r="J119" s="18"/>
      <c r="K119" s="82"/>
      <c r="L119" s="82"/>
      <c r="M119" s="82"/>
      <c r="N119" s="82"/>
      <c r="O119" s="82"/>
      <c r="P119" s="82"/>
      <c r="Q119" s="82"/>
      <c r="R119" s="82"/>
      <c r="S119" s="82"/>
      <c r="T119" s="82"/>
      <c r="U119" s="82"/>
      <c r="V119" s="82"/>
      <c r="W119" s="82"/>
      <c r="X119" s="82"/>
      <c r="Y119" s="82"/>
      <c r="Z119" s="82"/>
      <c r="AA119" s="82"/>
      <c r="AB119" s="82"/>
      <c r="AC119" s="82"/>
      <c r="AD119" s="82"/>
      <c r="AE119" s="82"/>
      <c r="AF119" s="82"/>
    </row>
    <row r="120" spans="1:32" ht="18" customHeight="1">
      <c r="A120" s="21" t="s">
        <v>168</v>
      </c>
      <c r="B120" s="21" t="s">
        <v>35</v>
      </c>
      <c r="C120" s="20"/>
      <c r="D120" s="20"/>
      <c r="E120" s="20"/>
      <c r="F120" s="20"/>
      <c r="G120" s="20"/>
      <c r="H120" s="20"/>
      <c r="I120" s="20"/>
      <c r="J120" s="20"/>
      <c r="K120" s="82"/>
      <c r="L120" s="82"/>
      <c r="M120" s="82"/>
      <c r="N120" s="82"/>
      <c r="O120" s="82"/>
      <c r="P120" s="82"/>
      <c r="Q120" s="82"/>
      <c r="R120" s="82"/>
      <c r="S120" s="82"/>
      <c r="T120" s="82"/>
      <c r="U120" s="82"/>
      <c r="V120" s="82"/>
      <c r="W120" s="82"/>
      <c r="X120" s="82"/>
      <c r="Y120" s="82"/>
      <c r="Z120" s="82"/>
      <c r="AA120" s="82"/>
      <c r="AB120" s="82"/>
      <c r="AC120" s="82"/>
      <c r="AD120" s="82"/>
      <c r="AE120" s="82"/>
      <c r="AF120" s="82"/>
    </row>
    <row r="121" spans="1:32" ht="15.75" hidden="1">
      <c r="A121" s="18"/>
      <c r="B121" s="266" t="s">
        <v>13</v>
      </c>
      <c r="C121" s="402" t="s">
        <v>264</v>
      </c>
      <c r="D121" s="407" t="s">
        <v>145</v>
      </c>
      <c r="E121" s="407" t="s">
        <v>137</v>
      </c>
      <c r="F121" s="266">
        <f t="shared" ref="F121:H121" si="136">AE23+U53+Z84</f>
        <v>1852</v>
      </c>
      <c r="G121" s="266">
        <f t="shared" si="136"/>
        <v>0</v>
      </c>
      <c r="H121" s="266">
        <f t="shared" si="136"/>
        <v>0</v>
      </c>
      <c r="I121" s="407" t="s">
        <v>146</v>
      </c>
      <c r="J121" s="263"/>
      <c r="K121" s="82"/>
      <c r="L121" s="82"/>
      <c r="M121" s="82"/>
      <c r="N121" s="82"/>
      <c r="O121" s="82"/>
      <c r="P121" s="82"/>
      <c r="Q121" s="82"/>
      <c r="R121" s="82"/>
      <c r="S121" s="82"/>
      <c r="T121" s="82"/>
      <c r="U121" s="82"/>
      <c r="V121" s="82"/>
      <c r="W121" s="82"/>
      <c r="X121" s="82"/>
      <c r="Y121" s="82"/>
      <c r="Z121" s="82"/>
      <c r="AA121" s="82"/>
      <c r="AB121" s="82"/>
      <c r="AC121" s="82"/>
      <c r="AD121" s="82"/>
      <c r="AE121" s="82"/>
      <c r="AF121" s="82"/>
    </row>
    <row r="122" spans="1:32" ht="15.75" hidden="1">
      <c r="A122" s="18"/>
      <c r="B122" s="266" t="s">
        <v>14</v>
      </c>
      <c r="C122" s="402"/>
      <c r="D122" s="408"/>
      <c r="E122" s="408"/>
      <c r="F122" s="266">
        <f t="shared" ref="F122:F124" si="137">AE24+U54+Z85</f>
        <v>3204</v>
      </c>
      <c r="G122" s="266">
        <f t="shared" ref="G122:G124" si="138">AF24+V54+AA85</f>
        <v>0</v>
      </c>
      <c r="H122" s="266">
        <f t="shared" ref="H122:H124" si="139">AG24+W54+AB85</f>
        <v>0</v>
      </c>
      <c r="I122" s="408"/>
      <c r="J122" s="264"/>
      <c r="K122" s="82"/>
      <c r="L122" s="82"/>
      <c r="M122" s="82"/>
      <c r="N122" s="82"/>
      <c r="O122" s="82"/>
      <c r="P122" s="82"/>
      <c r="Q122" s="82"/>
      <c r="R122" s="82"/>
      <c r="S122" s="82"/>
      <c r="T122" s="82"/>
      <c r="U122" s="82"/>
      <c r="V122" s="82"/>
      <c r="W122" s="82"/>
      <c r="X122" s="82"/>
      <c r="Y122" s="82"/>
      <c r="Z122" s="82"/>
      <c r="AA122" s="82"/>
      <c r="AB122" s="82"/>
      <c r="AC122" s="82"/>
      <c r="AD122" s="82"/>
      <c r="AE122" s="82"/>
      <c r="AF122" s="82"/>
    </row>
    <row r="123" spans="1:32" ht="15.75" hidden="1">
      <c r="A123" s="18"/>
      <c r="B123" s="266" t="s">
        <v>15</v>
      </c>
      <c r="C123" s="402"/>
      <c r="D123" s="408"/>
      <c r="E123" s="408"/>
      <c r="F123" s="266">
        <f t="shared" si="137"/>
        <v>2923</v>
      </c>
      <c r="G123" s="266">
        <f t="shared" si="138"/>
        <v>0</v>
      </c>
      <c r="H123" s="266">
        <f t="shared" si="139"/>
        <v>0</v>
      </c>
      <c r="I123" s="408"/>
      <c r="J123" s="264"/>
      <c r="K123" s="82"/>
      <c r="L123" s="82"/>
      <c r="M123" s="82"/>
      <c r="N123" s="82"/>
      <c r="O123" s="82"/>
      <c r="P123" s="82"/>
      <c r="Q123" s="82"/>
      <c r="R123" s="82"/>
      <c r="S123" s="82"/>
      <c r="T123" s="82"/>
      <c r="U123" s="82"/>
      <c r="V123" s="82"/>
      <c r="W123" s="82"/>
      <c r="X123" s="82"/>
      <c r="Y123" s="82"/>
      <c r="Z123" s="82"/>
      <c r="AA123" s="82"/>
      <c r="AB123" s="82"/>
      <c r="AC123" s="82"/>
      <c r="AD123" s="82"/>
      <c r="AE123" s="82"/>
      <c r="AF123" s="82"/>
    </row>
    <row r="124" spans="1:32" ht="15.75" hidden="1">
      <c r="A124" s="18"/>
      <c r="B124" s="266" t="s">
        <v>16</v>
      </c>
      <c r="C124" s="402"/>
      <c r="D124" s="409"/>
      <c r="E124" s="409"/>
      <c r="F124" s="266">
        <f t="shared" si="137"/>
        <v>3892</v>
      </c>
      <c r="G124" s="266">
        <f t="shared" si="138"/>
        <v>0</v>
      </c>
      <c r="H124" s="266">
        <f t="shared" si="139"/>
        <v>0</v>
      </c>
      <c r="I124" s="409"/>
      <c r="J124" s="265"/>
      <c r="K124" s="91"/>
      <c r="L124" s="91"/>
      <c r="M124" s="82"/>
      <c r="N124" s="82"/>
      <c r="O124" s="82"/>
      <c r="P124" s="82"/>
      <c r="Q124" s="82"/>
      <c r="R124" s="82"/>
      <c r="S124" s="82"/>
      <c r="T124" s="82"/>
      <c r="U124" s="82"/>
      <c r="V124" s="82"/>
      <c r="W124" s="82"/>
      <c r="X124" s="82"/>
      <c r="Y124" s="82"/>
      <c r="Z124" s="82"/>
      <c r="AA124" s="82"/>
      <c r="AB124" s="82"/>
      <c r="AC124" s="82"/>
      <c r="AD124" s="82"/>
      <c r="AE124" s="82"/>
      <c r="AF124" s="82"/>
    </row>
    <row r="125" spans="1:32" ht="15.75">
      <c r="A125" s="18"/>
      <c r="B125" s="18" t="s">
        <v>17</v>
      </c>
      <c r="C125" s="18"/>
      <c r="D125" s="18"/>
      <c r="E125" s="18"/>
      <c r="F125" s="18">
        <f>SUM(F121:F124)</f>
        <v>11871</v>
      </c>
      <c r="G125" s="18">
        <f t="shared" ref="G125:H125" si="140">SUM(G121:G124)</f>
        <v>0</v>
      </c>
      <c r="H125" s="18">
        <f t="shared" si="140"/>
        <v>0</v>
      </c>
      <c r="I125" s="18"/>
      <c r="J125" s="18"/>
    </row>
    <row r="126" spans="1:32" ht="13.5" customHeight="1">
      <c r="A126" s="21" t="s">
        <v>281</v>
      </c>
      <c r="B126" s="21" t="s">
        <v>36</v>
      </c>
      <c r="C126" s="20"/>
      <c r="D126" s="20"/>
      <c r="E126" s="20"/>
      <c r="F126" s="20"/>
      <c r="G126" s="20"/>
      <c r="H126" s="20"/>
      <c r="I126" s="20"/>
      <c r="J126" s="20"/>
    </row>
    <row r="127" spans="1:32" ht="15.75" hidden="1">
      <c r="A127" s="18"/>
      <c r="B127" s="266" t="s">
        <v>13</v>
      </c>
      <c r="C127" s="402" t="s">
        <v>265</v>
      </c>
      <c r="D127" s="407" t="s">
        <v>145</v>
      </c>
      <c r="E127" s="407" t="s">
        <v>137</v>
      </c>
      <c r="F127" s="266">
        <f t="shared" ref="F127" si="141">AE29+U59+Z90</f>
        <v>141</v>
      </c>
      <c r="G127" s="266">
        <f t="shared" ref="G127" si="142">AF29+V59+AA90</f>
        <v>0</v>
      </c>
      <c r="H127" s="266">
        <f t="shared" ref="H127" si="143">AG29+W59+AB90</f>
        <v>0</v>
      </c>
      <c r="I127" s="407" t="s">
        <v>146</v>
      </c>
      <c r="J127" s="263"/>
    </row>
    <row r="128" spans="1:32" ht="15.75" hidden="1">
      <c r="A128" s="18"/>
      <c r="B128" s="266" t="s">
        <v>14</v>
      </c>
      <c r="C128" s="402"/>
      <c r="D128" s="408"/>
      <c r="E128" s="408"/>
      <c r="F128" s="266">
        <f t="shared" ref="F128:F130" si="144">AE30+U60+Z91</f>
        <v>149</v>
      </c>
      <c r="G128" s="266">
        <f t="shared" ref="G128:G130" si="145">AF30+V60+AA91</f>
        <v>0</v>
      </c>
      <c r="H128" s="266">
        <f t="shared" ref="H128:H130" si="146">AG30+W60+AB91</f>
        <v>0</v>
      </c>
      <c r="I128" s="408"/>
      <c r="J128" s="264"/>
    </row>
    <row r="129" spans="1:10" ht="15.75" hidden="1">
      <c r="A129" s="18"/>
      <c r="B129" s="266" t="s">
        <v>15</v>
      </c>
      <c r="C129" s="402"/>
      <c r="D129" s="408"/>
      <c r="E129" s="408"/>
      <c r="F129" s="266">
        <f t="shared" si="144"/>
        <v>212</v>
      </c>
      <c r="G129" s="266">
        <f t="shared" si="145"/>
        <v>0</v>
      </c>
      <c r="H129" s="266">
        <f t="shared" si="146"/>
        <v>0</v>
      </c>
      <c r="I129" s="408"/>
      <c r="J129" s="264"/>
    </row>
    <row r="130" spans="1:10" ht="15.75" hidden="1">
      <c r="A130" s="18"/>
      <c r="B130" s="266" t="s">
        <v>16</v>
      </c>
      <c r="C130" s="402"/>
      <c r="D130" s="409"/>
      <c r="E130" s="409"/>
      <c r="F130" s="266">
        <f t="shared" si="144"/>
        <v>283</v>
      </c>
      <c r="G130" s="266">
        <f t="shared" si="145"/>
        <v>0</v>
      </c>
      <c r="H130" s="266">
        <f t="shared" si="146"/>
        <v>0</v>
      </c>
      <c r="I130" s="409"/>
      <c r="J130" s="265"/>
    </row>
    <row r="131" spans="1:10" ht="15.75">
      <c r="A131" s="18"/>
      <c r="B131" s="18" t="s">
        <v>17</v>
      </c>
      <c r="C131" s="18"/>
      <c r="D131" s="18"/>
      <c r="E131" s="18"/>
      <c r="F131" s="18">
        <f>SUM(F127:F130)</f>
        <v>785</v>
      </c>
      <c r="G131" s="18">
        <f t="shared" ref="G131:H131" si="147">SUM(G127:G130)</f>
        <v>0</v>
      </c>
      <c r="H131" s="18">
        <f t="shared" si="147"/>
        <v>0</v>
      </c>
      <c r="I131" s="18"/>
      <c r="J131" s="18"/>
    </row>
  </sheetData>
  <mergeCells count="224">
    <mergeCell ref="X59:X62"/>
    <mergeCell ref="C109:C112"/>
    <mergeCell ref="D109:D112"/>
    <mergeCell ref="E109:E112"/>
    <mergeCell ref="C121:C124"/>
    <mergeCell ref="D121:D124"/>
    <mergeCell ref="E121:E124"/>
    <mergeCell ref="L38:L39"/>
    <mergeCell ref="M38:M39"/>
    <mergeCell ref="N38:N39"/>
    <mergeCell ref="O38:O39"/>
    <mergeCell ref="P38:P39"/>
    <mergeCell ref="Q38:Q39"/>
    <mergeCell ref="R38:R39"/>
    <mergeCell ref="S38:S39"/>
    <mergeCell ref="C59:C62"/>
    <mergeCell ref="I59:I62"/>
    <mergeCell ref="D38:E38"/>
    <mergeCell ref="N59:N62"/>
    <mergeCell ref="S59:S62"/>
    <mergeCell ref="A68:H68"/>
    <mergeCell ref="K68:M68"/>
    <mergeCell ref="P68:R68"/>
    <mergeCell ref="A38:A39"/>
    <mergeCell ref="C29:C32"/>
    <mergeCell ref="C11:C14"/>
    <mergeCell ref="C17:C20"/>
    <mergeCell ref="C23:C26"/>
    <mergeCell ref="D11:D14"/>
    <mergeCell ref="E11:E14"/>
    <mergeCell ref="D29:D32"/>
    <mergeCell ref="E29:E32"/>
    <mergeCell ref="I29:I32"/>
    <mergeCell ref="I11:I14"/>
    <mergeCell ref="D23:D26"/>
    <mergeCell ref="E23:E26"/>
    <mergeCell ref="I23:I26"/>
    <mergeCell ref="D17:D20"/>
    <mergeCell ref="E17:E20"/>
    <mergeCell ref="I17:I20"/>
    <mergeCell ref="AI8:AI9"/>
    <mergeCell ref="A7:H7"/>
    <mergeCell ref="A8:A9"/>
    <mergeCell ref="B8:B9"/>
    <mergeCell ref="C8:C9"/>
    <mergeCell ref="D8:E8"/>
    <mergeCell ref="F8:F9"/>
    <mergeCell ref="G8:G9"/>
    <mergeCell ref="H8:H9"/>
    <mergeCell ref="I8:I9"/>
    <mergeCell ref="J8:J9"/>
    <mergeCell ref="T8:T9"/>
    <mergeCell ref="X8:X9"/>
    <mergeCell ref="Y8:Y9"/>
    <mergeCell ref="AC8:AC9"/>
    <mergeCell ref="AD8:AD9"/>
    <mergeCell ref="AH8:AH9"/>
    <mergeCell ref="K7:M7"/>
    <mergeCell ref="K8:K9"/>
    <mergeCell ref="L8:L9"/>
    <mergeCell ref="M8:M9"/>
    <mergeCell ref="N8:N9"/>
    <mergeCell ref="O8:O9"/>
    <mergeCell ref="P7:R7"/>
    <mergeCell ref="P8:P9"/>
    <mergeCell ref="Q8:Q9"/>
    <mergeCell ref="R8:R9"/>
    <mergeCell ref="S8:S9"/>
    <mergeCell ref="N11:N14"/>
    <mergeCell ref="N17:N20"/>
    <mergeCell ref="N23:N26"/>
    <mergeCell ref="N29:N32"/>
    <mergeCell ref="X11:X14"/>
    <mergeCell ref="X17:X20"/>
    <mergeCell ref="X23:X26"/>
    <mergeCell ref="X29:X32"/>
    <mergeCell ref="Z7:AB7"/>
    <mergeCell ref="Z8:Z9"/>
    <mergeCell ref="AA8:AA9"/>
    <mergeCell ref="AB8:AB9"/>
    <mergeCell ref="S11:S14"/>
    <mergeCell ref="S17:S20"/>
    <mergeCell ref="S23:S26"/>
    <mergeCell ref="S29:S32"/>
    <mergeCell ref="U7:W7"/>
    <mergeCell ref="U8:U9"/>
    <mergeCell ref="V8:V9"/>
    <mergeCell ref="W8:W9"/>
    <mergeCell ref="AH11:AH14"/>
    <mergeCell ref="AH17:AH20"/>
    <mergeCell ref="AH23:AH26"/>
    <mergeCell ref="AH29:AH32"/>
    <mergeCell ref="AC11:AC14"/>
    <mergeCell ref="AC17:AC20"/>
    <mergeCell ref="AC23:AC26"/>
    <mergeCell ref="AC29:AC32"/>
    <mergeCell ref="AE7:AG7"/>
    <mergeCell ref="AE8:AE9"/>
    <mergeCell ref="AF8:AF9"/>
    <mergeCell ref="AG8:AG9"/>
    <mergeCell ref="X38:X39"/>
    <mergeCell ref="Y38:Y39"/>
    <mergeCell ref="X41:X44"/>
    <mergeCell ref="X47:X50"/>
    <mergeCell ref="X53:X56"/>
    <mergeCell ref="I53:I56"/>
    <mergeCell ref="N47:N50"/>
    <mergeCell ref="S47:S50"/>
    <mergeCell ref="N53:N56"/>
    <mergeCell ref="S53:S56"/>
    <mergeCell ref="I47:I50"/>
    <mergeCell ref="I41:I44"/>
    <mergeCell ref="N41:N44"/>
    <mergeCell ref="S41:S44"/>
    <mergeCell ref="T38:T39"/>
    <mergeCell ref="U38:U39"/>
    <mergeCell ref="V38:V39"/>
    <mergeCell ref="W38:W39"/>
    <mergeCell ref="J38:J39"/>
    <mergeCell ref="K38:K39"/>
    <mergeCell ref="C72:C75"/>
    <mergeCell ref="D72:D75"/>
    <mergeCell ref="E72:E75"/>
    <mergeCell ref="P37:R37"/>
    <mergeCell ref="U37:W37"/>
    <mergeCell ref="H38:H39"/>
    <mergeCell ref="I38:I39"/>
    <mergeCell ref="C53:C56"/>
    <mergeCell ref="D53:D56"/>
    <mergeCell ref="E53:E56"/>
    <mergeCell ref="D59:D62"/>
    <mergeCell ref="E59:E62"/>
    <mergeCell ref="C41:C44"/>
    <mergeCell ref="D41:D44"/>
    <mergeCell ref="E41:E44"/>
    <mergeCell ref="C47:C50"/>
    <mergeCell ref="D47:D50"/>
    <mergeCell ref="E47:E50"/>
    <mergeCell ref="A37:H37"/>
    <mergeCell ref="F38:F39"/>
    <mergeCell ref="G38:G39"/>
    <mergeCell ref="K37:M37"/>
    <mergeCell ref="B38:B39"/>
    <mergeCell ref="C38:C39"/>
    <mergeCell ref="A69:A70"/>
    <mergeCell ref="B69:B70"/>
    <mergeCell ref="C69:C70"/>
    <mergeCell ref="D69:E69"/>
    <mergeCell ref="F69:F70"/>
    <mergeCell ref="G69:G70"/>
    <mergeCell ref="H69:H70"/>
    <mergeCell ref="I69:I70"/>
    <mergeCell ref="J69:J70"/>
    <mergeCell ref="J106:J107"/>
    <mergeCell ref="C84:C87"/>
    <mergeCell ref="D84:D87"/>
    <mergeCell ref="E84:E87"/>
    <mergeCell ref="I84:I87"/>
    <mergeCell ref="N84:N87"/>
    <mergeCell ref="S84:S87"/>
    <mergeCell ref="C78:C81"/>
    <mergeCell ref="D78:D81"/>
    <mergeCell ref="E78:E81"/>
    <mergeCell ref="I78:I81"/>
    <mergeCell ref="N78:N81"/>
    <mergeCell ref="C90:C93"/>
    <mergeCell ref="D90:D93"/>
    <mergeCell ref="E90:E93"/>
    <mergeCell ref="I90:I93"/>
    <mergeCell ref="N90:N93"/>
    <mergeCell ref="A105:H105"/>
    <mergeCell ref="A106:A107"/>
    <mergeCell ref="B106:B107"/>
    <mergeCell ref="C106:C107"/>
    <mergeCell ref="D106:E106"/>
    <mergeCell ref="F106:F107"/>
    <mergeCell ref="G106:G107"/>
    <mergeCell ref="I72:I75"/>
    <mergeCell ref="N72:N75"/>
    <mergeCell ref="S72:S75"/>
    <mergeCell ref="Q69:Q70"/>
    <mergeCell ref="R69:R70"/>
    <mergeCell ref="S69:S70"/>
    <mergeCell ref="K69:K70"/>
    <mergeCell ref="L69:L70"/>
    <mergeCell ref="M69:M70"/>
    <mergeCell ref="N69:N70"/>
    <mergeCell ref="O69:O70"/>
    <mergeCell ref="P69:P70"/>
    <mergeCell ref="AC69:AC70"/>
    <mergeCell ref="AD69:AD70"/>
    <mergeCell ref="AC72:AC75"/>
    <mergeCell ref="AC78:AC81"/>
    <mergeCell ref="AC84:AC87"/>
    <mergeCell ref="S90:S93"/>
    <mergeCell ref="X90:X93"/>
    <mergeCell ref="Z68:AB68"/>
    <mergeCell ref="Z69:Z70"/>
    <mergeCell ref="AA69:AA70"/>
    <mergeCell ref="AB69:AB70"/>
    <mergeCell ref="S78:S81"/>
    <mergeCell ref="X78:X81"/>
    <mergeCell ref="V69:V70"/>
    <mergeCell ref="W69:W70"/>
    <mergeCell ref="X69:X70"/>
    <mergeCell ref="Y69:Y70"/>
    <mergeCell ref="U68:W68"/>
    <mergeCell ref="AC90:AC93"/>
    <mergeCell ref="X84:X87"/>
    <mergeCell ref="X72:X75"/>
    <mergeCell ref="T69:T70"/>
    <mergeCell ref="U69:U70"/>
    <mergeCell ref="H106:H107"/>
    <mergeCell ref="I106:I107"/>
    <mergeCell ref="I121:I124"/>
    <mergeCell ref="C127:C130"/>
    <mergeCell ref="D127:D130"/>
    <mergeCell ref="E127:E130"/>
    <mergeCell ref="I127:I130"/>
    <mergeCell ref="I109:I112"/>
    <mergeCell ref="C115:C118"/>
    <mergeCell ref="D115:D118"/>
    <mergeCell ref="E115:E118"/>
    <mergeCell ref="I115:I118"/>
  </mergeCells>
  <pageMargins left="0.47244094488188998" right="0.196850393700787" top="0.74803149606299202" bottom="0.74803149606299202" header="0.31496062992126" footer="0.31496062992126"/>
  <pageSetup paperSize="5" scale="60" orientation="portrait" r:id="rId1"/>
</worksheet>
</file>

<file path=xl/worksheets/sheet5.xml><?xml version="1.0" encoding="utf-8"?>
<worksheet xmlns="http://schemas.openxmlformats.org/spreadsheetml/2006/main" xmlns:r="http://schemas.openxmlformats.org/officeDocument/2006/relationships">
  <dimension ref="A1:AU113"/>
  <sheetViews>
    <sheetView topLeftCell="A112" zoomScale="70" zoomScaleNormal="70" workbookViewId="0">
      <pane xSplit="11310" topLeftCell="O1"/>
      <selection activeCell="A83" sqref="A83:I113"/>
      <selection pane="topRight" activeCell="V77" sqref="V77"/>
    </sheetView>
  </sheetViews>
  <sheetFormatPr defaultRowHeight="15"/>
  <cols>
    <col min="1" max="1" width="9.140625" style="12"/>
    <col min="2" max="2" width="13.85546875" style="12" customWidth="1"/>
    <col min="3" max="3" width="14.140625" style="12" customWidth="1"/>
    <col min="4" max="4" width="22.42578125" style="12" customWidth="1"/>
    <col min="5" max="5" width="24" style="12" customWidth="1"/>
    <col min="6" max="6" width="11.7109375" style="12" customWidth="1"/>
    <col min="7" max="7" width="21" style="12" customWidth="1"/>
    <col min="8" max="8" width="14.140625" style="12" customWidth="1"/>
    <col min="9" max="11" width="18" style="12" customWidth="1"/>
    <col min="12" max="12" width="10.42578125" style="12" customWidth="1"/>
    <col min="13" max="13" width="13.42578125" style="12" customWidth="1"/>
    <col min="14" max="15" width="16" style="12" customWidth="1"/>
    <col min="16" max="16" width="15" style="12" customWidth="1"/>
    <col min="17" max="17" width="13" style="12" customWidth="1"/>
    <col min="18" max="18" width="12.85546875" style="12" customWidth="1"/>
    <col min="19" max="19" width="11.7109375" style="12" customWidth="1"/>
    <col min="20" max="21" width="13.5703125" style="12" customWidth="1"/>
    <col min="22" max="22" width="11.28515625" style="12" customWidth="1"/>
    <col min="23" max="23" width="13.140625" style="12" customWidth="1"/>
    <col min="24" max="25" width="17.28515625" style="12" customWidth="1"/>
    <col min="26" max="26" width="15.42578125" style="12" customWidth="1"/>
    <col min="27" max="27" width="14.28515625" style="12" customWidth="1"/>
    <col min="28" max="28" width="12" style="12" customWidth="1"/>
    <col min="29" max="29" width="15.42578125" style="12" customWidth="1"/>
    <col min="30" max="30" width="14.7109375" style="12" customWidth="1"/>
    <col min="31" max="31" width="12.7109375" style="12" customWidth="1"/>
    <col min="32" max="32" width="13.7109375" style="12" customWidth="1"/>
    <col min="33" max="33" width="13" style="12" customWidth="1"/>
    <col min="34" max="34" width="15.28515625" style="12" customWidth="1"/>
    <col min="35" max="35" width="15.5703125" style="12" customWidth="1"/>
    <col min="36" max="36" width="13.5703125" style="12" customWidth="1"/>
    <col min="37" max="37" width="18" style="12" customWidth="1"/>
    <col min="38" max="38" width="21.85546875" style="12" customWidth="1"/>
    <col min="39" max="41" width="15.42578125" style="12" customWidth="1"/>
    <col min="42" max="42" width="14.85546875" style="12" customWidth="1"/>
    <col min="43" max="43" width="13.42578125" style="12" customWidth="1"/>
    <col min="44" max="47" width="17.85546875" style="12" customWidth="1"/>
    <col min="48" max="48" width="11" style="12" customWidth="1"/>
    <col min="49" max="50" width="17.85546875" style="12" customWidth="1"/>
    <col min="51" max="51" width="12.140625" style="12" customWidth="1"/>
    <col min="52" max="52" width="15.5703125" style="12" customWidth="1"/>
    <col min="53" max="53" width="13" style="12" customWidth="1"/>
    <col min="54" max="54" width="14.85546875" style="12" customWidth="1"/>
    <col min="55" max="55" width="12.42578125" style="12" customWidth="1"/>
    <col min="56" max="56" width="15.42578125" style="12" customWidth="1"/>
    <col min="57" max="57" width="12.7109375" style="12" customWidth="1"/>
    <col min="58" max="58" width="14.5703125" style="12" customWidth="1"/>
    <col min="59" max="59" width="13.42578125" style="12" customWidth="1"/>
    <col min="60" max="60" width="15.42578125" style="12" customWidth="1"/>
    <col min="61" max="61" width="13.85546875" style="12" customWidth="1"/>
    <col min="62" max="62" width="14.28515625" style="12" customWidth="1"/>
    <col min="63" max="288" width="9.140625" style="12"/>
    <col min="289" max="289" width="13.85546875" style="12" customWidth="1"/>
    <col min="290" max="290" width="19.7109375" style="12" customWidth="1"/>
    <col min="291" max="291" width="13.5703125" style="12" customWidth="1"/>
    <col min="292" max="292" width="16.85546875" style="12" customWidth="1"/>
    <col min="293" max="293" width="16.5703125" style="12" customWidth="1"/>
    <col min="294" max="294" width="16" style="12" customWidth="1"/>
    <col min="295" max="295" width="12" style="12" customWidth="1"/>
    <col min="296" max="544" width="9.140625" style="12"/>
    <col min="545" max="545" width="13.85546875" style="12" customWidth="1"/>
    <col min="546" max="546" width="19.7109375" style="12" customWidth="1"/>
    <col min="547" max="547" width="13.5703125" style="12" customWidth="1"/>
    <col min="548" max="548" width="16.85546875" style="12" customWidth="1"/>
    <col min="549" max="549" width="16.5703125" style="12" customWidth="1"/>
    <col min="550" max="550" width="16" style="12" customWidth="1"/>
    <col min="551" max="551" width="12" style="12" customWidth="1"/>
    <col min="552" max="800" width="9.140625" style="12"/>
    <col min="801" max="801" width="13.85546875" style="12" customWidth="1"/>
    <col min="802" max="802" width="19.7109375" style="12" customWidth="1"/>
    <col min="803" max="803" width="13.5703125" style="12" customWidth="1"/>
    <col min="804" max="804" width="16.85546875" style="12" customWidth="1"/>
    <col min="805" max="805" width="16.5703125" style="12" customWidth="1"/>
    <col min="806" max="806" width="16" style="12" customWidth="1"/>
    <col min="807" max="807" width="12" style="12" customWidth="1"/>
    <col min="808" max="1056" width="9.140625" style="12"/>
    <col min="1057" max="1057" width="13.85546875" style="12" customWidth="1"/>
    <col min="1058" max="1058" width="19.7109375" style="12" customWidth="1"/>
    <col min="1059" max="1059" width="13.5703125" style="12" customWidth="1"/>
    <col min="1060" max="1060" width="16.85546875" style="12" customWidth="1"/>
    <col min="1061" max="1061" width="16.5703125" style="12" customWidth="1"/>
    <col min="1062" max="1062" width="16" style="12" customWidth="1"/>
    <col min="1063" max="1063" width="12" style="12" customWidth="1"/>
    <col min="1064" max="1312" width="9.140625" style="12"/>
    <col min="1313" max="1313" width="13.85546875" style="12" customWidth="1"/>
    <col min="1314" max="1314" width="19.7109375" style="12" customWidth="1"/>
    <col min="1315" max="1315" width="13.5703125" style="12" customWidth="1"/>
    <col min="1316" max="1316" width="16.85546875" style="12" customWidth="1"/>
    <col min="1317" max="1317" width="16.5703125" style="12" customWidth="1"/>
    <col min="1318" max="1318" width="16" style="12" customWidth="1"/>
    <col min="1319" max="1319" width="12" style="12" customWidth="1"/>
    <col min="1320" max="1568" width="9.140625" style="12"/>
    <col min="1569" max="1569" width="13.85546875" style="12" customWidth="1"/>
    <col min="1570" max="1570" width="19.7109375" style="12" customWidth="1"/>
    <col min="1571" max="1571" width="13.5703125" style="12" customWidth="1"/>
    <col min="1572" max="1572" width="16.85546875" style="12" customWidth="1"/>
    <col min="1573" max="1573" width="16.5703125" style="12" customWidth="1"/>
    <col min="1574" max="1574" width="16" style="12" customWidth="1"/>
    <col min="1575" max="1575" width="12" style="12" customWidth="1"/>
    <col min="1576" max="1824" width="9.140625" style="12"/>
    <col min="1825" max="1825" width="13.85546875" style="12" customWidth="1"/>
    <col min="1826" max="1826" width="19.7109375" style="12" customWidth="1"/>
    <col min="1827" max="1827" width="13.5703125" style="12" customWidth="1"/>
    <col min="1828" max="1828" width="16.85546875" style="12" customWidth="1"/>
    <col min="1829" max="1829" width="16.5703125" style="12" customWidth="1"/>
    <col min="1830" max="1830" width="16" style="12" customWidth="1"/>
    <col min="1831" max="1831" width="12" style="12" customWidth="1"/>
    <col min="1832" max="2080" width="9.140625" style="12"/>
    <col min="2081" max="2081" width="13.85546875" style="12" customWidth="1"/>
    <col min="2082" max="2082" width="19.7109375" style="12" customWidth="1"/>
    <col min="2083" max="2083" width="13.5703125" style="12" customWidth="1"/>
    <col min="2084" max="2084" width="16.85546875" style="12" customWidth="1"/>
    <col min="2085" max="2085" width="16.5703125" style="12" customWidth="1"/>
    <col min="2086" max="2086" width="16" style="12" customWidth="1"/>
    <col min="2087" max="2087" width="12" style="12" customWidth="1"/>
    <col min="2088" max="2336" width="9.140625" style="12"/>
    <col min="2337" max="2337" width="13.85546875" style="12" customWidth="1"/>
    <col min="2338" max="2338" width="19.7109375" style="12" customWidth="1"/>
    <col min="2339" max="2339" width="13.5703125" style="12" customWidth="1"/>
    <col min="2340" max="2340" width="16.85546875" style="12" customWidth="1"/>
    <col min="2341" max="2341" width="16.5703125" style="12" customWidth="1"/>
    <col min="2342" max="2342" width="16" style="12" customWidth="1"/>
    <col min="2343" max="2343" width="12" style="12" customWidth="1"/>
    <col min="2344" max="2592" width="9.140625" style="12"/>
    <col min="2593" max="2593" width="13.85546875" style="12" customWidth="1"/>
    <col min="2594" max="2594" width="19.7109375" style="12" customWidth="1"/>
    <col min="2595" max="2595" width="13.5703125" style="12" customWidth="1"/>
    <col min="2596" max="2596" width="16.85546875" style="12" customWidth="1"/>
    <col min="2597" max="2597" width="16.5703125" style="12" customWidth="1"/>
    <col min="2598" max="2598" width="16" style="12" customWidth="1"/>
    <col min="2599" max="2599" width="12" style="12" customWidth="1"/>
    <col min="2600" max="2848" width="9.140625" style="12"/>
    <col min="2849" max="2849" width="13.85546875" style="12" customWidth="1"/>
    <col min="2850" max="2850" width="19.7109375" style="12" customWidth="1"/>
    <col min="2851" max="2851" width="13.5703125" style="12" customWidth="1"/>
    <col min="2852" max="2852" width="16.85546875" style="12" customWidth="1"/>
    <col min="2853" max="2853" width="16.5703125" style="12" customWidth="1"/>
    <col min="2854" max="2854" width="16" style="12" customWidth="1"/>
    <col min="2855" max="2855" width="12" style="12" customWidth="1"/>
    <col min="2856" max="3104" width="9.140625" style="12"/>
    <col min="3105" max="3105" width="13.85546875" style="12" customWidth="1"/>
    <col min="3106" max="3106" width="19.7109375" style="12" customWidth="1"/>
    <col min="3107" max="3107" width="13.5703125" style="12" customWidth="1"/>
    <col min="3108" max="3108" width="16.85546875" style="12" customWidth="1"/>
    <col min="3109" max="3109" width="16.5703125" style="12" customWidth="1"/>
    <col min="3110" max="3110" width="16" style="12" customWidth="1"/>
    <col min="3111" max="3111" width="12" style="12" customWidth="1"/>
    <col min="3112" max="3360" width="9.140625" style="12"/>
    <col min="3361" max="3361" width="13.85546875" style="12" customWidth="1"/>
    <col min="3362" max="3362" width="19.7109375" style="12" customWidth="1"/>
    <col min="3363" max="3363" width="13.5703125" style="12" customWidth="1"/>
    <col min="3364" max="3364" width="16.85546875" style="12" customWidth="1"/>
    <col min="3365" max="3365" width="16.5703125" style="12" customWidth="1"/>
    <col min="3366" max="3366" width="16" style="12" customWidth="1"/>
    <col min="3367" max="3367" width="12" style="12" customWidth="1"/>
    <col min="3368" max="3616" width="9.140625" style="12"/>
    <col min="3617" max="3617" width="13.85546875" style="12" customWidth="1"/>
    <col min="3618" max="3618" width="19.7109375" style="12" customWidth="1"/>
    <col min="3619" max="3619" width="13.5703125" style="12" customWidth="1"/>
    <col min="3620" max="3620" width="16.85546875" style="12" customWidth="1"/>
    <col min="3621" max="3621" width="16.5703125" style="12" customWidth="1"/>
    <col min="3622" max="3622" width="16" style="12" customWidth="1"/>
    <col min="3623" max="3623" width="12" style="12" customWidth="1"/>
    <col min="3624" max="3872" width="9.140625" style="12"/>
    <col min="3873" max="3873" width="13.85546875" style="12" customWidth="1"/>
    <col min="3874" max="3874" width="19.7109375" style="12" customWidth="1"/>
    <col min="3875" max="3875" width="13.5703125" style="12" customWidth="1"/>
    <col min="3876" max="3876" width="16.85546875" style="12" customWidth="1"/>
    <col min="3877" max="3877" width="16.5703125" style="12" customWidth="1"/>
    <col min="3878" max="3878" width="16" style="12" customWidth="1"/>
    <col min="3879" max="3879" width="12" style="12" customWidth="1"/>
    <col min="3880" max="4128" width="9.140625" style="12"/>
    <col min="4129" max="4129" width="13.85546875" style="12" customWidth="1"/>
    <col min="4130" max="4130" width="19.7109375" style="12" customWidth="1"/>
    <col min="4131" max="4131" width="13.5703125" style="12" customWidth="1"/>
    <col min="4132" max="4132" width="16.85546875" style="12" customWidth="1"/>
    <col min="4133" max="4133" width="16.5703125" style="12" customWidth="1"/>
    <col min="4134" max="4134" width="16" style="12" customWidth="1"/>
    <col min="4135" max="4135" width="12" style="12" customWidth="1"/>
    <col min="4136" max="4384" width="9.140625" style="12"/>
    <col min="4385" max="4385" width="13.85546875" style="12" customWidth="1"/>
    <col min="4386" max="4386" width="19.7109375" style="12" customWidth="1"/>
    <col min="4387" max="4387" width="13.5703125" style="12" customWidth="1"/>
    <col min="4388" max="4388" width="16.85546875" style="12" customWidth="1"/>
    <col min="4389" max="4389" width="16.5703125" style="12" customWidth="1"/>
    <col min="4390" max="4390" width="16" style="12" customWidth="1"/>
    <col min="4391" max="4391" width="12" style="12" customWidth="1"/>
    <col min="4392" max="4640" width="9.140625" style="12"/>
    <col min="4641" max="4641" width="13.85546875" style="12" customWidth="1"/>
    <col min="4642" max="4642" width="19.7109375" style="12" customWidth="1"/>
    <col min="4643" max="4643" width="13.5703125" style="12" customWidth="1"/>
    <col min="4644" max="4644" width="16.85546875" style="12" customWidth="1"/>
    <col min="4645" max="4645" width="16.5703125" style="12" customWidth="1"/>
    <col min="4646" max="4646" width="16" style="12" customWidth="1"/>
    <col min="4647" max="4647" width="12" style="12" customWidth="1"/>
    <col min="4648" max="4896" width="9.140625" style="12"/>
    <col min="4897" max="4897" width="13.85546875" style="12" customWidth="1"/>
    <col min="4898" max="4898" width="19.7109375" style="12" customWidth="1"/>
    <col min="4899" max="4899" width="13.5703125" style="12" customWidth="1"/>
    <col min="4900" max="4900" width="16.85546875" style="12" customWidth="1"/>
    <col min="4901" max="4901" width="16.5703125" style="12" customWidth="1"/>
    <col min="4902" max="4902" width="16" style="12" customWidth="1"/>
    <col min="4903" max="4903" width="12" style="12" customWidth="1"/>
    <col min="4904" max="5152" width="9.140625" style="12"/>
    <col min="5153" max="5153" width="13.85546875" style="12" customWidth="1"/>
    <col min="5154" max="5154" width="19.7109375" style="12" customWidth="1"/>
    <col min="5155" max="5155" width="13.5703125" style="12" customWidth="1"/>
    <col min="5156" max="5156" width="16.85546875" style="12" customWidth="1"/>
    <col min="5157" max="5157" width="16.5703125" style="12" customWidth="1"/>
    <col min="5158" max="5158" width="16" style="12" customWidth="1"/>
    <col min="5159" max="5159" width="12" style="12" customWidth="1"/>
    <col min="5160" max="5408" width="9.140625" style="12"/>
    <col min="5409" max="5409" width="13.85546875" style="12" customWidth="1"/>
    <col min="5410" max="5410" width="19.7109375" style="12" customWidth="1"/>
    <col min="5411" max="5411" width="13.5703125" style="12" customWidth="1"/>
    <col min="5412" max="5412" width="16.85546875" style="12" customWidth="1"/>
    <col min="5413" max="5413" width="16.5703125" style="12" customWidth="1"/>
    <col min="5414" max="5414" width="16" style="12" customWidth="1"/>
    <col min="5415" max="5415" width="12" style="12" customWidth="1"/>
    <col min="5416" max="5664" width="9.140625" style="12"/>
    <col min="5665" max="5665" width="13.85546875" style="12" customWidth="1"/>
    <col min="5666" max="5666" width="19.7109375" style="12" customWidth="1"/>
    <col min="5667" max="5667" width="13.5703125" style="12" customWidth="1"/>
    <col min="5668" max="5668" width="16.85546875" style="12" customWidth="1"/>
    <col min="5669" max="5669" width="16.5703125" style="12" customWidth="1"/>
    <col min="5670" max="5670" width="16" style="12" customWidth="1"/>
    <col min="5671" max="5671" width="12" style="12" customWidth="1"/>
    <col min="5672" max="5920" width="9.140625" style="12"/>
    <col min="5921" max="5921" width="13.85546875" style="12" customWidth="1"/>
    <col min="5922" max="5922" width="19.7109375" style="12" customWidth="1"/>
    <col min="5923" max="5923" width="13.5703125" style="12" customWidth="1"/>
    <col min="5924" max="5924" width="16.85546875" style="12" customWidth="1"/>
    <col min="5925" max="5925" width="16.5703125" style="12" customWidth="1"/>
    <col min="5926" max="5926" width="16" style="12" customWidth="1"/>
    <col min="5927" max="5927" width="12" style="12" customWidth="1"/>
    <col min="5928" max="6176" width="9.140625" style="12"/>
    <col min="6177" max="6177" width="13.85546875" style="12" customWidth="1"/>
    <col min="6178" max="6178" width="19.7109375" style="12" customWidth="1"/>
    <col min="6179" max="6179" width="13.5703125" style="12" customWidth="1"/>
    <col min="6180" max="6180" width="16.85546875" style="12" customWidth="1"/>
    <col min="6181" max="6181" width="16.5703125" style="12" customWidth="1"/>
    <col min="6182" max="6182" width="16" style="12" customWidth="1"/>
    <col min="6183" max="6183" width="12" style="12" customWidth="1"/>
    <col min="6184" max="6432" width="9.140625" style="12"/>
    <col min="6433" max="6433" width="13.85546875" style="12" customWidth="1"/>
    <col min="6434" max="6434" width="19.7109375" style="12" customWidth="1"/>
    <col min="6435" max="6435" width="13.5703125" style="12" customWidth="1"/>
    <col min="6436" max="6436" width="16.85546875" style="12" customWidth="1"/>
    <col min="6437" max="6437" width="16.5703125" style="12" customWidth="1"/>
    <col min="6438" max="6438" width="16" style="12" customWidth="1"/>
    <col min="6439" max="6439" width="12" style="12" customWidth="1"/>
    <col min="6440" max="6688" width="9.140625" style="12"/>
    <col min="6689" max="6689" width="13.85546875" style="12" customWidth="1"/>
    <col min="6690" max="6690" width="19.7109375" style="12" customWidth="1"/>
    <col min="6691" max="6691" width="13.5703125" style="12" customWidth="1"/>
    <col min="6692" max="6692" width="16.85546875" style="12" customWidth="1"/>
    <col min="6693" max="6693" width="16.5703125" style="12" customWidth="1"/>
    <col min="6694" max="6694" width="16" style="12" customWidth="1"/>
    <col min="6695" max="6695" width="12" style="12" customWidth="1"/>
    <col min="6696" max="6944" width="9.140625" style="12"/>
    <col min="6945" max="6945" width="13.85546875" style="12" customWidth="1"/>
    <col min="6946" max="6946" width="19.7109375" style="12" customWidth="1"/>
    <col min="6947" max="6947" width="13.5703125" style="12" customWidth="1"/>
    <col min="6948" max="6948" width="16.85546875" style="12" customWidth="1"/>
    <col min="6949" max="6949" width="16.5703125" style="12" customWidth="1"/>
    <col min="6950" max="6950" width="16" style="12" customWidth="1"/>
    <col min="6951" max="6951" width="12" style="12" customWidth="1"/>
    <col min="6952" max="7200" width="9.140625" style="12"/>
    <col min="7201" max="7201" width="13.85546875" style="12" customWidth="1"/>
    <col min="7202" max="7202" width="19.7109375" style="12" customWidth="1"/>
    <col min="7203" max="7203" width="13.5703125" style="12" customWidth="1"/>
    <col min="7204" max="7204" width="16.85546875" style="12" customWidth="1"/>
    <col min="7205" max="7205" width="16.5703125" style="12" customWidth="1"/>
    <col min="7206" max="7206" width="16" style="12" customWidth="1"/>
    <col min="7207" max="7207" width="12" style="12" customWidth="1"/>
    <col min="7208" max="7456" width="9.140625" style="12"/>
    <col min="7457" max="7457" width="13.85546875" style="12" customWidth="1"/>
    <col min="7458" max="7458" width="19.7109375" style="12" customWidth="1"/>
    <col min="7459" max="7459" width="13.5703125" style="12" customWidth="1"/>
    <col min="7460" max="7460" width="16.85546875" style="12" customWidth="1"/>
    <col min="7461" max="7461" width="16.5703125" style="12" customWidth="1"/>
    <col min="7462" max="7462" width="16" style="12" customWidth="1"/>
    <col min="7463" max="7463" width="12" style="12" customWidth="1"/>
    <col min="7464" max="7712" width="9.140625" style="12"/>
    <col min="7713" max="7713" width="13.85546875" style="12" customWidth="1"/>
    <col min="7714" max="7714" width="19.7109375" style="12" customWidth="1"/>
    <col min="7715" max="7715" width="13.5703125" style="12" customWidth="1"/>
    <col min="7716" max="7716" width="16.85546875" style="12" customWidth="1"/>
    <col min="7717" max="7717" width="16.5703125" style="12" customWidth="1"/>
    <col min="7718" max="7718" width="16" style="12" customWidth="1"/>
    <col min="7719" max="7719" width="12" style="12" customWidth="1"/>
    <col min="7720" max="7968" width="9.140625" style="12"/>
    <col min="7969" max="7969" width="13.85546875" style="12" customWidth="1"/>
    <col min="7970" max="7970" width="19.7109375" style="12" customWidth="1"/>
    <col min="7971" max="7971" width="13.5703125" style="12" customWidth="1"/>
    <col min="7972" max="7972" width="16.85546875" style="12" customWidth="1"/>
    <col min="7973" max="7973" width="16.5703125" style="12" customWidth="1"/>
    <col min="7974" max="7974" width="16" style="12" customWidth="1"/>
    <col min="7975" max="7975" width="12" style="12" customWidth="1"/>
    <col min="7976" max="8224" width="9.140625" style="12"/>
    <col min="8225" max="8225" width="13.85546875" style="12" customWidth="1"/>
    <col min="8226" max="8226" width="19.7109375" style="12" customWidth="1"/>
    <col min="8227" max="8227" width="13.5703125" style="12" customWidth="1"/>
    <col min="8228" max="8228" width="16.85546875" style="12" customWidth="1"/>
    <col min="8229" max="8229" width="16.5703125" style="12" customWidth="1"/>
    <col min="8230" max="8230" width="16" style="12" customWidth="1"/>
    <col min="8231" max="8231" width="12" style="12" customWidth="1"/>
    <col min="8232" max="8480" width="9.140625" style="12"/>
    <col min="8481" max="8481" width="13.85546875" style="12" customWidth="1"/>
    <col min="8482" max="8482" width="19.7109375" style="12" customWidth="1"/>
    <col min="8483" max="8483" width="13.5703125" style="12" customWidth="1"/>
    <col min="8484" max="8484" width="16.85546875" style="12" customWidth="1"/>
    <col min="8485" max="8485" width="16.5703125" style="12" customWidth="1"/>
    <col min="8486" max="8486" width="16" style="12" customWidth="1"/>
    <col min="8487" max="8487" width="12" style="12" customWidth="1"/>
    <col min="8488" max="8736" width="9.140625" style="12"/>
    <col min="8737" max="8737" width="13.85546875" style="12" customWidth="1"/>
    <col min="8738" max="8738" width="19.7109375" style="12" customWidth="1"/>
    <col min="8739" max="8739" width="13.5703125" style="12" customWidth="1"/>
    <col min="8740" max="8740" width="16.85546875" style="12" customWidth="1"/>
    <col min="8741" max="8741" width="16.5703125" style="12" customWidth="1"/>
    <col min="8742" max="8742" width="16" style="12" customWidth="1"/>
    <col min="8743" max="8743" width="12" style="12" customWidth="1"/>
    <col min="8744" max="8992" width="9.140625" style="12"/>
    <col min="8993" max="8993" width="13.85546875" style="12" customWidth="1"/>
    <col min="8994" max="8994" width="19.7109375" style="12" customWidth="1"/>
    <col min="8995" max="8995" width="13.5703125" style="12" customWidth="1"/>
    <col min="8996" max="8996" width="16.85546875" style="12" customWidth="1"/>
    <col min="8997" max="8997" width="16.5703125" style="12" customWidth="1"/>
    <col min="8998" max="8998" width="16" style="12" customWidth="1"/>
    <col min="8999" max="8999" width="12" style="12" customWidth="1"/>
    <col min="9000" max="9248" width="9.140625" style="12"/>
    <col min="9249" max="9249" width="13.85546875" style="12" customWidth="1"/>
    <col min="9250" max="9250" width="19.7109375" style="12" customWidth="1"/>
    <col min="9251" max="9251" width="13.5703125" style="12" customWidth="1"/>
    <col min="9252" max="9252" width="16.85546875" style="12" customWidth="1"/>
    <col min="9253" max="9253" width="16.5703125" style="12" customWidth="1"/>
    <col min="9254" max="9254" width="16" style="12" customWidth="1"/>
    <col min="9255" max="9255" width="12" style="12" customWidth="1"/>
    <col min="9256" max="9504" width="9.140625" style="12"/>
    <col min="9505" max="9505" width="13.85546875" style="12" customWidth="1"/>
    <col min="9506" max="9506" width="19.7109375" style="12" customWidth="1"/>
    <col min="9507" max="9507" width="13.5703125" style="12" customWidth="1"/>
    <col min="9508" max="9508" width="16.85546875" style="12" customWidth="1"/>
    <col min="9509" max="9509" width="16.5703125" style="12" customWidth="1"/>
    <col min="9510" max="9510" width="16" style="12" customWidth="1"/>
    <col min="9511" max="9511" width="12" style="12" customWidth="1"/>
    <col min="9512" max="9760" width="9.140625" style="12"/>
    <col min="9761" max="9761" width="13.85546875" style="12" customWidth="1"/>
    <col min="9762" max="9762" width="19.7109375" style="12" customWidth="1"/>
    <col min="9763" max="9763" width="13.5703125" style="12" customWidth="1"/>
    <col min="9764" max="9764" width="16.85546875" style="12" customWidth="1"/>
    <col min="9765" max="9765" width="16.5703125" style="12" customWidth="1"/>
    <col min="9766" max="9766" width="16" style="12" customWidth="1"/>
    <col min="9767" max="9767" width="12" style="12" customWidth="1"/>
    <col min="9768" max="10016" width="9.140625" style="12"/>
    <col min="10017" max="10017" width="13.85546875" style="12" customWidth="1"/>
    <col min="10018" max="10018" width="19.7109375" style="12" customWidth="1"/>
    <col min="10019" max="10019" width="13.5703125" style="12" customWidth="1"/>
    <col min="10020" max="10020" width="16.85546875" style="12" customWidth="1"/>
    <col min="10021" max="10021" width="16.5703125" style="12" customWidth="1"/>
    <col min="10022" max="10022" width="16" style="12" customWidth="1"/>
    <col min="10023" max="10023" width="12" style="12" customWidth="1"/>
    <col min="10024" max="10272" width="9.140625" style="12"/>
    <col min="10273" max="10273" width="13.85546875" style="12" customWidth="1"/>
    <col min="10274" max="10274" width="19.7109375" style="12" customWidth="1"/>
    <col min="10275" max="10275" width="13.5703125" style="12" customWidth="1"/>
    <col min="10276" max="10276" width="16.85546875" style="12" customWidth="1"/>
    <col min="10277" max="10277" width="16.5703125" style="12" customWidth="1"/>
    <col min="10278" max="10278" width="16" style="12" customWidth="1"/>
    <col min="10279" max="10279" width="12" style="12" customWidth="1"/>
    <col min="10280" max="10528" width="9.140625" style="12"/>
    <col min="10529" max="10529" width="13.85546875" style="12" customWidth="1"/>
    <col min="10530" max="10530" width="19.7109375" style="12" customWidth="1"/>
    <col min="10531" max="10531" width="13.5703125" style="12" customWidth="1"/>
    <col min="10532" max="10532" width="16.85546875" style="12" customWidth="1"/>
    <col min="10533" max="10533" width="16.5703125" style="12" customWidth="1"/>
    <col min="10534" max="10534" width="16" style="12" customWidth="1"/>
    <col min="10535" max="10535" width="12" style="12" customWidth="1"/>
    <col min="10536" max="10784" width="9.140625" style="12"/>
    <col min="10785" max="10785" width="13.85546875" style="12" customWidth="1"/>
    <col min="10786" max="10786" width="19.7109375" style="12" customWidth="1"/>
    <col min="10787" max="10787" width="13.5703125" style="12" customWidth="1"/>
    <col min="10788" max="10788" width="16.85546875" style="12" customWidth="1"/>
    <col min="10789" max="10789" width="16.5703125" style="12" customWidth="1"/>
    <col min="10790" max="10790" width="16" style="12" customWidth="1"/>
    <col min="10791" max="10791" width="12" style="12" customWidth="1"/>
    <col min="10792" max="11040" width="9.140625" style="12"/>
    <col min="11041" max="11041" width="13.85546875" style="12" customWidth="1"/>
    <col min="11042" max="11042" width="19.7109375" style="12" customWidth="1"/>
    <col min="11043" max="11043" width="13.5703125" style="12" customWidth="1"/>
    <col min="11044" max="11044" width="16.85546875" style="12" customWidth="1"/>
    <col min="11045" max="11045" width="16.5703125" style="12" customWidth="1"/>
    <col min="11046" max="11046" width="16" style="12" customWidth="1"/>
    <col min="11047" max="11047" width="12" style="12" customWidth="1"/>
    <col min="11048" max="11296" width="9.140625" style="12"/>
    <col min="11297" max="11297" width="13.85546875" style="12" customWidth="1"/>
    <col min="11298" max="11298" width="19.7109375" style="12" customWidth="1"/>
    <col min="11299" max="11299" width="13.5703125" style="12" customWidth="1"/>
    <col min="11300" max="11300" width="16.85546875" style="12" customWidth="1"/>
    <col min="11301" max="11301" width="16.5703125" style="12" customWidth="1"/>
    <col min="11302" max="11302" width="16" style="12" customWidth="1"/>
    <col min="11303" max="11303" width="12" style="12" customWidth="1"/>
    <col min="11304" max="11552" width="9.140625" style="12"/>
    <col min="11553" max="11553" width="13.85546875" style="12" customWidth="1"/>
    <col min="11554" max="11554" width="19.7109375" style="12" customWidth="1"/>
    <col min="11555" max="11555" width="13.5703125" style="12" customWidth="1"/>
    <col min="11556" max="11556" width="16.85546875" style="12" customWidth="1"/>
    <col min="11557" max="11557" width="16.5703125" style="12" customWidth="1"/>
    <col min="11558" max="11558" width="16" style="12" customWidth="1"/>
    <col min="11559" max="11559" width="12" style="12" customWidth="1"/>
    <col min="11560" max="11808" width="9.140625" style="12"/>
    <col min="11809" max="11809" width="13.85546875" style="12" customWidth="1"/>
    <col min="11810" max="11810" width="19.7109375" style="12" customWidth="1"/>
    <col min="11811" max="11811" width="13.5703125" style="12" customWidth="1"/>
    <col min="11812" max="11812" width="16.85546875" style="12" customWidth="1"/>
    <col min="11813" max="11813" width="16.5703125" style="12" customWidth="1"/>
    <col min="11814" max="11814" width="16" style="12" customWidth="1"/>
    <col min="11815" max="11815" width="12" style="12" customWidth="1"/>
    <col min="11816" max="12064" width="9.140625" style="12"/>
    <col min="12065" max="12065" width="13.85546875" style="12" customWidth="1"/>
    <col min="12066" max="12066" width="19.7109375" style="12" customWidth="1"/>
    <col min="12067" max="12067" width="13.5703125" style="12" customWidth="1"/>
    <col min="12068" max="12068" width="16.85546875" style="12" customWidth="1"/>
    <col min="12069" max="12069" width="16.5703125" style="12" customWidth="1"/>
    <col min="12070" max="12070" width="16" style="12" customWidth="1"/>
    <col min="12071" max="12071" width="12" style="12" customWidth="1"/>
    <col min="12072" max="12320" width="9.140625" style="12"/>
    <col min="12321" max="12321" width="13.85546875" style="12" customWidth="1"/>
    <col min="12322" max="12322" width="19.7109375" style="12" customWidth="1"/>
    <col min="12323" max="12323" width="13.5703125" style="12" customWidth="1"/>
    <col min="12324" max="12324" width="16.85546875" style="12" customWidth="1"/>
    <col min="12325" max="12325" width="16.5703125" style="12" customWidth="1"/>
    <col min="12326" max="12326" width="16" style="12" customWidth="1"/>
    <col min="12327" max="12327" width="12" style="12" customWidth="1"/>
    <col min="12328" max="12576" width="9.140625" style="12"/>
    <col min="12577" max="12577" width="13.85546875" style="12" customWidth="1"/>
    <col min="12578" max="12578" width="19.7109375" style="12" customWidth="1"/>
    <col min="12579" max="12579" width="13.5703125" style="12" customWidth="1"/>
    <col min="12580" max="12580" width="16.85546875" style="12" customWidth="1"/>
    <col min="12581" max="12581" width="16.5703125" style="12" customWidth="1"/>
    <col min="12582" max="12582" width="16" style="12" customWidth="1"/>
    <col min="12583" max="12583" width="12" style="12" customWidth="1"/>
    <col min="12584" max="12832" width="9.140625" style="12"/>
    <col min="12833" max="12833" width="13.85546875" style="12" customWidth="1"/>
    <col min="12834" max="12834" width="19.7109375" style="12" customWidth="1"/>
    <col min="12835" max="12835" width="13.5703125" style="12" customWidth="1"/>
    <col min="12836" max="12836" width="16.85546875" style="12" customWidth="1"/>
    <col min="12837" max="12837" width="16.5703125" style="12" customWidth="1"/>
    <col min="12838" max="12838" width="16" style="12" customWidth="1"/>
    <col min="12839" max="12839" width="12" style="12" customWidth="1"/>
    <col min="12840" max="13088" width="9.140625" style="12"/>
    <col min="13089" max="13089" width="13.85546875" style="12" customWidth="1"/>
    <col min="13090" max="13090" width="19.7109375" style="12" customWidth="1"/>
    <col min="13091" max="13091" width="13.5703125" style="12" customWidth="1"/>
    <col min="13092" max="13092" width="16.85546875" style="12" customWidth="1"/>
    <col min="13093" max="13093" width="16.5703125" style="12" customWidth="1"/>
    <col min="13094" max="13094" width="16" style="12" customWidth="1"/>
    <col min="13095" max="13095" width="12" style="12" customWidth="1"/>
    <col min="13096" max="13344" width="9.140625" style="12"/>
    <col min="13345" max="13345" width="13.85546875" style="12" customWidth="1"/>
    <col min="13346" max="13346" width="19.7109375" style="12" customWidth="1"/>
    <col min="13347" max="13347" width="13.5703125" style="12" customWidth="1"/>
    <col min="13348" max="13348" width="16.85546875" style="12" customWidth="1"/>
    <col min="13349" max="13349" width="16.5703125" style="12" customWidth="1"/>
    <col min="13350" max="13350" width="16" style="12" customWidth="1"/>
    <col min="13351" max="13351" width="12" style="12" customWidth="1"/>
    <col min="13352" max="13600" width="9.140625" style="12"/>
    <col min="13601" max="13601" width="13.85546875" style="12" customWidth="1"/>
    <col min="13602" max="13602" width="19.7109375" style="12" customWidth="1"/>
    <col min="13603" max="13603" width="13.5703125" style="12" customWidth="1"/>
    <col min="13604" max="13604" width="16.85546875" style="12" customWidth="1"/>
    <col min="13605" max="13605" width="16.5703125" style="12" customWidth="1"/>
    <col min="13606" max="13606" width="16" style="12" customWidth="1"/>
    <col min="13607" max="13607" width="12" style="12" customWidth="1"/>
    <col min="13608" max="13856" width="9.140625" style="12"/>
    <col min="13857" max="13857" width="13.85546875" style="12" customWidth="1"/>
    <col min="13858" max="13858" width="19.7109375" style="12" customWidth="1"/>
    <col min="13859" max="13859" width="13.5703125" style="12" customWidth="1"/>
    <col min="13860" max="13860" width="16.85546875" style="12" customWidth="1"/>
    <col min="13861" max="13861" width="16.5703125" style="12" customWidth="1"/>
    <col min="13862" max="13862" width="16" style="12" customWidth="1"/>
    <col min="13863" max="13863" width="12" style="12" customWidth="1"/>
    <col min="13864" max="14112" width="9.140625" style="12"/>
    <col min="14113" max="14113" width="13.85546875" style="12" customWidth="1"/>
    <col min="14114" max="14114" width="19.7109375" style="12" customWidth="1"/>
    <col min="14115" max="14115" width="13.5703125" style="12" customWidth="1"/>
    <col min="14116" max="14116" width="16.85546875" style="12" customWidth="1"/>
    <col min="14117" max="14117" width="16.5703125" style="12" customWidth="1"/>
    <col min="14118" max="14118" width="16" style="12" customWidth="1"/>
    <col min="14119" max="14119" width="12" style="12" customWidth="1"/>
    <col min="14120" max="14368" width="9.140625" style="12"/>
    <col min="14369" max="14369" width="13.85546875" style="12" customWidth="1"/>
    <col min="14370" max="14370" width="19.7109375" style="12" customWidth="1"/>
    <col min="14371" max="14371" width="13.5703125" style="12" customWidth="1"/>
    <col min="14372" max="14372" width="16.85546875" style="12" customWidth="1"/>
    <col min="14373" max="14373" width="16.5703125" style="12" customWidth="1"/>
    <col min="14374" max="14374" width="16" style="12" customWidth="1"/>
    <col min="14375" max="14375" width="12" style="12" customWidth="1"/>
    <col min="14376" max="14624" width="9.140625" style="12"/>
    <col min="14625" max="14625" width="13.85546875" style="12" customWidth="1"/>
    <col min="14626" max="14626" width="19.7109375" style="12" customWidth="1"/>
    <col min="14627" max="14627" width="13.5703125" style="12" customWidth="1"/>
    <col min="14628" max="14628" width="16.85546875" style="12" customWidth="1"/>
    <col min="14629" max="14629" width="16.5703125" style="12" customWidth="1"/>
    <col min="14630" max="14630" width="16" style="12" customWidth="1"/>
    <col min="14631" max="14631" width="12" style="12" customWidth="1"/>
    <col min="14632" max="14880" width="9.140625" style="12"/>
    <col min="14881" max="14881" width="13.85546875" style="12" customWidth="1"/>
    <col min="14882" max="14882" width="19.7109375" style="12" customWidth="1"/>
    <col min="14883" max="14883" width="13.5703125" style="12" customWidth="1"/>
    <col min="14884" max="14884" width="16.85546875" style="12" customWidth="1"/>
    <col min="14885" max="14885" width="16.5703125" style="12" customWidth="1"/>
    <col min="14886" max="14886" width="16" style="12" customWidth="1"/>
    <col min="14887" max="14887" width="12" style="12" customWidth="1"/>
    <col min="14888" max="15136" width="9.140625" style="12"/>
    <col min="15137" max="15137" width="13.85546875" style="12" customWidth="1"/>
    <col min="15138" max="15138" width="19.7109375" style="12" customWidth="1"/>
    <col min="15139" max="15139" width="13.5703125" style="12" customWidth="1"/>
    <col min="15140" max="15140" width="16.85546875" style="12" customWidth="1"/>
    <col min="15141" max="15141" width="16.5703125" style="12" customWidth="1"/>
    <col min="15142" max="15142" width="16" style="12" customWidth="1"/>
    <col min="15143" max="15143" width="12" style="12" customWidth="1"/>
    <col min="15144" max="15392" width="9.140625" style="12"/>
    <col min="15393" max="15393" width="13.85546875" style="12" customWidth="1"/>
    <col min="15394" max="15394" width="19.7109375" style="12" customWidth="1"/>
    <col min="15395" max="15395" width="13.5703125" style="12" customWidth="1"/>
    <col min="15396" max="15396" width="16.85546875" style="12" customWidth="1"/>
    <col min="15397" max="15397" width="16.5703125" style="12" customWidth="1"/>
    <col min="15398" max="15398" width="16" style="12" customWidth="1"/>
    <col min="15399" max="15399" width="12" style="12" customWidth="1"/>
    <col min="15400" max="15648" width="9.140625" style="12"/>
    <col min="15649" max="15649" width="13.85546875" style="12" customWidth="1"/>
    <col min="15650" max="15650" width="19.7109375" style="12" customWidth="1"/>
    <col min="15651" max="15651" width="13.5703125" style="12" customWidth="1"/>
    <col min="15652" max="15652" width="16.85546875" style="12" customWidth="1"/>
    <col min="15653" max="15653" width="16.5703125" style="12" customWidth="1"/>
    <col min="15654" max="15654" width="16" style="12" customWidth="1"/>
    <col min="15655" max="15655" width="12" style="12" customWidth="1"/>
    <col min="15656" max="15904" width="9.140625" style="12"/>
    <col min="15905" max="15905" width="13.85546875" style="12" customWidth="1"/>
    <col min="15906" max="15906" width="19.7109375" style="12" customWidth="1"/>
    <col min="15907" max="15907" width="13.5703125" style="12" customWidth="1"/>
    <col min="15908" max="15908" width="16.85546875" style="12" customWidth="1"/>
    <col min="15909" max="15909" width="16.5703125" style="12" customWidth="1"/>
    <col min="15910" max="15910" width="16" style="12" customWidth="1"/>
    <col min="15911" max="15911" width="12" style="12" customWidth="1"/>
    <col min="15912" max="16160" width="9.140625" style="12"/>
    <col min="16161" max="16161" width="13.85546875" style="12" customWidth="1"/>
    <col min="16162" max="16162" width="19.7109375" style="12" customWidth="1"/>
    <col min="16163" max="16163" width="13.5703125" style="12" customWidth="1"/>
    <col min="16164" max="16164" width="16.85546875" style="12" customWidth="1"/>
    <col min="16165" max="16165" width="16.5703125" style="12" customWidth="1"/>
    <col min="16166" max="16166" width="16" style="12" customWidth="1"/>
    <col min="16167" max="16167" width="12" style="12" customWidth="1"/>
    <col min="16168" max="16384" width="9.140625" style="12"/>
  </cols>
  <sheetData>
    <row r="1" spans="1:47" ht="15.75">
      <c r="E1" s="29" t="s">
        <v>37</v>
      </c>
      <c r="O1" s="29"/>
      <c r="P1" s="29"/>
      <c r="Q1" s="29"/>
    </row>
    <row r="2" spans="1:47" s="13" customFormat="1" ht="15.75">
      <c r="A2" s="28" t="s">
        <v>393</v>
      </c>
    </row>
    <row r="3" spans="1:47" s="13" customFormat="1" ht="15.75">
      <c r="A3" s="28"/>
    </row>
    <row r="4" spans="1:47" s="16" customFormat="1" ht="15.75">
      <c r="A4" s="28" t="s">
        <v>38</v>
      </c>
    </row>
    <row r="5" spans="1:47" s="16" customFormat="1" ht="15.75">
      <c r="A5" s="28"/>
    </row>
    <row r="6" spans="1:47" s="16" customFormat="1" ht="15.75">
      <c r="A6" s="28" t="s">
        <v>113</v>
      </c>
    </row>
    <row r="7" spans="1:47" s="16" customFormat="1" ht="15.75">
      <c r="A7" s="28"/>
      <c r="AL7" s="16">
        <f>W25-X25</f>
        <v>0</v>
      </c>
    </row>
    <row r="8" spans="1:47" s="16" customFormat="1" ht="15.75">
      <c r="A8" s="28" t="s">
        <v>115</v>
      </c>
    </row>
    <row r="9" spans="1:47">
      <c r="A9" s="12" t="s">
        <v>316</v>
      </c>
      <c r="E9" s="12" t="s">
        <v>315</v>
      </c>
    </row>
    <row r="10" spans="1:47" ht="78.75">
      <c r="A10" s="384" t="s">
        <v>290</v>
      </c>
      <c r="B10" s="385"/>
      <c r="C10" s="385"/>
      <c r="D10" s="385"/>
      <c r="E10" s="385"/>
      <c r="F10" s="385"/>
      <c r="G10" s="385"/>
      <c r="H10" s="386"/>
      <c r="I10" s="251" t="s">
        <v>123</v>
      </c>
      <c r="J10" s="250"/>
      <c r="K10" s="414" t="s">
        <v>347</v>
      </c>
      <c r="L10" s="414"/>
      <c r="M10" s="414"/>
      <c r="N10" s="11" t="s">
        <v>123</v>
      </c>
      <c r="O10" s="267"/>
      <c r="P10" s="414" t="s">
        <v>311</v>
      </c>
      <c r="Q10" s="414"/>
      <c r="R10" s="414"/>
      <c r="S10" s="11" t="s">
        <v>123</v>
      </c>
      <c r="T10" s="267"/>
      <c r="U10" s="414" t="s">
        <v>312</v>
      </c>
      <c r="V10" s="414"/>
      <c r="W10" s="414"/>
      <c r="X10" s="11" t="s">
        <v>123</v>
      </c>
      <c r="Y10" s="267"/>
      <c r="Z10" s="414" t="s">
        <v>313</v>
      </c>
      <c r="AA10" s="414"/>
      <c r="AB10" s="414"/>
      <c r="AC10" s="11" t="s">
        <v>123</v>
      </c>
      <c r="AD10" s="267"/>
      <c r="AE10" s="414" t="s">
        <v>346</v>
      </c>
      <c r="AF10" s="414"/>
      <c r="AG10" s="414"/>
      <c r="AH10" s="11" t="s">
        <v>123</v>
      </c>
      <c r="AI10" s="267"/>
    </row>
    <row r="11" spans="1:47" ht="56.25" customHeight="1">
      <c r="A11" s="369" t="s">
        <v>0</v>
      </c>
      <c r="B11" s="369" t="s">
        <v>289</v>
      </c>
      <c r="C11" s="369" t="s">
        <v>291</v>
      </c>
      <c r="D11" s="369" t="s">
        <v>119</v>
      </c>
      <c r="E11" s="369"/>
      <c r="F11" s="369" t="s">
        <v>292</v>
      </c>
      <c r="G11" s="369" t="s">
        <v>8</v>
      </c>
      <c r="H11" s="369" t="s">
        <v>9</v>
      </c>
      <c r="I11" s="369" t="s">
        <v>124</v>
      </c>
      <c r="J11" s="372" t="s">
        <v>199</v>
      </c>
      <c r="K11" s="369" t="s">
        <v>292</v>
      </c>
      <c r="L11" s="369" t="s">
        <v>8</v>
      </c>
      <c r="M11" s="369" t="s">
        <v>9</v>
      </c>
      <c r="N11" s="369" t="s">
        <v>124</v>
      </c>
      <c r="O11" s="372" t="s">
        <v>199</v>
      </c>
      <c r="P11" s="369" t="s">
        <v>292</v>
      </c>
      <c r="Q11" s="369" t="s">
        <v>8</v>
      </c>
      <c r="R11" s="369" t="s">
        <v>9</v>
      </c>
      <c r="S11" s="369" t="s">
        <v>124</v>
      </c>
      <c r="T11" s="372" t="s">
        <v>199</v>
      </c>
      <c r="U11" s="369" t="s">
        <v>292</v>
      </c>
      <c r="V11" s="369" t="s">
        <v>8</v>
      </c>
      <c r="W11" s="369" t="s">
        <v>9</v>
      </c>
      <c r="X11" s="369" t="s">
        <v>124</v>
      </c>
      <c r="Y11" s="372" t="s">
        <v>199</v>
      </c>
      <c r="Z11" s="369" t="s">
        <v>292</v>
      </c>
      <c r="AA11" s="369" t="s">
        <v>8</v>
      </c>
      <c r="AB11" s="369" t="s">
        <v>9</v>
      </c>
      <c r="AC11" s="369" t="s">
        <v>124</v>
      </c>
      <c r="AD11" s="372" t="s">
        <v>199</v>
      </c>
      <c r="AE11" s="369" t="s">
        <v>292</v>
      </c>
      <c r="AF11" s="369" t="s">
        <v>8</v>
      </c>
      <c r="AG11" s="369" t="s">
        <v>9</v>
      </c>
      <c r="AH11" s="369" t="s">
        <v>124</v>
      </c>
      <c r="AI11" s="372" t="s">
        <v>199</v>
      </c>
      <c r="AJ11" s="172"/>
      <c r="AK11" s="172"/>
      <c r="AL11" s="82"/>
      <c r="AU11" s="3"/>
    </row>
    <row r="12" spans="1:47" ht="123.75" customHeight="1">
      <c r="A12" s="369"/>
      <c r="B12" s="369"/>
      <c r="C12" s="369"/>
      <c r="D12" s="11" t="s">
        <v>120</v>
      </c>
      <c r="E12" s="224" t="s">
        <v>277</v>
      </c>
      <c r="F12" s="369"/>
      <c r="G12" s="369"/>
      <c r="H12" s="369"/>
      <c r="I12" s="369"/>
      <c r="J12" s="374"/>
      <c r="K12" s="369"/>
      <c r="L12" s="369"/>
      <c r="M12" s="369"/>
      <c r="N12" s="369"/>
      <c r="O12" s="374"/>
      <c r="P12" s="369"/>
      <c r="Q12" s="369"/>
      <c r="R12" s="369"/>
      <c r="S12" s="369"/>
      <c r="T12" s="374"/>
      <c r="U12" s="369"/>
      <c r="V12" s="369"/>
      <c r="W12" s="369"/>
      <c r="X12" s="369"/>
      <c r="Y12" s="374"/>
      <c r="Z12" s="369"/>
      <c r="AA12" s="369"/>
      <c r="AB12" s="369"/>
      <c r="AC12" s="369"/>
      <c r="AD12" s="374"/>
      <c r="AE12" s="369"/>
      <c r="AF12" s="369"/>
      <c r="AG12" s="369"/>
      <c r="AH12" s="369"/>
      <c r="AI12" s="374"/>
      <c r="AJ12" s="67"/>
      <c r="AK12" s="67"/>
      <c r="AL12" s="82"/>
      <c r="AU12" s="92"/>
    </row>
    <row r="13" spans="1:47" ht="15.75">
      <c r="A13" s="21"/>
      <c r="B13" s="21" t="s">
        <v>39</v>
      </c>
      <c r="C13" s="21"/>
      <c r="D13" s="21"/>
      <c r="E13" s="21"/>
      <c r="F13" s="21"/>
      <c r="G13" s="184"/>
      <c r="H13" s="184"/>
      <c r="I13" s="184"/>
      <c r="J13" s="184"/>
      <c r="K13" s="21"/>
      <c r="L13" s="184"/>
      <c r="M13" s="184"/>
      <c r="N13" s="184"/>
      <c r="O13" s="184"/>
      <c r="P13" s="21"/>
      <c r="Q13" s="184"/>
      <c r="R13" s="184"/>
      <c r="S13" s="184"/>
      <c r="T13" s="184"/>
      <c r="U13" s="21"/>
      <c r="V13" s="184"/>
      <c r="W13" s="184"/>
      <c r="X13" s="184"/>
      <c r="Y13" s="184"/>
      <c r="Z13" s="21"/>
      <c r="AA13" s="184"/>
      <c r="AB13" s="184"/>
      <c r="AC13" s="184"/>
      <c r="AD13" s="184"/>
      <c r="AE13" s="21"/>
      <c r="AF13" s="184"/>
      <c r="AG13" s="184"/>
      <c r="AH13" s="184"/>
      <c r="AI13" s="184"/>
      <c r="AJ13" s="82"/>
      <c r="AK13" s="82"/>
      <c r="AL13" s="82"/>
      <c r="AU13" s="72"/>
    </row>
    <row r="14" spans="1:47" ht="31.5">
      <c r="A14" s="208" t="s">
        <v>200</v>
      </c>
      <c r="B14" s="18" t="s">
        <v>297</v>
      </c>
      <c r="C14" s="71"/>
      <c r="D14" s="141"/>
      <c r="E14" s="141"/>
      <c r="F14" s="71"/>
      <c r="G14" s="31"/>
      <c r="H14" s="31"/>
      <c r="I14" s="31"/>
      <c r="J14" s="31"/>
      <c r="K14" s="266"/>
      <c r="L14" s="31"/>
      <c r="M14" s="31"/>
      <c r="N14" s="31"/>
      <c r="O14" s="31"/>
      <c r="P14" s="266"/>
      <c r="Q14" s="31"/>
      <c r="R14" s="31"/>
      <c r="S14" s="31"/>
      <c r="T14" s="31"/>
      <c r="U14" s="266"/>
      <c r="V14" s="31"/>
      <c r="W14" s="31"/>
      <c r="X14" s="31"/>
      <c r="Y14" s="31"/>
      <c r="Z14" s="266"/>
      <c r="AA14" s="31"/>
      <c r="AB14" s="31"/>
      <c r="AC14" s="31"/>
      <c r="AD14" s="31"/>
      <c r="AE14" s="266"/>
      <c r="AF14" s="31"/>
      <c r="AG14" s="31"/>
      <c r="AH14" s="31"/>
      <c r="AI14" s="31"/>
      <c r="AJ14" s="82"/>
      <c r="AK14" s="82"/>
      <c r="AL14" s="82"/>
      <c r="AU14" s="72"/>
    </row>
    <row r="15" spans="1:47">
      <c r="A15" s="71"/>
      <c r="B15" s="71" t="s">
        <v>13</v>
      </c>
      <c r="C15" s="402" t="s">
        <v>149</v>
      </c>
      <c r="D15" s="407" t="s">
        <v>147</v>
      </c>
      <c r="E15" s="407" t="s">
        <v>122</v>
      </c>
      <c r="F15" s="71">
        <v>170</v>
      </c>
      <c r="G15" s="112">
        <v>0</v>
      </c>
      <c r="H15" s="112"/>
      <c r="I15" s="410" t="s">
        <v>148</v>
      </c>
      <c r="J15" s="206"/>
      <c r="K15" s="266">
        <v>88</v>
      </c>
      <c r="L15" s="266">
        <v>0</v>
      </c>
      <c r="M15" s="266"/>
      <c r="N15" s="410" t="s">
        <v>148</v>
      </c>
      <c r="O15" s="268"/>
      <c r="P15" s="266">
        <v>64</v>
      </c>
      <c r="Q15" s="266">
        <v>0</v>
      </c>
      <c r="R15" s="266"/>
      <c r="S15" s="410" t="s">
        <v>148</v>
      </c>
      <c r="T15" s="268"/>
      <c r="U15" s="266">
        <v>191</v>
      </c>
      <c r="V15" s="266">
        <v>0</v>
      </c>
      <c r="W15" s="266"/>
      <c r="X15" s="410" t="s">
        <v>148</v>
      </c>
      <c r="Y15" s="268"/>
      <c r="Z15" s="266">
        <v>58</v>
      </c>
      <c r="AA15" s="266">
        <v>0</v>
      </c>
      <c r="AB15" s="266"/>
      <c r="AC15" s="410" t="s">
        <v>148</v>
      </c>
      <c r="AD15" s="268"/>
      <c r="AE15" s="266">
        <f>F15+K15+P15+U15+Z15</f>
        <v>571</v>
      </c>
      <c r="AF15" s="295">
        <f t="shared" ref="AF15:AG15" si="0">G15+L15+Q15+V15+AA15</f>
        <v>0</v>
      </c>
      <c r="AG15" s="295">
        <f t="shared" si="0"/>
        <v>0</v>
      </c>
      <c r="AH15" s="410" t="s">
        <v>148</v>
      </c>
      <c r="AI15" s="268"/>
      <c r="AJ15" s="82"/>
      <c r="AK15" s="82"/>
      <c r="AL15" s="82"/>
      <c r="AU15" s="72"/>
    </row>
    <row r="16" spans="1:47">
      <c r="A16" s="71"/>
      <c r="B16" s="71" t="s">
        <v>14</v>
      </c>
      <c r="C16" s="402"/>
      <c r="D16" s="408"/>
      <c r="E16" s="408"/>
      <c r="F16" s="71">
        <v>94</v>
      </c>
      <c r="G16" s="112">
        <v>0</v>
      </c>
      <c r="H16" s="112"/>
      <c r="I16" s="410"/>
      <c r="J16" s="206"/>
      <c r="K16" s="266">
        <v>36</v>
      </c>
      <c r="L16" s="266">
        <v>0</v>
      </c>
      <c r="M16" s="266"/>
      <c r="N16" s="410"/>
      <c r="O16" s="268"/>
      <c r="P16" s="266">
        <v>87</v>
      </c>
      <c r="Q16" s="266">
        <v>0</v>
      </c>
      <c r="R16" s="266"/>
      <c r="S16" s="410"/>
      <c r="T16" s="268"/>
      <c r="U16" s="266">
        <v>188</v>
      </c>
      <c r="V16" s="266">
        <v>0</v>
      </c>
      <c r="W16" s="266"/>
      <c r="X16" s="410"/>
      <c r="Y16" s="268"/>
      <c r="Z16" s="266">
        <v>82</v>
      </c>
      <c r="AA16" s="266">
        <v>0</v>
      </c>
      <c r="AB16" s="266"/>
      <c r="AC16" s="410"/>
      <c r="AD16" s="268"/>
      <c r="AE16" s="295">
        <f t="shared" ref="AE16:AE18" si="1">F16+K16+P16+U16+Z16</f>
        <v>487</v>
      </c>
      <c r="AF16" s="295">
        <f t="shared" ref="AF16:AF18" si="2">G16+L16+Q16+V16+AA16</f>
        <v>0</v>
      </c>
      <c r="AG16" s="295">
        <f t="shared" ref="AG16:AG18" si="3">H16+M16+R16+W16+AB16</f>
        <v>0</v>
      </c>
      <c r="AH16" s="410"/>
      <c r="AI16" s="268"/>
      <c r="AJ16" s="82"/>
      <c r="AK16" s="82"/>
      <c r="AL16" s="82"/>
      <c r="AU16" s="72"/>
    </row>
    <row r="17" spans="1:47">
      <c r="A17" s="71"/>
      <c r="B17" s="71" t="s">
        <v>15</v>
      </c>
      <c r="C17" s="402"/>
      <c r="D17" s="408"/>
      <c r="E17" s="408"/>
      <c r="F17" s="71">
        <v>61</v>
      </c>
      <c r="G17" s="112">
        <v>0</v>
      </c>
      <c r="H17" s="112"/>
      <c r="I17" s="410"/>
      <c r="J17" s="206"/>
      <c r="K17" s="266">
        <v>36</v>
      </c>
      <c r="L17" s="364">
        <v>0</v>
      </c>
      <c r="M17" s="266"/>
      <c r="N17" s="410"/>
      <c r="O17" s="268"/>
      <c r="P17" s="266">
        <v>56</v>
      </c>
      <c r="Q17" s="266">
        <v>0</v>
      </c>
      <c r="R17" s="266"/>
      <c r="S17" s="410"/>
      <c r="T17" s="268"/>
      <c r="U17" s="266">
        <v>206</v>
      </c>
      <c r="V17" s="266">
        <v>0</v>
      </c>
      <c r="W17" s="266"/>
      <c r="X17" s="410"/>
      <c r="Y17" s="268"/>
      <c r="Z17" s="266">
        <v>102</v>
      </c>
      <c r="AA17" s="266">
        <v>0</v>
      </c>
      <c r="AB17" s="266"/>
      <c r="AC17" s="410"/>
      <c r="AD17" s="268"/>
      <c r="AE17" s="295">
        <f t="shared" si="1"/>
        <v>461</v>
      </c>
      <c r="AF17" s="295">
        <f t="shared" si="2"/>
        <v>0</v>
      </c>
      <c r="AG17" s="295">
        <f t="shared" si="3"/>
        <v>0</v>
      </c>
      <c r="AH17" s="410"/>
      <c r="AI17" s="268"/>
      <c r="AJ17" s="82"/>
      <c r="AK17" s="82"/>
      <c r="AL17" s="82"/>
      <c r="AU17" s="72"/>
    </row>
    <row r="18" spans="1:47" ht="29.25" customHeight="1">
      <c r="A18" s="71"/>
      <c r="B18" s="71" t="s">
        <v>16</v>
      </c>
      <c r="C18" s="402"/>
      <c r="D18" s="409"/>
      <c r="E18" s="409"/>
      <c r="F18" s="71">
        <v>139</v>
      </c>
      <c r="G18" s="112">
        <v>0</v>
      </c>
      <c r="H18" s="112"/>
      <c r="I18" s="410"/>
      <c r="J18" s="206"/>
      <c r="K18" s="266">
        <v>29</v>
      </c>
      <c r="L18" s="266">
        <v>0</v>
      </c>
      <c r="M18" s="266"/>
      <c r="N18" s="410"/>
      <c r="O18" s="268"/>
      <c r="P18" s="266">
        <v>73</v>
      </c>
      <c r="Q18" s="266">
        <v>0</v>
      </c>
      <c r="R18" s="266"/>
      <c r="S18" s="410"/>
      <c r="T18" s="268"/>
      <c r="U18" s="266">
        <v>223</v>
      </c>
      <c r="V18" s="266">
        <v>0</v>
      </c>
      <c r="W18" s="266"/>
      <c r="X18" s="410"/>
      <c r="Y18" s="268"/>
      <c r="Z18" s="266">
        <v>85</v>
      </c>
      <c r="AA18" s="266">
        <v>0</v>
      </c>
      <c r="AB18" s="266"/>
      <c r="AC18" s="410"/>
      <c r="AD18" s="268"/>
      <c r="AE18" s="295">
        <f t="shared" si="1"/>
        <v>549</v>
      </c>
      <c r="AF18" s="295">
        <f t="shared" si="2"/>
        <v>0</v>
      </c>
      <c r="AG18" s="295">
        <f t="shared" si="3"/>
        <v>0</v>
      </c>
      <c r="AH18" s="410"/>
      <c r="AI18" s="268"/>
      <c r="AJ18" s="82"/>
      <c r="AK18" s="82"/>
      <c r="AL18" s="82"/>
      <c r="AU18" s="72"/>
    </row>
    <row r="19" spans="1:47" ht="15.75">
      <c r="A19" s="18"/>
      <c r="B19" s="18" t="s">
        <v>17</v>
      </c>
      <c r="C19" s="18"/>
      <c r="D19" s="18"/>
      <c r="E19" s="18"/>
      <c r="F19" s="18">
        <f>SUM(F15:F18)</f>
        <v>464</v>
      </c>
      <c r="G19" s="18">
        <f t="shared" ref="G19:H19" si="4">SUM(G15:G18)</f>
        <v>0</v>
      </c>
      <c r="H19" s="18">
        <f t="shared" si="4"/>
        <v>0</v>
      </c>
      <c r="I19" s="18"/>
      <c r="J19" s="18"/>
      <c r="K19" s="18">
        <f>SUM(K15:K18)</f>
        <v>189</v>
      </c>
      <c r="L19" s="18">
        <f t="shared" ref="L19:M19" si="5">SUM(L15:L18)</f>
        <v>0</v>
      </c>
      <c r="M19" s="18">
        <f t="shared" si="5"/>
        <v>0</v>
      </c>
      <c r="N19" s="18"/>
      <c r="O19" s="18"/>
      <c r="P19" s="18">
        <f>SUM(P15:P18)</f>
        <v>280</v>
      </c>
      <c r="Q19" s="18">
        <f t="shared" ref="Q19:R19" si="6">SUM(Q15:Q18)</f>
        <v>0</v>
      </c>
      <c r="R19" s="18">
        <f t="shared" si="6"/>
        <v>0</v>
      </c>
      <c r="S19" s="18"/>
      <c r="T19" s="18"/>
      <c r="U19" s="18">
        <f>SUM(U15:U18)</f>
        <v>808</v>
      </c>
      <c r="V19" s="18">
        <f t="shared" ref="V19:W19" si="7">SUM(V15:V18)</f>
        <v>0</v>
      </c>
      <c r="W19" s="18">
        <f t="shared" si="7"/>
        <v>0</v>
      </c>
      <c r="X19" s="18"/>
      <c r="Y19" s="18"/>
      <c r="Z19" s="18">
        <f>SUM(Z15:Z18)</f>
        <v>327</v>
      </c>
      <c r="AA19" s="18">
        <f t="shared" ref="AA19:AB19" si="8">SUM(AA15:AA18)</f>
        <v>0</v>
      </c>
      <c r="AB19" s="18">
        <f t="shared" si="8"/>
        <v>0</v>
      </c>
      <c r="AC19" s="18"/>
      <c r="AD19" s="18"/>
      <c r="AE19" s="18">
        <f>SUM(AE15:AE18)</f>
        <v>2068</v>
      </c>
      <c r="AF19" s="18">
        <f t="shared" ref="AF19:AG19" si="9">SUM(AF15:AF18)</f>
        <v>0</v>
      </c>
      <c r="AG19" s="18">
        <f t="shared" si="9"/>
        <v>0</v>
      </c>
      <c r="AH19" s="18"/>
      <c r="AI19" s="18"/>
      <c r="AJ19" s="91"/>
      <c r="AK19" s="91"/>
      <c r="AL19" s="82"/>
      <c r="AU19" s="95"/>
    </row>
    <row r="20" spans="1:47" ht="31.5">
      <c r="A20" s="208" t="s">
        <v>167</v>
      </c>
      <c r="B20" s="18" t="s">
        <v>299</v>
      </c>
      <c r="C20" s="71"/>
      <c r="D20" s="141"/>
      <c r="E20" s="141"/>
      <c r="F20" s="71"/>
      <c r="G20" s="31"/>
      <c r="H20" s="31"/>
      <c r="I20" s="31"/>
      <c r="J20" s="31"/>
      <c r="K20" s="266"/>
      <c r="L20" s="31"/>
      <c r="M20" s="31"/>
      <c r="N20" s="31"/>
      <c r="O20" s="31"/>
      <c r="P20" s="266"/>
      <c r="Q20" s="31"/>
      <c r="R20" s="31"/>
      <c r="S20" s="31"/>
      <c r="T20" s="31"/>
      <c r="U20" s="266"/>
      <c r="V20" s="31"/>
      <c r="W20" s="31"/>
      <c r="X20" s="31"/>
      <c r="Y20" s="31"/>
      <c r="Z20" s="266"/>
      <c r="AA20" s="31"/>
      <c r="AB20" s="31"/>
      <c r="AC20" s="31"/>
      <c r="AD20" s="31"/>
      <c r="AE20" s="266"/>
      <c r="AF20" s="31"/>
      <c r="AG20" s="31"/>
      <c r="AH20" s="31"/>
      <c r="AI20" s="31"/>
      <c r="AJ20" s="82"/>
      <c r="AK20" s="82"/>
      <c r="AL20" s="82"/>
      <c r="AU20" s="72"/>
    </row>
    <row r="21" spans="1:47">
      <c r="A21" s="71"/>
      <c r="B21" s="71" t="s">
        <v>13</v>
      </c>
      <c r="C21" s="402" t="s">
        <v>266</v>
      </c>
      <c r="D21" s="407" t="s">
        <v>147</v>
      </c>
      <c r="E21" s="407" t="s">
        <v>122</v>
      </c>
      <c r="F21" s="141">
        <v>466</v>
      </c>
      <c r="G21" s="141">
        <v>0</v>
      </c>
      <c r="H21" s="141"/>
      <c r="I21" s="410" t="s">
        <v>148</v>
      </c>
      <c r="J21" s="206"/>
      <c r="K21" s="266">
        <v>146</v>
      </c>
      <c r="L21" s="266">
        <v>0</v>
      </c>
      <c r="M21" s="266"/>
      <c r="N21" s="410" t="s">
        <v>148</v>
      </c>
      <c r="O21" s="268"/>
      <c r="P21" s="266">
        <v>219</v>
      </c>
      <c r="Q21" s="266">
        <v>0</v>
      </c>
      <c r="R21" s="266"/>
      <c r="S21" s="410" t="s">
        <v>148</v>
      </c>
      <c r="T21" s="268"/>
      <c r="U21" s="266">
        <v>474</v>
      </c>
      <c r="V21" s="266">
        <v>0</v>
      </c>
      <c r="W21" s="266"/>
      <c r="X21" s="410" t="s">
        <v>148</v>
      </c>
      <c r="Y21" s="268"/>
      <c r="Z21" s="266">
        <v>267</v>
      </c>
      <c r="AA21" s="266">
        <v>0</v>
      </c>
      <c r="AB21" s="266"/>
      <c r="AC21" s="410" t="s">
        <v>148</v>
      </c>
      <c r="AD21" s="268"/>
      <c r="AE21" s="295">
        <f t="shared" ref="AE21" si="10">F21+K21+P21+U21+Z21</f>
        <v>1572</v>
      </c>
      <c r="AF21" s="295">
        <f t="shared" ref="AF21" si="11">G21+L21+Q21+V21+AA21</f>
        <v>0</v>
      </c>
      <c r="AG21" s="295">
        <f t="shared" ref="AG21" si="12">H21+M21+R21+W21+AB21</f>
        <v>0</v>
      </c>
      <c r="AH21" s="410" t="s">
        <v>148</v>
      </c>
      <c r="AI21" s="268"/>
      <c r="AJ21" s="82"/>
      <c r="AK21" s="82"/>
      <c r="AL21" s="82"/>
      <c r="AU21" s="72"/>
    </row>
    <row r="22" spans="1:47">
      <c r="A22" s="71"/>
      <c r="B22" s="71" t="s">
        <v>14</v>
      </c>
      <c r="C22" s="402"/>
      <c r="D22" s="408"/>
      <c r="E22" s="408"/>
      <c r="F22" s="141">
        <v>496</v>
      </c>
      <c r="G22" s="141">
        <v>0</v>
      </c>
      <c r="H22" s="141"/>
      <c r="I22" s="410"/>
      <c r="J22" s="206"/>
      <c r="K22" s="266">
        <v>278</v>
      </c>
      <c r="L22" s="266">
        <v>0</v>
      </c>
      <c r="M22" s="266"/>
      <c r="N22" s="410"/>
      <c r="O22" s="268"/>
      <c r="P22" s="266">
        <v>137</v>
      </c>
      <c r="Q22" s="266">
        <v>0</v>
      </c>
      <c r="R22" s="266"/>
      <c r="S22" s="410"/>
      <c r="T22" s="268"/>
      <c r="U22" s="266">
        <v>573</v>
      </c>
      <c r="V22" s="266">
        <v>0</v>
      </c>
      <c r="W22" s="266"/>
      <c r="X22" s="410"/>
      <c r="Y22" s="268"/>
      <c r="Z22" s="266">
        <v>285</v>
      </c>
      <c r="AA22" s="266">
        <v>0</v>
      </c>
      <c r="AB22" s="266"/>
      <c r="AC22" s="410"/>
      <c r="AD22" s="268"/>
      <c r="AE22" s="295">
        <f t="shared" ref="AE22:AE24" si="13">F22+K22+P22+U22+Z22</f>
        <v>1769</v>
      </c>
      <c r="AF22" s="295">
        <f t="shared" ref="AF22:AF24" si="14">G22+L22+Q22+V22+AA22</f>
        <v>0</v>
      </c>
      <c r="AG22" s="295">
        <f t="shared" ref="AG22:AG24" si="15">H22+M22+R22+W22+AB22</f>
        <v>0</v>
      </c>
      <c r="AH22" s="410"/>
      <c r="AI22" s="268"/>
      <c r="AJ22" s="82"/>
      <c r="AK22" s="82"/>
      <c r="AL22" s="82"/>
      <c r="AU22" s="72"/>
    </row>
    <row r="23" spans="1:47">
      <c r="A23" s="71"/>
      <c r="B23" s="71" t="s">
        <v>15</v>
      </c>
      <c r="C23" s="402"/>
      <c r="D23" s="408"/>
      <c r="E23" s="408"/>
      <c r="F23" s="141">
        <v>336</v>
      </c>
      <c r="G23" s="141">
        <v>0</v>
      </c>
      <c r="H23" s="141"/>
      <c r="I23" s="410"/>
      <c r="J23" s="206"/>
      <c r="K23" s="266">
        <v>321</v>
      </c>
      <c r="L23" s="266">
        <v>0</v>
      </c>
      <c r="M23" s="266"/>
      <c r="N23" s="410"/>
      <c r="O23" s="268"/>
      <c r="P23" s="266">
        <v>85</v>
      </c>
      <c r="Q23" s="266">
        <v>0</v>
      </c>
      <c r="R23" s="266"/>
      <c r="S23" s="410"/>
      <c r="T23" s="268"/>
      <c r="U23" s="266">
        <v>1152</v>
      </c>
      <c r="V23" s="266">
        <v>0</v>
      </c>
      <c r="W23" s="266"/>
      <c r="X23" s="410"/>
      <c r="Y23" s="268"/>
      <c r="Z23" s="266">
        <v>244</v>
      </c>
      <c r="AA23" s="266">
        <v>0</v>
      </c>
      <c r="AB23" s="266"/>
      <c r="AC23" s="410"/>
      <c r="AD23" s="268"/>
      <c r="AE23" s="295">
        <f t="shared" si="13"/>
        <v>2138</v>
      </c>
      <c r="AF23" s="295">
        <f t="shared" si="14"/>
        <v>0</v>
      </c>
      <c r="AG23" s="295">
        <f t="shared" si="15"/>
        <v>0</v>
      </c>
      <c r="AH23" s="410"/>
      <c r="AI23" s="268"/>
      <c r="AJ23" s="82"/>
      <c r="AK23" s="82"/>
      <c r="AL23" s="82"/>
      <c r="AU23" s="72"/>
    </row>
    <row r="24" spans="1:47">
      <c r="A24" s="71"/>
      <c r="B24" s="71" t="s">
        <v>16</v>
      </c>
      <c r="C24" s="402"/>
      <c r="D24" s="409"/>
      <c r="E24" s="409"/>
      <c r="F24" s="141">
        <v>365</v>
      </c>
      <c r="G24" s="141">
        <v>0</v>
      </c>
      <c r="H24" s="141"/>
      <c r="I24" s="410"/>
      <c r="J24" s="206"/>
      <c r="K24" s="266">
        <v>254</v>
      </c>
      <c r="L24" s="266">
        <v>0</v>
      </c>
      <c r="M24" s="266"/>
      <c r="N24" s="410"/>
      <c r="O24" s="268"/>
      <c r="P24" s="266">
        <v>23</v>
      </c>
      <c r="Q24" s="266">
        <v>0</v>
      </c>
      <c r="R24" s="266"/>
      <c r="S24" s="410"/>
      <c r="T24" s="268"/>
      <c r="U24" s="266">
        <v>1091</v>
      </c>
      <c r="V24" s="266">
        <v>0</v>
      </c>
      <c r="W24" s="266"/>
      <c r="X24" s="410"/>
      <c r="Y24" s="268"/>
      <c r="Z24" s="266">
        <v>219</v>
      </c>
      <c r="AA24" s="266">
        <v>0</v>
      </c>
      <c r="AB24" s="266"/>
      <c r="AC24" s="410"/>
      <c r="AD24" s="268"/>
      <c r="AE24" s="295">
        <f t="shared" si="13"/>
        <v>1952</v>
      </c>
      <c r="AF24" s="295">
        <f t="shared" si="14"/>
        <v>0</v>
      </c>
      <c r="AG24" s="295">
        <f t="shared" si="15"/>
        <v>0</v>
      </c>
      <c r="AH24" s="410"/>
      <c r="AI24" s="268"/>
      <c r="AJ24" s="82"/>
      <c r="AK24" s="82"/>
      <c r="AL24" s="82"/>
      <c r="AU24" s="72"/>
    </row>
    <row r="25" spans="1:47" ht="15.75">
      <c r="A25" s="18"/>
      <c r="B25" s="18" t="s">
        <v>17</v>
      </c>
      <c r="C25" s="18"/>
      <c r="D25" s="18"/>
      <c r="E25" s="18"/>
      <c r="F25" s="18">
        <f>SUM(F21:F24)</f>
        <v>1663</v>
      </c>
      <c r="G25" s="18">
        <f t="shared" ref="G25:H25" si="16">SUM(G21:G24)</f>
        <v>0</v>
      </c>
      <c r="H25" s="18">
        <f t="shared" si="16"/>
        <v>0</v>
      </c>
      <c r="I25" s="18"/>
      <c r="J25" s="18"/>
      <c r="K25" s="18">
        <f>SUM(K21:K24)</f>
        <v>999</v>
      </c>
      <c r="L25" s="18">
        <f t="shared" ref="L25:M25" si="17">SUM(L21:L24)</f>
        <v>0</v>
      </c>
      <c r="M25" s="18">
        <f t="shared" si="17"/>
        <v>0</v>
      </c>
      <c r="N25" s="18"/>
      <c r="O25" s="18"/>
      <c r="P25" s="18">
        <f>SUM(P21:P24)</f>
        <v>464</v>
      </c>
      <c r="Q25" s="18">
        <f t="shared" ref="Q25:R25" si="18">SUM(Q21:Q24)</f>
        <v>0</v>
      </c>
      <c r="R25" s="18">
        <f t="shared" si="18"/>
        <v>0</v>
      </c>
      <c r="S25" s="18"/>
      <c r="T25" s="18"/>
      <c r="U25" s="18">
        <f>SUM(U21:U24)</f>
        <v>3290</v>
      </c>
      <c r="V25" s="18">
        <f t="shared" ref="V25:W25" si="19">SUM(V21:V24)</f>
        <v>0</v>
      </c>
      <c r="W25" s="18">
        <f t="shared" si="19"/>
        <v>0</v>
      </c>
      <c r="X25" s="18"/>
      <c r="Y25" s="18"/>
      <c r="Z25" s="18">
        <f>SUM(Z21:Z24)</f>
        <v>1015</v>
      </c>
      <c r="AA25" s="18">
        <f t="shared" ref="AA25:AB25" si="20">SUM(AA21:AA24)</f>
        <v>0</v>
      </c>
      <c r="AB25" s="18">
        <f t="shared" si="20"/>
        <v>0</v>
      </c>
      <c r="AC25" s="18"/>
      <c r="AD25" s="18"/>
      <c r="AE25" s="18">
        <f>SUM(AE21:AE24)</f>
        <v>7431</v>
      </c>
      <c r="AF25" s="18">
        <f t="shared" ref="AF25:AG25" si="21">SUM(AF21:AF24)</f>
        <v>0</v>
      </c>
      <c r="AG25" s="18">
        <f t="shared" si="21"/>
        <v>0</v>
      </c>
      <c r="AH25" s="18"/>
      <c r="AI25" s="18"/>
      <c r="AJ25" s="91"/>
      <c r="AK25" s="91"/>
      <c r="AL25" s="82"/>
      <c r="AU25" s="95"/>
    </row>
    <row r="26" spans="1:47" ht="15.75">
      <c r="A26" s="20" t="s">
        <v>168</v>
      </c>
      <c r="B26" s="21" t="s">
        <v>300</v>
      </c>
      <c r="C26" s="20"/>
      <c r="D26" s="20"/>
      <c r="E26" s="20"/>
      <c r="F26" s="20"/>
      <c r="G26" s="30"/>
      <c r="H26" s="30"/>
      <c r="I26" s="30"/>
      <c r="J26" s="30"/>
      <c r="K26" s="20"/>
      <c r="L26" s="30"/>
      <c r="M26" s="30"/>
      <c r="N26" s="30"/>
      <c r="O26" s="30"/>
      <c r="P26" s="20"/>
      <c r="Q26" s="30"/>
      <c r="R26" s="30"/>
      <c r="S26" s="30"/>
      <c r="T26" s="30"/>
      <c r="U26" s="20"/>
      <c r="V26" s="30"/>
      <c r="W26" s="30"/>
      <c r="X26" s="30"/>
      <c r="Y26" s="30"/>
      <c r="Z26" s="20"/>
      <c r="AA26" s="30"/>
      <c r="AB26" s="30"/>
      <c r="AC26" s="30"/>
      <c r="AD26" s="30"/>
      <c r="AE26" s="20"/>
      <c r="AF26" s="30"/>
      <c r="AG26" s="30"/>
      <c r="AH26" s="30"/>
      <c r="AI26" s="30"/>
      <c r="AJ26" s="82"/>
      <c r="AK26" s="82"/>
      <c r="AL26" s="82"/>
      <c r="AU26" s="72"/>
    </row>
    <row r="27" spans="1:47">
      <c r="A27" s="71"/>
      <c r="B27" s="71" t="s">
        <v>13</v>
      </c>
      <c r="C27" s="402" t="s">
        <v>267</v>
      </c>
      <c r="D27" s="407" t="s">
        <v>147</v>
      </c>
      <c r="E27" s="407" t="s">
        <v>122</v>
      </c>
      <c r="F27" s="141">
        <v>9</v>
      </c>
      <c r="G27" s="141">
        <v>0</v>
      </c>
      <c r="H27" s="141"/>
      <c r="I27" s="410" t="s">
        <v>148</v>
      </c>
      <c r="J27" s="206"/>
      <c r="K27" s="266">
        <v>49</v>
      </c>
      <c r="L27" s="266">
        <v>0</v>
      </c>
      <c r="M27" s="266"/>
      <c r="N27" s="410" t="s">
        <v>148</v>
      </c>
      <c r="O27" s="268"/>
      <c r="P27" s="266">
        <v>2</v>
      </c>
      <c r="Q27" s="266">
        <v>0</v>
      </c>
      <c r="R27" s="266"/>
      <c r="S27" s="410" t="s">
        <v>148</v>
      </c>
      <c r="T27" s="268"/>
      <c r="U27" s="266"/>
      <c r="V27" s="266"/>
      <c r="W27" s="266"/>
      <c r="X27" s="410" t="s">
        <v>148</v>
      </c>
      <c r="Y27" s="268"/>
      <c r="Z27" s="266">
        <v>5</v>
      </c>
      <c r="AA27" s="266">
        <v>0</v>
      </c>
      <c r="AB27" s="266"/>
      <c r="AC27" s="410" t="s">
        <v>148</v>
      </c>
      <c r="AD27" s="268"/>
      <c r="AE27" s="295">
        <f t="shared" ref="AE27" si="22">F27+K27+P27+U27+Z27</f>
        <v>65</v>
      </c>
      <c r="AF27" s="295">
        <f t="shared" ref="AF27" si="23">G27+L27+Q27+V27+AA27</f>
        <v>0</v>
      </c>
      <c r="AG27" s="295">
        <f t="shared" ref="AG27" si="24">H27+M27+R27+W27+AB27</f>
        <v>0</v>
      </c>
      <c r="AH27" s="410" t="s">
        <v>148</v>
      </c>
      <c r="AI27" s="268"/>
      <c r="AJ27" s="82"/>
      <c r="AK27" s="82"/>
      <c r="AL27" s="82"/>
      <c r="AU27" s="72"/>
    </row>
    <row r="28" spans="1:47">
      <c r="A28" s="71"/>
      <c r="B28" s="71" t="s">
        <v>14</v>
      </c>
      <c r="C28" s="402"/>
      <c r="D28" s="408"/>
      <c r="E28" s="408"/>
      <c r="F28" s="141">
        <v>14</v>
      </c>
      <c r="G28" s="141">
        <v>0</v>
      </c>
      <c r="H28" s="141"/>
      <c r="I28" s="410"/>
      <c r="J28" s="206"/>
      <c r="K28" s="266">
        <v>36</v>
      </c>
      <c r="L28" s="266">
        <v>0</v>
      </c>
      <c r="M28" s="266"/>
      <c r="N28" s="410"/>
      <c r="O28" s="268"/>
      <c r="P28" s="266">
        <v>0</v>
      </c>
      <c r="Q28" s="266">
        <v>0</v>
      </c>
      <c r="R28" s="266"/>
      <c r="S28" s="410"/>
      <c r="T28" s="268"/>
      <c r="U28" s="266"/>
      <c r="V28" s="266"/>
      <c r="W28" s="266"/>
      <c r="X28" s="410"/>
      <c r="Y28" s="268"/>
      <c r="Z28" s="266">
        <v>4</v>
      </c>
      <c r="AA28" s="266">
        <v>0</v>
      </c>
      <c r="AB28" s="266"/>
      <c r="AC28" s="410"/>
      <c r="AD28" s="268"/>
      <c r="AE28" s="295">
        <f t="shared" ref="AE28:AE30" si="25">F28+K28+P28+U28+Z28</f>
        <v>54</v>
      </c>
      <c r="AF28" s="295">
        <f t="shared" ref="AF28:AF30" si="26">G28+L28+Q28+V28+AA28</f>
        <v>0</v>
      </c>
      <c r="AG28" s="295">
        <f t="shared" ref="AG28:AG30" si="27">H28+M28+R28+W28+AB28</f>
        <v>0</v>
      </c>
      <c r="AH28" s="410"/>
      <c r="AI28" s="268"/>
      <c r="AJ28" s="82"/>
      <c r="AK28" s="82"/>
      <c r="AL28" s="82"/>
      <c r="AU28" s="72"/>
    </row>
    <row r="29" spans="1:47">
      <c r="A29" s="71"/>
      <c r="B29" s="71" t="s">
        <v>15</v>
      </c>
      <c r="C29" s="402"/>
      <c r="D29" s="408"/>
      <c r="E29" s="408"/>
      <c r="F29" s="141">
        <v>10</v>
      </c>
      <c r="G29" s="141">
        <v>0</v>
      </c>
      <c r="H29" s="141"/>
      <c r="I29" s="410"/>
      <c r="J29" s="206"/>
      <c r="K29" s="266">
        <v>20</v>
      </c>
      <c r="L29" s="266">
        <v>0</v>
      </c>
      <c r="M29" s="266"/>
      <c r="N29" s="410"/>
      <c r="O29" s="268"/>
      <c r="P29" s="266">
        <v>20</v>
      </c>
      <c r="Q29" s="266">
        <v>0</v>
      </c>
      <c r="R29" s="266"/>
      <c r="S29" s="410"/>
      <c r="T29" s="268"/>
      <c r="U29" s="266"/>
      <c r="V29" s="266"/>
      <c r="W29" s="266"/>
      <c r="X29" s="410"/>
      <c r="Y29" s="268"/>
      <c r="Z29" s="266">
        <v>8</v>
      </c>
      <c r="AA29" s="266">
        <v>0</v>
      </c>
      <c r="AB29" s="266"/>
      <c r="AC29" s="410"/>
      <c r="AD29" s="268"/>
      <c r="AE29" s="295">
        <f t="shared" si="25"/>
        <v>58</v>
      </c>
      <c r="AF29" s="295">
        <f t="shared" si="26"/>
        <v>0</v>
      </c>
      <c r="AG29" s="295">
        <f t="shared" si="27"/>
        <v>0</v>
      </c>
      <c r="AH29" s="410"/>
      <c r="AI29" s="268"/>
      <c r="AJ29" s="82"/>
      <c r="AK29" s="82"/>
      <c r="AL29" s="82"/>
      <c r="AU29" s="72"/>
    </row>
    <row r="30" spans="1:47">
      <c r="A30" s="71"/>
      <c r="B30" s="71" t="s">
        <v>16</v>
      </c>
      <c r="C30" s="402"/>
      <c r="D30" s="409"/>
      <c r="E30" s="409"/>
      <c r="F30" s="141">
        <v>17</v>
      </c>
      <c r="G30" s="141">
        <v>0</v>
      </c>
      <c r="H30" s="141"/>
      <c r="I30" s="410"/>
      <c r="J30" s="206"/>
      <c r="K30" s="266">
        <v>29</v>
      </c>
      <c r="L30" s="266">
        <v>0</v>
      </c>
      <c r="M30" s="266"/>
      <c r="N30" s="410"/>
      <c r="O30" s="268"/>
      <c r="P30" s="266">
        <v>160</v>
      </c>
      <c r="Q30" s="266">
        <v>0</v>
      </c>
      <c r="R30" s="266"/>
      <c r="S30" s="410"/>
      <c r="T30" s="268"/>
      <c r="U30" s="266"/>
      <c r="V30" s="266"/>
      <c r="W30" s="266"/>
      <c r="X30" s="410"/>
      <c r="Y30" s="268"/>
      <c r="Z30" s="266">
        <v>8</v>
      </c>
      <c r="AA30" s="266">
        <v>0</v>
      </c>
      <c r="AB30" s="266"/>
      <c r="AC30" s="410"/>
      <c r="AD30" s="268"/>
      <c r="AE30" s="295">
        <f t="shared" si="25"/>
        <v>214</v>
      </c>
      <c r="AF30" s="295">
        <f t="shared" si="26"/>
        <v>0</v>
      </c>
      <c r="AG30" s="295">
        <f t="shared" si="27"/>
        <v>0</v>
      </c>
      <c r="AH30" s="410"/>
      <c r="AI30" s="268"/>
      <c r="AJ30" s="82"/>
      <c r="AK30" s="82"/>
      <c r="AL30" s="82"/>
      <c r="AU30" s="72"/>
    </row>
    <row r="31" spans="1:47" ht="15.75">
      <c r="A31" s="71"/>
      <c r="B31" s="18" t="s">
        <v>17</v>
      </c>
      <c r="C31" s="18"/>
      <c r="D31" s="18"/>
      <c r="E31" s="18"/>
      <c r="F31" s="18">
        <f>SUM(F27:F30)</f>
        <v>50</v>
      </c>
      <c r="G31" s="18">
        <f t="shared" ref="G31:H31" si="28">SUM(G27:G30)</f>
        <v>0</v>
      </c>
      <c r="H31" s="18">
        <f t="shared" si="28"/>
        <v>0</v>
      </c>
      <c r="I31" s="18"/>
      <c r="J31" s="18"/>
      <c r="K31" s="18">
        <f>SUM(K27:K30)</f>
        <v>134</v>
      </c>
      <c r="L31" s="18">
        <f t="shared" ref="L31:M31" si="29">SUM(L27:L30)</f>
        <v>0</v>
      </c>
      <c r="M31" s="18">
        <f t="shared" si="29"/>
        <v>0</v>
      </c>
      <c r="N31" s="18"/>
      <c r="O31" s="18"/>
      <c r="P31" s="18">
        <f>SUM(P27:P30)</f>
        <v>182</v>
      </c>
      <c r="Q31" s="18">
        <f t="shared" ref="Q31:R31" si="30">SUM(Q27:Q30)</f>
        <v>0</v>
      </c>
      <c r="R31" s="18">
        <f t="shared" si="30"/>
        <v>0</v>
      </c>
      <c r="S31" s="18"/>
      <c r="T31" s="18"/>
      <c r="U31" s="18">
        <f>SUM(U27:U30)</f>
        <v>0</v>
      </c>
      <c r="V31" s="18">
        <f t="shared" ref="V31:W31" si="31">SUM(V27:V30)</f>
        <v>0</v>
      </c>
      <c r="W31" s="18">
        <f t="shared" si="31"/>
        <v>0</v>
      </c>
      <c r="X31" s="18"/>
      <c r="Y31" s="18"/>
      <c r="Z31" s="18">
        <f>SUM(Z27:Z30)</f>
        <v>25</v>
      </c>
      <c r="AA31" s="18">
        <f t="shared" ref="AA31:AB31" si="32">SUM(AA27:AA30)</f>
        <v>0</v>
      </c>
      <c r="AB31" s="18">
        <f t="shared" si="32"/>
        <v>0</v>
      </c>
      <c r="AC31" s="18"/>
      <c r="AD31" s="18"/>
      <c r="AE31" s="18">
        <f>SUM(AE27:AE30)</f>
        <v>391</v>
      </c>
      <c r="AF31" s="18">
        <f t="shared" ref="AF31:AG31" si="33">SUM(AF27:AF30)</f>
        <v>0</v>
      </c>
      <c r="AG31" s="18">
        <f t="shared" si="33"/>
        <v>0</v>
      </c>
      <c r="AH31" s="18"/>
      <c r="AI31" s="18"/>
      <c r="AJ31" s="91"/>
      <c r="AK31" s="91"/>
      <c r="AL31" s="82"/>
      <c r="AU31" s="96"/>
    </row>
    <row r="32" spans="1:47">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row>
    <row r="33" spans="1:38">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row>
    <row r="34" spans="1:38">
      <c r="B34" s="12" t="s">
        <v>317</v>
      </c>
      <c r="G34" s="12" t="s">
        <v>318</v>
      </c>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1"/>
      <c r="AL34" s="291"/>
    </row>
    <row r="35" spans="1:38" ht="78.75">
      <c r="A35" s="384" t="s">
        <v>290</v>
      </c>
      <c r="B35" s="385"/>
      <c r="C35" s="385"/>
      <c r="D35" s="385"/>
      <c r="E35" s="385"/>
      <c r="F35" s="385"/>
      <c r="G35" s="385"/>
      <c r="H35" s="386"/>
      <c r="I35" s="251" t="s">
        <v>123</v>
      </c>
      <c r="J35" s="250"/>
      <c r="K35" s="414" t="s">
        <v>319</v>
      </c>
      <c r="L35" s="414"/>
      <c r="M35" s="414"/>
      <c r="N35" s="11" t="s">
        <v>123</v>
      </c>
      <c r="O35" s="296"/>
      <c r="P35" s="414" t="s">
        <v>320</v>
      </c>
      <c r="Q35" s="414"/>
      <c r="R35" s="414"/>
      <c r="S35" s="11" t="s">
        <v>123</v>
      </c>
      <c r="T35" s="296"/>
      <c r="U35" s="414" t="s">
        <v>314</v>
      </c>
      <c r="V35" s="414"/>
      <c r="W35" s="414"/>
      <c r="X35" s="11" t="s">
        <v>123</v>
      </c>
      <c r="Y35" s="296"/>
      <c r="Z35" s="291"/>
      <c r="AA35" s="291"/>
      <c r="AB35" s="291"/>
      <c r="AC35" s="291"/>
      <c r="AD35" s="291"/>
      <c r="AE35" s="291"/>
      <c r="AF35" s="291"/>
      <c r="AG35" s="291"/>
      <c r="AH35" s="291"/>
      <c r="AI35" s="291"/>
      <c r="AJ35" s="291"/>
      <c r="AK35" s="291"/>
      <c r="AL35" s="291"/>
    </row>
    <row r="36" spans="1:38" ht="15.75">
      <c r="A36" s="369" t="s">
        <v>0</v>
      </c>
      <c r="B36" s="369" t="s">
        <v>289</v>
      </c>
      <c r="C36" s="369" t="s">
        <v>291</v>
      </c>
      <c r="D36" s="369" t="s">
        <v>119</v>
      </c>
      <c r="E36" s="369"/>
      <c r="F36" s="369" t="s">
        <v>292</v>
      </c>
      <c r="G36" s="369" t="s">
        <v>8</v>
      </c>
      <c r="H36" s="369" t="s">
        <v>9</v>
      </c>
      <c r="I36" s="369" t="s">
        <v>124</v>
      </c>
      <c r="J36" s="372" t="s">
        <v>199</v>
      </c>
      <c r="K36" s="369" t="s">
        <v>292</v>
      </c>
      <c r="L36" s="369" t="s">
        <v>8</v>
      </c>
      <c r="M36" s="369" t="s">
        <v>9</v>
      </c>
      <c r="N36" s="369" t="s">
        <v>124</v>
      </c>
      <c r="O36" s="372" t="s">
        <v>199</v>
      </c>
      <c r="P36" s="369" t="s">
        <v>292</v>
      </c>
      <c r="Q36" s="369" t="s">
        <v>8</v>
      </c>
      <c r="R36" s="369" t="s">
        <v>9</v>
      </c>
      <c r="S36" s="369" t="s">
        <v>124</v>
      </c>
      <c r="T36" s="372" t="s">
        <v>199</v>
      </c>
      <c r="U36" s="369" t="s">
        <v>292</v>
      </c>
      <c r="V36" s="369" t="s">
        <v>8</v>
      </c>
      <c r="W36" s="369" t="s">
        <v>9</v>
      </c>
      <c r="X36" s="369" t="s">
        <v>124</v>
      </c>
      <c r="Y36" s="372" t="s">
        <v>199</v>
      </c>
      <c r="Z36" s="172"/>
      <c r="AA36" s="172"/>
      <c r="AB36" s="291"/>
      <c r="AC36" s="291"/>
      <c r="AD36" s="291"/>
      <c r="AE36" s="291"/>
      <c r="AF36" s="291"/>
      <c r="AG36" s="291"/>
      <c r="AH36" s="291"/>
      <c r="AI36" s="291"/>
      <c r="AJ36" s="291"/>
      <c r="AK36" s="291"/>
      <c r="AL36" s="291"/>
    </row>
    <row r="37" spans="1:38" ht="94.5">
      <c r="A37" s="369"/>
      <c r="B37" s="369"/>
      <c r="C37" s="369"/>
      <c r="D37" s="11" t="s">
        <v>120</v>
      </c>
      <c r="E37" s="224" t="s">
        <v>277</v>
      </c>
      <c r="F37" s="369"/>
      <c r="G37" s="369"/>
      <c r="H37" s="369"/>
      <c r="I37" s="369"/>
      <c r="J37" s="374"/>
      <c r="K37" s="369"/>
      <c r="L37" s="369"/>
      <c r="M37" s="369"/>
      <c r="N37" s="369"/>
      <c r="O37" s="374"/>
      <c r="P37" s="369"/>
      <c r="Q37" s="369"/>
      <c r="R37" s="369"/>
      <c r="S37" s="369"/>
      <c r="T37" s="374"/>
      <c r="U37" s="369"/>
      <c r="V37" s="369"/>
      <c r="W37" s="369"/>
      <c r="X37" s="369"/>
      <c r="Y37" s="374"/>
      <c r="Z37" s="67"/>
      <c r="AA37" s="67"/>
      <c r="AB37" s="291"/>
      <c r="AC37" s="291"/>
      <c r="AD37" s="291"/>
      <c r="AE37" s="291"/>
      <c r="AF37" s="291"/>
      <c r="AG37" s="291"/>
      <c r="AH37" s="291"/>
      <c r="AI37" s="291"/>
      <c r="AJ37" s="291"/>
      <c r="AK37" s="291"/>
      <c r="AL37" s="291"/>
    </row>
    <row r="38" spans="1:38" ht="15.75">
      <c r="A38" s="21"/>
      <c r="B38" s="21" t="s">
        <v>39</v>
      </c>
      <c r="C38" s="21"/>
      <c r="D38" s="21"/>
      <c r="E38" s="21"/>
      <c r="F38" s="21"/>
      <c r="G38" s="184"/>
      <c r="H38" s="184"/>
      <c r="I38" s="184"/>
      <c r="J38" s="184"/>
      <c r="K38" s="21"/>
      <c r="L38" s="184"/>
      <c r="M38" s="184"/>
      <c r="N38" s="184"/>
      <c r="O38" s="184"/>
      <c r="P38" s="21"/>
      <c r="Q38" s="184"/>
      <c r="R38" s="184"/>
      <c r="S38" s="184"/>
      <c r="T38" s="184"/>
      <c r="U38" s="21"/>
      <c r="V38" s="184"/>
      <c r="W38" s="184"/>
      <c r="X38" s="184"/>
      <c r="Y38" s="184"/>
      <c r="Z38" s="291"/>
      <c r="AA38" s="291"/>
      <c r="AB38" s="291"/>
      <c r="AC38" s="291"/>
      <c r="AD38" s="291"/>
      <c r="AE38" s="291"/>
      <c r="AF38" s="291"/>
      <c r="AG38" s="291"/>
      <c r="AH38" s="291"/>
      <c r="AI38" s="291"/>
      <c r="AJ38" s="291"/>
      <c r="AK38" s="291"/>
      <c r="AL38" s="291"/>
    </row>
    <row r="39" spans="1:38" ht="31.5">
      <c r="A39" s="295" t="s">
        <v>200</v>
      </c>
      <c r="B39" s="18" t="s">
        <v>297</v>
      </c>
      <c r="C39" s="295"/>
      <c r="D39" s="295"/>
      <c r="E39" s="295"/>
      <c r="F39" s="295"/>
      <c r="G39" s="31"/>
      <c r="H39" s="31"/>
      <c r="I39" s="31"/>
      <c r="J39" s="31"/>
      <c r="K39" s="295"/>
      <c r="L39" s="31"/>
      <c r="M39" s="31"/>
      <c r="N39" s="31"/>
      <c r="O39" s="31"/>
      <c r="P39" s="295"/>
      <c r="Q39" s="31"/>
      <c r="R39" s="31"/>
      <c r="S39" s="31"/>
      <c r="T39" s="31"/>
      <c r="U39" s="295"/>
      <c r="V39" s="31"/>
      <c r="W39" s="31"/>
      <c r="X39" s="31"/>
      <c r="Y39" s="31"/>
      <c r="Z39" s="291"/>
      <c r="AA39" s="291"/>
      <c r="AB39" s="291"/>
      <c r="AC39" s="291"/>
      <c r="AD39" s="291"/>
      <c r="AE39" s="291"/>
      <c r="AF39" s="291"/>
      <c r="AG39" s="291"/>
      <c r="AH39" s="291"/>
      <c r="AI39" s="291"/>
      <c r="AJ39" s="291"/>
      <c r="AK39" s="291"/>
      <c r="AL39" s="291"/>
    </row>
    <row r="40" spans="1:38">
      <c r="A40" s="295"/>
      <c r="B40" s="295" t="s">
        <v>13</v>
      </c>
      <c r="C40" s="402" t="s">
        <v>149</v>
      </c>
      <c r="D40" s="407" t="s">
        <v>147</v>
      </c>
      <c r="E40" s="407" t="s">
        <v>122</v>
      </c>
      <c r="F40" s="295">
        <v>120</v>
      </c>
      <c r="G40" s="295">
        <v>0</v>
      </c>
      <c r="H40" s="295"/>
      <c r="I40" s="410" t="s">
        <v>148</v>
      </c>
      <c r="J40" s="293"/>
      <c r="K40" s="295">
        <v>140</v>
      </c>
      <c r="L40" s="295">
        <v>0</v>
      </c>
      <c r="M40" s="295"/>
      <c r="N40" s="410" t="s">
        <v>148</v>
      </c>
      <c r="O40" s="293"/>
      <c r="P40" s="295">
        <v>29</v>
      </c>
      <c r="Q40" s="295">
        <v>0</v>
      </c>
      <c r="R40" s="295"/>
      <c r="S40" s="410" t="s">
        <v>148</v>
      </c>
      <c r="T40" s="293"/>
      <c r="U40" s="295">
        <f>F40+K40+P40</f>
        <v>289</v>
      </c>
      <c r="V40" s="295">
        <f t="shared" ref="V40:W40" si="34">G40+L40+Q40</f>
        <v>0</v>
      </c>
      <c r="W40" s="295">
        <f t="shared" si="34"/>
        <v>0</v>
      </c>
      <c r="X40" s="410" t="s">
        <v>148</v>
      </c>
      <c r="Y40" s="293"/>
      <c r="Z40" s="291"/>
      <c r="AA40" s="291"/>
      <c r="AB40" s="291"/>
      <c r="AC40" s="291"/>
      <c r="AD40" s="291"/>
      <c r="AE40" s="291"/>
      <c r="AF40" s="291"/>
      <c r="AG40" s="291"/>
      <c r="AH40" s="291"/>
      <c r="AI40" s="291"/>
      <c r="AJ40" s="291"/>
      <c r="AK40" s="291"/>
      <c r="AL40" s="291"/>
    </row>
    <row r="41" spans="1:38">
      <c r="A41" s="295"/>
      <c r="B41" s="295" t="s">
        <v>14</v>
      </c>
      <c r="C41" s="402"/>
      <c r="D41" s="408"/>
      <c r="E41" s="408"/>
      <c r="F41" s="295">
        <v>37</v>
      </c>
      <c r="G41" s="295">
        <v>0</v>
      </c>
      <c r="H41" s="295"/>
      <c r="I41" s="410"/>
      <c r="J41" s="293"/>
      <c r="K41" s="295">
        <v>80</v>
      </c>
      <c r="L41" s="295">
        <v>0</v>
      </c>
      <c r="M41" s="295"/>
      <c r="N41" s="410"/>
      <c r="O41" s="293"/>
      <c r="P41" s="295">
        <v>45</v>
      </c>
      <c r="Q41" s="295">
        <v>0</v>
      </c>
      <c r="R41" s="295"/>
      <c r="S41" s="410"/>
      <c r="T41" s="293"/>
      <c r="U41" s="295">
        <f t="shared" ref="U41:U43" si="35">F41+K41+P41</f>
        <v>162</v>
      </c>
      <c r="V41" s="295">
        <f t="shared" ref="V41:V43" si="36">G41+L41+Q41</f>
        <v>0</v>
      </c>
      <c r="W41" s="295">
        <f t="shared" ref="W41:W43" si="37">H41+M41+R41</f>
        <v>0</v>
      </c>
      <c r="X41" s="410"/>
      <c r="Y41" s="293"/>
      <c r="Z41" s="291"/>
      <c r="AA41" s="291"/>
      <c r="AB41" s="291"/>
      <c r="AC41" s="291"/>
      <c r="AD41" s="291"/>
      <c r="AE41" s="291"/>
      <c r="AF41" s="291"/>
      <c r="AG41" s="291"/>
      <c r="AH41" s="291"/>
      <c r="AI41" s="291"/>
      <c r="AJ41" s="291"/>
      <c r="AK41" s="291"/>
      <c r="AL41" s="291"/>
    </row>
    <row r="42" spans="1:38">
      <c r="A42" s="295"/>
      <c r="B42" s="295" t="s">
        <v>15</v>
      </c>
      <c r="C42" s="402"/>
      <c r="D42" s="408"/>
      <c r="E42" s="408"/>
      <c r="F42" s="295">
        <v>34</v>
      </c>
      <c r="G42" s="295">
        <v>0</v>
      </c>
      <c r="H42" s="295"/>
      <c r="I42" s="410"/>
      <c r="J42" s="293"/>
      <c r="K42" s="295">
        <v>125</v>
      </c>
      <c r="L42" s="295">
        <v>0</v>
      </c>
      <c r="M42" s="295"/>
      <c r="N42" s="410"/>
      <c r="O42" s="293"/>
      <c r="P42" s="295">
        <v>51</v>
      </c>
      <c r="Q42" s="295">
        <v>0</v>
      </c>
      <c r="R42" s="295"/>
      <c r="S42" s="410"/>
      <c r="T42" s="293"/>
      <c r="U42" s="295">
        <f t="shared" si="35"/>
        <v>210</v>
      </c>
      <c r="V42" s="295">
        <f t="shared" si="36"/>
        <v>0</v>
      </c>
      <c r="W42" s="295">
        <f t="shared" si="37"/>
        <v>0</v>
      </c>
      <c r="X42" s="410"/>
      <c r="Y42" s="293"/>
      <c r="Z42" s="291"/>
      <c r="AA42" s="291"/>
      <c r="AB42" s="291"/>
      <c r="AC42" s="291"/>
      <c r="AD42" s="291"/>
      <c r="AE42" s="291"/>
      <c r="AF42" s="291"/>
      <c r="AG42" s="291"/>
      <c r="AH42" s="291"/>
      <c r="AI42" s="291"/>
      <c r="AJ42" s="291"/>
      <c r="AK42" s="291"/>
      <c r="AL42" s="291"/>
    </row>
    <row r="43" spans="1:38">
      <c r="A43" s="295"/>
      <c r="B43" s="295" t="s">
        <v>16</v>
      </c>
      <c r="C43" s="402"/>
      <c r="D43" s="409"/>
      <c r="E43" s="409"/>
      <c r="F43" s="295">
        <v>37</v>
      </c>
      <c r="G43" s="295">
        <v>0</v>
      </c>
      <c r="H43" s="295"/>
      <c r="I43" s="410"/>
      <c r="J43" s="293"/>
      <c r="K43" s="295">
        <v>134</v>
      </c>
      <c r="L43" s="295">
        <v>0</v>
      </c>
      <c r="M43" s="295"/>
      <c r="N43" s="410"/>
      <c r="O43" s="293"/>
      <c r="P43" s="295">
        <v>73</v>
      </c>
      <c r="Q43" s="295">
        <v>0</v>
      </c>
      <c r="R43" s="295"/>
      <c r="S43" s="410"/>
      <c r="T43" s="293"/>
      <c r="U43" s="295">
        <f t="shared" si="35"/>
        <v>244</v>
      </c>
      <c r="V43" s="295">
        <f t="shared" si="36"/>
        <v>0</v>
      </c>
      <c r="W43" s="295">
        <f t="shared" si="37"/>
        <v>0</v>
      </c>
      <c r="X43" s="410"/>
      <c r="Y43" s="293"/>
      <c r="Z43" s="291"/>
      <c r="AA43" s="291"/>
      <c r="AB43" s="291"/>
      <c r="AC43" s="291"/>
      <c r="AD43" s="291"/>
      <c r="AE43" s="291"/>
      <c r="AF43" s="291"/>
      <c r="AG43" s="291"/>
      <c r="AH43" s="291"/>
      <c r="AI43" s="291"/>
      <c r="AJ43" s="291"/>
      <c r="AK43" s="291"/>
      <c r="AL43" s="291"/>
    </row>
    <row r="44" spans="1:38" ht="15.75">
      <c r="A44" s="18"/>
      <c r="B44" s="18" t="s">
        <v>17</v>
      </c>
      <c r="C44" s="18"/>
      <c r="D44" s="18"/>
      <c r="E44" s="18"/>
      <c r="F44" s="18">
        <f>SUM(F40:F43)</f>
        <v>228</v>
      </c>
      <c r="G44" s="18">
        <f t="shared" ref="G44:H44" si="38">SUM(G40:G43)</f>
        <v>0</v>
      </c>
      <c r="H44" s="18">
        <f t="shared" si="38"/>
        <v>0</v>
      </c>
      <c r="I44" s="18"/>
      <c r="J44" s="18"/>
      <c r="K44" s="18">
        <f>SUM(K40:K43)</f>
        <v>479</v>
      </c>
      <c r="L44" s="18">
        <f t="shared" ref="L44:M44" si="39">SUM(L40:L43)</f>
        <v>0</v>
      </c>
      <c r="M44" s="18">
        <f t="shared" si="39"/>
        <v>0</v>
      </c>
      <c r="N44" s="18"/>
      <c r="O44" s="18"/>
      <c r="P44" s="18">
        <f>SUM(P40:P43)</f>
        <v>198</v>
      </c>
      <c r="Q44" s="18">
        <f t="shared" ref="Q44:R44" si="40">SUM(Q40:Q43)</f>
        <v>0</v>
      </c>
      <c r="R44" s="18">
        <f t="shared" si="40"/>
        <v>0</v>
      </c>
      <c r="S44" s="18"/>
      <c r="T44" s="18"/>
      <c r="U44" s="18">
        <f>SUM(U40:U43)</f>
        <v>905</v>
      </c>
      <c r="V44" s="18">
        <f t="shared" ref="V44:W44" si="41">SUM(V40:V43)</f>
        <v>0</v>
      </c>
      <c r="W44" s="18">
        <f t="shared" si="41"/>
        <v>0</v>
      </c>
      <c r="X44" s="18"/>
      <c r="Y44" s="18"/>
      <c r="Z44" s="91"/>
      <c r="AA44" s="91"/>
      <c r="AB44" s="291"/>
      <c r="AC44" s="291"/>
      <c r="AD44" s="291"/>
      <c r="AE44" s="291"/>
      <c r="AF44" s="291"/>
      <c r="AG44" s="291"/>
      <c r="AH44" s="291"/>
      <c r="AI44" s="291"/>
      <c r="AJ44" s="291"/>
      <c r="AK44" s="291"/>
      <c r="AL44" s="291"/>
    </row>
    <row r="45" spans="1:38" ht="31.5">
      <c r="A45" s="295" t="s">
        <v>167</v>
      </c>
      <c r="B45" s="18" t="s">
        <v>299</v>
      </c>
      <c r="C45" s="295"/>
      <c r="D45" s="295"/>
      <c r="E45" s="295"/>
      <c r="F45" s="295"/>
      <c r="G45" s="31"/>
      <c r="H45" s="31"/>
      <c r="I45" s="31"/>
      <c r="J45" s="31"/>
      <c r="K45" s="295"/>
      <c r="L45" s="31"/>
      <c r="M45" s="31"/>
      <c r="N45" s="31"/>
      <c r="O45" s="31"/>
      <c r="P45" s="295"/>
      <c r="Q45" s="31"/>
      <c r="R45" s="31"/>
      <c r="S45" s="31"/>
      <c r="T45" s="31"/>
      <c r="U45" s="295"/>
      <c r="V45" s="31"/>
      <c r="W45" s="31"/>
      <c r="X45" s="31"/>
      <c r="Y45" s="31"/>
      <c r="Z45" s="291"/>
      <c r="AA45" s="291"/>
      <c r="AB45" s="291"/>
      <c r="AC45" s="291"/>
      <c r="AD45" s="291"/>
      <c r="AE45" s="291"/>
      <c r="AF45" s="291"/>
      <c r="AG45" s="291"/>
      <c r="AH45" s="291"/>
      <c r="AI45" s="291"/>
      <c r="AJ45" s="291"/>
      <c r="AK45" s="291"/>
      <c r="AL45" s="291"/>
    </row>
    <row r="46" spans="1:38">
      <c r="A46" s="295"/>
      <c r="B46" s="295" t="s">
        <v>13</v>
      </c>
      <c r="C46" s="402" t="s">
        <v>266</v>
      </c>
      <c r="D46" s="407" t="s">
        <v>147</v>
      </c>
      <c r="E46" s="407" t="s">
        <v>122</v>
      </c>
      <c r="F46" s="295">
        <v>201</v>
      </c>
      <c r="G46" s="295">
        <v>0</v>
      </c>
      <c r="H46" s="295"/>
      <c r="I46" s="410" t="s">
        <v>148</v>
      </c>
      <c r="J46" s="293"/>
      <c r="K46" s="295">
        <v>463</v>
      </c>
      <c r="L46" s="295">
        <v>0</v>
      </c>
      <c r="M46" s="295"/>
      <c r="N46" s="410" t="s">
        <v>148</v>
      </c>
      <c r="O46" s="293"/>
      <c r="P46" s="295">
        <v>719</v>
      </c>
      <c r="Q46" s="295">
        <v>0</v>
      </c>
      <c r="R46" s="295"/>
      <c r="S46" s="410" t="s">
        <v>148</v>
      </c>
      <c r="T46" s="293"/>
      <c r="U46" s="295">
        <f>F46+K46+P46</f>
        <v>1383</v>
      </c>
      <c r="V46" s="295">
        <f t="shared" ref="V46:W46" si="42">G46+L46+Q46</f>
        <v>0</v>
      </c>
      <c r="W46" s="295">
        <f t="shared" si="42"/>
        <v>0</v>
      </c>
      <c r="X46" s="410" t="s">
        <v>148</v>
      </c>
      <c r="Y46" s="293"/>
      <c r="Z46" s="291"/>
      <c r="AA46" s="291"/>
      <c r="AB46" s="291"/>
      <c r="AC46" s="291"/>
      <c r="AD46" s="291"/>
      <c r="AE46" s="291"/>
      <c r="AF46" s="291"/>
      <c r="AG46" s="291"/>
      <c r="AH46" s="291"/>
      <c r="AI46" s="291"/>
      <c r="AJ46" s="291"/>
      <c r="AK46" s="291"/>
      <c r="AL46" s="291"/>
    </row>
    <row r="47" spans="1:38">
      <c r="A47" s="295"/>
      <c r="B47" s="295" t="s">
        <v>14</v>
      </c>
      <c r="C47" s="402"/>
      <c r="D47" s="408"/>
      <c r="E47" s="408"/>
      <c r="F47" s="295">
        <v>566</v>
      </c>
      <c r="G47" s="295">
        <v>0</v>
      </c>
      <c r="H47" s="295"/>
      <c r="I47" s="410"/>
      <c r="J47" s="293"/>
      <c r="K47" s="295">
        <v>2942</v>
      </c>
      <c r="L47" s="295">
        <v>0</v>
      </c>
      <c r="M47" s="295"/>
      <c r="N47" s="410"/>
      <c r="O47" s="293"/>
      <c r="P47" s="295">
        <v>924</v>
      </c>
      <c r="Q47" s="295">
        <v>0</v>
      </c>
      <c r="R47" s="295"/>
      <c r="S47" s="410"/>
      <c r="T47" s="293"/>
      <c r="U47" s="295">
        <f t="shared" ref="U47:U49" si="43">F47+K47+P47</f>
        <v>4432</v>
      </c>
      <c r="V47" s="295">
        <f t="shared" ref="V47:V49" si="44">G47+L47+Q47</f>
        <v>0</v>
      </c>
      <c r="W47" s="295">
        <f t="shared" ref="W47:W49" si="45">H47+M47+R47</f>
        <v>0</v>
      </c>
      <c r="X47" s="410"/>
      <c r="Y47" s="293"/>
      <c r="Z47" s="291"/>
      <c r="AA47" s="291"/>
      <c r="AB47" s="291"/>
      <c r="AC47" s="291"/>
      <c r="AD47" s="291"/>
      <c r="AE47" s="291"/>
      <c r="AF47" s="291"/>
      <c r="AG47" s="291"/>
      <c r="AH47" s="291"/>
      <c r="AI47" s="291"/>
      <c r="AJ47" s="291"/>
      <c r="AK47" s="291"/>
      <c r="AL47" s="291"/>
    </row>
    <row r="48" spans="1:38">
      <c r="A48" s="295"/>
      <c r="B48" s="295" t="s">
        <v>15</v>
      </c>
      <c r="C48" s="402"/>
      <c r="D48" s="408"/>
      <c r="E48" s="408"/>
      <c r="F48" s="295">
        <v>194</v>
      </c>
      <c r="G48" s="295">
        <v>0</v>
      </c>
      <c r="H48" s="295"/>
      <c r="I48" s="410"/>
      <c r="J48" s="293"/>
      <c r="K48" s="295">
        <v>3842</v>
      </c>
      <c r="L48" s="295">
        <v>0</v>
      </c>
      <c r="M48" s="295"/>
      <c r="N48" s="410"/>
      <c r="O48" s="293"/>
      <c r="P48" s="295">
        <v>762</v>
      </c>
      <c r="Q48" s="295">
        <v>0</v>
      </c>
      <c r="R48" s="295"/>
      <c r="S48" s="410"/>
      <c r="T48" s="293"/>
      <c r="U48" s="295">
        <f t="shared" si="43"/>
        <v>4798</v>
      </c>
      <c r="V48" s="295">
        <f t="shared" si="44"/>
        <v>0</v>
      </c>
      <c r="W48" s="295">
        <f t="shared" si="45"/>
        <v>0</v>
      </c>
      <c r="X48" s="410"/>
      <c r="Y48" s="293"/>
      <c r="Z48" s="291"/>
      <c r="AA48" s="291"/>
      <c r="AB48" s="291"/>
      <c r="AC48" s="291"/>
      <c r="AD48" s="291"/>
      <c r="AE48" s="291"/>
      <c r="AF48" s="291"/>
      <c r="AG48" s="291"/>
      <c r="AH48" s="291"/>
      <c r="AI48" s="291"/>
      <c r="AJ48" s="291"/>
      <c r="AK48" s="291"/>
      <c r="AL48" s="291"/>
    </row>
    <row r="49" spans="1:38">
      <c r="A49" s="295"/>
      <c r="B49" s="295" t="s">
        <v>16</v>
      </c>
      <c r="C49" s="402"/>
      <c r="D49" s="409"/>
      <c r="E49" s="409"/>
      <c r="F49" s="295">
        <v>169</v>
      </c>
      <c r="G49" s="295">
        <v>0</v>
      </c>
      <c r="H49" s="295"/>
      <c r="I49" s="410"/>
      <c r="J49" s="293"/>
      <c r="K49" s="295">
        <v>3488</v>
      </c>
      <c r="L49" s="295">
        <v>0</v>
      </c>
      <c r="M49" s="295"/>
      <c r="N49" s="410"/>
      <c r="O49" s="293"/>
      <c r="P49" s="295">
        <v>871</v>
      </c>
      <c r="Q49" s="295">
        <v>0</v>
      </c>
      <c r="R49" s="295"/>
      <c r="S49" s="410"/>
      <c r="T49" s="293"/>
      <c r="U49" s="295">
        <f t="shared" si="43"/>
        <v>4528</v>
      </c>
      <c r="V49" s="295">
        <f t="shared" si="44"/>
        <v>0</v>
      </c>
      <c r="W49" s="295">
        <f t="shared" si="45"/>
        <v>0</v>
      </c>
      <c r="X49" s="410"/>
      <c r="Y49" s="293"/>
      <c r="Z49" s="291"/>
      <c r="AA49" s="291"/>
      <c r="AB49" s="291"/>
      <c r="AC49" s="291"/>
      <c r="AD49" s="291"/>
      <c r="AE49" s="291"/>
      <c r="AF49" s="291"/>
      <c r="AG49" s="291"/>
      <c r="AH49" s="291"/>
      <c r="AI49" s="291"/>
      <c r="AJ49" s="291"/>
      <c r="AK49" s="291"/>
      <c r="AL49" s="291"/>
    </row>
    <row r="50" spans="1:38" ht="15.75">
      <c r="A50" s="18"/>
      <c r="B50" s="18" t="s">
        <v>17</v>
      </c>
      <c r="C50" s="18"/>
      <c r="D50" s="18"/>
      <c r="E50" s="18"/>
      <c r="F50" s="18">
        <f>SUM(F46:F49)</f>
        <v>1130</v>
      </c>
      <c r="G50" s="18">
        <f t="shared" ref="G50:H50" si="46">SUM(G46:G49)</f>
        <v>0</v>
      </c>
      <c r="H50" s="18">
        <f t="shared" si="46"/>
        <v>0</v>
      </c>
      <c r="I50" s="18"/>
      <c r="J50" s="18"/>
      <c r="K50" s="18">
        <f>SUM(K46:K49)</f>
        <v>10735</v>
      </c>
      <c r="L50" s="18">
        <f t="shared" ref="L50:M50" si="47">SUM(L46:L49)</f>
        <v>0</v>
      </c>
      <c r="M50" s="18">
        <f t="shared" si="47"/>
        <v>0</v>
      </c>
      <c r="N50" s="18"/>
      <c r="O50" s="18"/>
      <c r="P50" s="18">
        <f>SUM(P46:P49)</f>
        <v>3276</v>
      </c>
      <c r="Q50" s="18">
        <f t="shared" ref="Q50:R50" si="48">SUM(Q46:Q49)</f>
        <v>0</v>
      </c>
      <c r="R50" s="18">
        <f t="shared" si="48"/>
        <v>0</v>
      </c>
      <c r="S50" s="18"/>
      <c r="T50" s="18"/>
      <c r="U50" s="18">
        <f>SUM(U46:U49)</f>
        <v>15141</v>
      </c>
      <c r="V50" s="18">
        <f t="shared" ref="V50:W50" si="49">SUM(V46:V49)</f>
        <v>0</v>
      </c>
      <c r="W50" s="18">
        <f t="shared" si="49"/>
        <v>0</v>
      </c>
      <c r="X50" s="18"/>
      <c r="Y50" s="18"/>
      <c r="Z50" s="91"/>
      <c r="AA50" s="91"/>
      <c r="AB50" s="291"/>
      <c r="AC50" s="291"/>
      <c r="AD50" s="291"/>
      <c r="AE50" s="291"/>
      <c r="AF50" s="291"/>
      <c r="AG50" s="291"/>
      <c r="AH50" s="291"/>
      <c r="AI50" s="291"/>
      <c r="AJ50" s="291"/>
      <c r="AK50" s="291"/>
      <c r="AL50" s="291"/>
    </row>
    <row r="51" spans="1:38" ht="15.75">
      <c r="A51" s="20" t="s">
        <v>168</v>
      </c>
      <c r="B51" s="21" t="s">
        <v>300</v>
      </c>
      <c r="C51" s="20"/>
      <c r="D51" s="20"/>
      <c r="E51" s="20"/>
      <c r="F51" s="20"/>
      <c r="G51" s="30"/>
      <c r="H51" s="30"/>
      <c r="I51" s="30"/>
      <c r="J51" s="30"/>
      <c r="K51" s="20"/>
      <c r="L51" s="30"/>
      <c r="M51" s="30"/>
      <c r="N51" s="30"/>
      <c r="O51" s="30"/>
      <c r="P51" s="20"/>
      <c r="Q51" s="30"/>
      <c r="R51" s="30"/>
      <c r="S51" s="30"/>
      <c r="T51" s="30"/>
      <c r="U51" s="20"/>
      <c r="V51" s="30"/>
      <c r="W51" s="30"/>
      <c r="X51" s="30"/>
      <c r="Y51" s="30"/>
      <c r="Z51" s="291"/>
      <c r="AA51" s="291"/>
      <c r="AB51" s="291"/>
      <c r="AC51" s="291"/>
      <c r="AD51" s="291"/>
      <c r="AE51" s="291"/>
      <c r="AF51" s="291"/>
      <c r="AG51" s="291"/>
      <c r="AH51" s="291"/>
      <c r="AI51" s="291"/>
      <c r="AJ51" s="291"/>
      <c r="AK51" s="291"/>
      <c r="AL51" s="291"/>
    </row>
    <row r="52" spans="1:38">
      <c r="A52" s="295"/>
      <c r="B52" s="295" t="s">
        <v>13</v>
      </c>
      <c r="C52" s="402" t="s">
        <v>267</v>
      </c>
      <c r="D52" s="407" t="s">
        <v>147</v>
      </c>
      <c r="E52" s="407" t="s">
        <v>122</v>
      </c>
      <c r="F52" s="295">
        <v>2</v>
      </c>
      <c r="G52" s="295">
        <v>0</v>
      </c>
      <c r="H52" s="295"/>
      <c r="I52" s="410" t="s">
        <v>148</v>
      </c>
      <c r="J52" s="293"/>
      <c r="K52" s="295">
        <v>0</v>
      </c>
      <c r="L52" s="295">
        <v>0</v>
      </c>
      <c r="M52" s="295"/>
      <c r="N52" s="410" t="s">
        <v>148</v>
      </c>
      <c r="O52" s="293"/>
      <c r="P52" s="295">
        <v>43</v>
      </c>
      <c r="Q52" s="295">
        <v>0</v>
      </c>
      <c r="R52" s="295"/>
      <c r="S52" s="410" t="s">
        <v>148</v>
      </c>
      <c r="T52" s="293"/>
      <c r="U52" s="295">
        <f t="shared" ref="U52" si="50">F52+K52+P52</f>
        <v>45</v>
      </c>
      <c r="V52" s="295">
        <f t="shared" ref="V52" si="51">G52+L52+Q52</f>
        <v>0</v>
      </c>
      <c r="W52" s="295">
        <f t="shared" ref="W52" si="52">H52+M52+R52</f>
        <v>0</v>
      </c>
      <c r="X52" s="410" t="s">
        <v>148</v>
      </c>
      <c r="Y52" s="293"/>
      <c r="Z52" s="291"/>
      <c r="AA52" s="291"/>
      <c r="AB52" s="291"/>
      <c r="AC52" s="291"/>
      <c r="AD52" s="291"/>
      <c r="AE52" s="291"/>
      <c r="AF52" s="291"/>
      <c r="AG52" s="291"/>
      <c r="AH52" s="291"/>
      <c r="AI52" s="291"/>
      <c r="AJ52" s="291"/>
      <c r="AK52" s="291"/>
      <c r="AL52" s="291"/>
    </row>
    <row r="53" spans="1:38">
      <c r="A53" s="295"/>
      <c r="B53" s="295" t="s">
        <v>14</v>
      </c>
      <c r="C53" s="402"/>
      <c r="D53" s="408"/>
      <c r="E53" s="408"/>
      <c r="F53" s="295">
        <v>3</v>
      </c>
      <c r="G53" s="295">
        <v>0</v>
      </c>
      <c r="H53" s="295"/>
      <c r="I53" s="410"/>
      <c r="J53" s="293"/>
      <c r="K53" s="295">
        <v>0</v>
      </c>
      <c r="L53" s="295">
        <v>0</v>
      </c>
      <c r="M53" s="295"/>
      <c r="N53" s="410"/>
      <c r="O53" s="293"/>
      <c r="P53" s="295">
        <v>131</v>
      </c>
      <c r="Q53" s="295">
        <v>0</v>
      </c>
      <c r="R53" s="295"/>
      <c r="S53" s="410"/>
      <c r="T53" s="293"/>
      <c r="U53" s="295">
        <f t="shared" ref="U53:U55" si="53">F53+K53+P53</f>
        <v>134</v>
      </c>
      <c r="V53" s="295">
        <f t="shared" ref="V53:V55" si="54">G53+L53+Q53</f>
        <v>0</v>
      </c>
      <c r="W53" s="295">
        <f t="shared" ref="W53:W55" si="55">H53+M53+R53</f>
        <v>0</v>
      </c>
      <c r="X53" s="410"/>
      <c r="Y53" s="293"/>
      <c r="Z53" s="291"/>
      <c r="AA53" s="291"/>
      <c r="AB53" s="291"/>
      <c r="AC53" s="291"/>
      <c r="AD53" s="291"/>
      <c r="AE53" s="291"/>
      <c r="AF53" s="291"/>
      <c r="AG53" s="291"/>
      <c r="AH53" s="291"/>
      <c r="AI53" s="291"/>
      <c r="AJ53" s="291"/>
      <c r="AK53" s="291"/>
      <c r="AL53" s="291"/>
    </row>
    <row r="54" spans="1:38">
      <c r="A54" s="295"/>
      <c r="B54" s="295" t="s">
        <v>15</v>
      </c>
      <c r="C54" s="402"/>
      <c r="D54" s="408"/>
      <c r="E54" s="408"/>
      <c r="F54" s="295">
        <v>2</v>
      </c>
      <c r="G54" s="295">
        <v>0</v>
      </c>
      <c r="H54" s="295"/>
      <c r="I54" s="410"/>
      <c r="J54" s="293"/>
      <c r="K54" s="295"/>
      <c r="L54" s="295"/>
      <c r="M54" s="295"/>
      <c r="N54" s="410"/>
      <c r="O54" s="293"/>
      <c r="P54" s="295">
        <v>67</v>
      </c>
      <c r="Q54" s="295">
        <v>0</v>
      </c>
      <c r="R54" s="295"/>
      <c r="S54" s="410"/>
      <c r="T54" s="293"/>
      <c r="U54" s="295">
        <f t="shared" si="53"/>
        <v>69</v>
      </c>
      <c r="V54" s="295">
        <f t="shared" si="54"/>
        <v>0</v>
      </c>
      <c r="W54" s="295">
        <f t="shared" si="55"/>
        <v>0</v>
      </c>
      <c r="X54" s="410"/>
      <c r="Y54" s="293"/>
      <c r="Z54" s="291"/>
      <c r="AA54" s="291"/>
      <c r="AB54" s="291"/>
      <c r="AC54" s="291"/>
      <c r="AD54" s="291"/>
      <c r="AE54" s="291"/>
      <c r="AF54" s="291"/>
      <c r="AG54" s="291"/>
      <c r="AH54" s="291"/>
      <c r="AI54" s="291"/>
      <c r="AJ54" s="291"/>
      <c r="AK54" s="291"/>
      <c r="AL54" s="291"/>
    </row>
    <row r="55" spans="1:38">
      <c r="A55" s="295"/>
      <c r="B55" s="295" t="s">
        <v>16</v>
      </c>
      <c r="C55" s="402"/>
      <c r="D55" s="409"/>
      <c r="E55" s="409"/>
      <c r="F55" s="295">
        <v>4</v>
      </c>
      <c r="G55" s="295">
        <v>0</v>
      </c>
      <c r="H55" s="295"/>
      <c r="I55" s="410"/>
      <c r="J55" s="293"/>
      <c r="K55" s="295"/>
      <c r="L55" s="295"/>
      <c r="M55" s="295"/>
      <c r="N55" s="410"/>
      <c r="O55" s="293"/>
      <c r="P55" s="295">
        <v>16</v>
      </c>
      <c r="Q55" s="295">
        <v>0</v>
      </c>
      <c r="R55" s="295"/>
      <c r="S55" s="410"/>
      <c r="T55" s="293"/>
      <c r="U55" s="295">
        <f t="shared" si="53"/>
        <v>20</v>
      </c>
      <c r="V55" s="295">
        <f t="shared" si="54"/>
        <v>0</v>
      </c>
      <c r="W55" s="295">
        <f t="shared" si="55"/>
        <v>0</v>
      </c>
      <c r="X55" s="410"/>
      <c r="Y55" s="293"/>
      <c r="Z55" s="291"/>
      <c r="AA55" s="291"/>
      <c r="AB55" s="291"/>
      <c r="AC55" s="291"/>
      <c r="AD55" s="291"/>
      <c r="AE55" s="291"/>
      <c r="AF55" s="291"/>
      <c r="AG55" s="291"/>
      <c r="AH55" s="291"/>
      <c r="AI55" s="291"/>
      <c r="AJ55" s="291"/>
      <c r="AK55" s="291"/>
      <c r="AL55" s="291"/>
    </row>
    <row r="56" spans="1:38" ht="15.75">
      <c r="A56" s="295"/>
      <c r="B56" s="18" t="s">
        <v>17</v>
      </c>
      <c r="C56" s="18"/>
      <c r="D56" s="18"/>
      <c r="E56" s="18"/>
      <c r="F56" s="18">
        <f>SUM(F52:F55)</f>
        <v>11</v>
      </c>
      <c r="G56" s="18">
        <f>SUM(G52:G55)</f>
        <v>0</v>
      </c>
      <c r="H56" s="18">
        <f t="shared" ref="H56" si="56">SUM(H52:H55)</f>
        <v>0</v>
      </c>
      <c r="I56" s="18"/>
      <c r="J56" s="18"/>
      <c r="K56" s="18">
        <f>SUM(K52:K55)</f>
        <v>0</v>
      </c>
      <c r="L56" s="18">
        <f t="shared" ref="L56:M56" si="57">SUM(L52:L55)</f>
        <v>0</v>
      </c>
      <c r="M56" s="18">
        <f t="shared" si="57"/>
        <v>0</v>
      </c>
      <c r="N56" s="18"/>
      <c r="O56" s="18"/>
      <c r="P56" s="18">
        <f>SUM(P52:P55)</f>
        <v>257</v>
      </c>
      <c r="Q56" s="18">
        <f t="shared" ref="Q56:R56" si="58">SUM(Q52:Q55)</f>
        <v>0</v>
      </c>
      <c r="R56" s="18">
        <f t="shared" si="58"/>
        <v>0</v>
      </c>
      <c r="S56" s="18"/>
      <c r="T56" s="18"/>
      <c r="U56" s="18">
        <f>SUM(U52:U55)</f>
        <v>268</v>
      </c>
      <c r="V56" s="18">
        <f t="shared" ref="V56:W56" si="59">SUM(V52:V55)</f>
        <v>0</v>
      </c>
      <c r="W56" s="18">
        <f t="shared" si="59"/>
        <v>0</v>
      </c>
      <c r="X56" s="18"/>
      <c r="Y56" s="18"/>
      <c r="Z56" s="91"/>
      <c r="AA56" s="91"/>
      <c r="AB56" s="291"/>
      <c r="AC56" s="291"/>
      <c r="AD56" s="291"/>
      <c r="AE56" s="291"/>
      <c r="AF56" s="291"/>
      <c r="AG56" s="291"/>
      <c r="AH56" s="291"/>
      <c r="AI56" s="291"/>
      <c r="AJ56" s="291"/>
      <c r="AK56" s="291"/>
      <c r="AL56" s="291"/>
    </row>
    <row r="57" spans="1:38">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row>
    <row r="58" spans="1:38">
      <c r="A58" s="291"/>
      <c r="B58" s="291" t="s">
        <v>321</v>
      </c>
      <c r="C58" s="291"/>
      <c r="D58" s="291"/>
      <c r="E58" s="291"/>
      <c r="F58" s="291"/>
      <c r="G58" s="291" t="s">
        <v>322</v>
      </c>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1"/>
      <c r="AL58" s="291"/>
    </row>
    <row r="59" spans="1:38" ht="78.75">
      <c r="A59" s="384" t="s">
        <v>290</v>
      </c>
      <c r="B59" s="385"/>
      <c r="C59" s="385"/>
      <c r="D59" s="385"/>
      <c r="E59" s="385"/>
      <c r="F59" s="385"/>
      <c r="G59" s="385"/>
      <c r="H59" s="386"/>
      <c r="I59" s="251" t="s">
        <v>123</v>
      </c>
      <c r="J59" s="250"/>
      <c r="K59" s="414" t="s">
        <v>323</v>
      </c>
      <c r="L59" s="414"/>
      <c r="M59" s="414"/>
      <c r="N59" s="11" t="s">
        <v>123</v>
      </c>
      <c r="O59" s="296"/>
      <c r="P59" s="414" t="s">
        <v>321</v>
      </c>
      <c r="Q59" s="414"/>
      <c r="R59" s="414"/>
      <c r="S59" s="11" t="s">
        <v>123</v>
      </c>
      <c r="T59" s="296"/>
      <c r="U59" s="414" t="s">
        <v>117</v>
      </c>
      <c r="V59" s="414"/>
      <c r="W59" s="414"/>
      <c r="X59" s="11" t="s">
        <v>123</v>
      </c>
      <c r="Y59" s="296"/>
      <c r="Z59" s="414" t="s">
        <v>314</v>
      </c>
      <c r="AA59" s="414"/>
      <c r="AB59" s="414"/>
      <c r="AC59" s="11" t="s">
        <v>123</v>
      </c>
      <c r="AD59" s="296"/>
      <c r="AE59" s="291"/>
      <c r="AF59" s="291"/>
      <c r="AG59" s="291"/>
      <c r="AH59" s="291"/>
      <c r="AI59" s="291"/>
      <c r="AJ59" s="291"/>
      <c r="AK59" s="291"/>
      <c r="AL59" s="291"/>
    </row>
    <row r="60" spans="1:38" ht="15.75">
      <c r="A60" s="369" t="s">
        <v>0</v>
      </c>
      <c r="B60" s="369" t="s">
        <v>289</v>
      </c>
      <c r="C60" s="369" t="s">
        <v>291</v>
      </c>
      <c r="D60" s="369" t="s">
        <v>119</v>
      </c>
      <c r="E60" s="369"/>
      <c r="F60" s="369" t="s">
        <v>292</v>
      </c>
      <c r="G60" s="369" t="s">
        <v>8</v>
      </c>
      <c r="H60" s="369" t="s">
        <v>9</v>
      </c>
      <c r="I60" s="369" t="s">
        <v>124</v>
      </c>
      <c r="J60" s="372" t="s">
        <v>199</v>
      </c>
      <c r="K60" s="369" t="s">
        <v>292</v>
      </c>
      <c r="L60" s="369" t="s">
        <v>8</v>
      </c>
      <c r="M60" s="369" t="s">
        <v>9</v>
      </c>
      <c r="N60" s="369" t="s">
        <v>124</v>
      </c>
      <c r="O60" s="372" t="s">
        <v>199</v>
      </c>
      <c r="P60" s="369" t="s">
        <v>292</v>
      </c>
      <c r="Q60" s="369" t="s">
        <v>8</v>
      </c>
      <c r="R60" s="369" t="s">
        <v>9</v>
      </c>
      <c r="S60" s="369" t="s">
        <v>124</v>
      </c>
      <c r="T60" s="372" t="s">
        <v>199</v>
      </c>
      <c r="U60" s="369" t="s">
        <v>292</v>
      </c>
      <c r="V60" s="369" t="s">
        <v>8</v>
      </c>
      <c r="W60" s="369" t="s">
        <v>9</v>
      </c>
      <c r="X60" s="369" t="s">
        <v>124</v>
      </c>
      <c r="Y60" s="372" t="s">
        <v>199</v>
      </c>
      <c r="Z60" s="369" t="s">
        <v>292</v>
      </c>
      <c r="AA60" s="369" t="s">
        <v>8</v>
      </c>
      <c r="AB60" s="369" t="s">
        <v>9</v>
      </c>
      <c r="AC60" s="369" t="s">
        <v>124</v>
      </c>
      <c r="AD60" s="372" t="s">
        <v>199</v>
      </c>
      <c r="AE60" s="291"/>
      <c r="AF60" s="291"/>
      <c r="AG60" s="291"/>
      <c r="AH60" s="291"/>
      <c r="AI60" s="291"/>
      <c r="AJ60" s="291"/>
      <c r="AK60" s="291"/>
      <c r="AL60" s="291"/>
    </row>
    <row r="61" spans="1:38" ht="94.5">
      <c r="A61" s="369"/>
      <c r="B61" s="369"/>
      <c r="C61" s="369"/>
      <c r="D61" s="11" t="s">
        <v>120</v>
      </c>
      <c r="E61" s="224" t="s">
        <v>277</v>
      </c>
      <c r="F61" s="369"/>
      <c r="G61" s="369"/>
      <c r="H61" s="369"/>
      <c r="I61" s="369"/>
      <c r="J61" s="374"/>
      <c r="K61" s="369"/>
      <c r="L61" s="369"/>
      <c r="M61" s="369"/>
      <c r="N61" s="369"/>
      <c r="O61" s="374"/>
      <c r="P61" s="369"/>
      <c r="Q61" s="369"/>
      <c r="R61" s="369"/>
      <c r="S61" s="369"/>
      <c r="T61" s="374"/>
      <c r="U61" s="369"/>
      <c r="V61" s="369"/>
      <c r="W61" s="369"/>
      <c r="X61" s="369"/>
      <c r="Y61" s="374"/>
      <c r="Z61" s="369"/>
      <c r="AA61" s="369"/>
      <c r="AB61" s="369"/>
      <c r="AC61" s="369"/>
      <c r="AD61" s="374"/>
      <c r="AE61" s="172"/>
      <c r="AF61" s="172"/>
      <c r="AG61" s="291"/>
      <c r="AH61" s="291"/>
      <c r="AI61" s="291"/>
      <c r="AJ61" s="291"/>
      <c r="AK61" s="291"/>
      <c r="AL61" s="291"/>
    </row>
    <row r="62" spans="1:38" ht="15.75">
      <c r="A62" s="21"/>
      <c r="B62" s="21" t="s">
        <v>39</v>
      </c>
      <c r="C62" s="21"/>
      <c r="D62" s="21"/>
      <c r="E62" s="21"/>
      <c r="F62" s="21"/>
      <c r="G62" s="184"/>
      <c r="H62" s="184"/>
      <c r="I62" s="184"/>
      <c r="J62" s="184"/>
      <c r="K62" s="21"/>
      <c r="L62" s="184"/>
      <c r="M62" s="184"/>
      <c r="N62" s="184"/>
      <c r="O62" s="184"/>
      <c r="P62" s="21"/>
      <c r="Q62" s="184"/>
      <c r="R62" s="184"/>
      <c r="S62" s="184"/>
      <c r="T62" s="184"/>
      <c r="U62" s="21"/>
      <c r="V62" s="184"/>
      <c r="W62" s="184"/>
      <c r="X62" s="184"/>
      <c r="Y62" s="184"/>
      <c r="Z62" s="21"/>
      <c r="AA62" s="184"/>
      <c r="AB62" s="184"/>
      <c r="AC62" s="184"/>
      <c r="AD62" s="184"/>
      <c r="AE62" s="67"/>
      <c r="AF62" s="67"/>
      <c r="AG62" s="291"/>
      <c r="AH62" s="291"/>
      <c r="AI62" s="291"/>
      <c r="AJ62" s="291"/>
      <c r="AK62" s="291"/>
      <c r="AL62" s="291"/>
    </row>
    <row r="63" spans="1:38" ht="31.5">
      <c r="A63" s="295" t="s">
        <v>200</v>
      </c>
      <c r="B63" s="18" t="s">
        <v>297</v>
      </c>
      <c r="C63" s="295"/>
      <c r="D63" s="295"/>
      <c r="E63" s="295"/>
      <c r="F63" s="295"/>
      <c r="G63" s="31"/>
      <c r="H63" s="31"/>
      <c r="I63" s="31"/>
      <c r="J63" s="31"/>
      <c r="K63" s="295"/>
      <c r="L63" s="31"/>
      <c r="M63" s="31"/>
      <c r="N63" s="31"/>
      <c r="O63" s="31"/>
      <c r="P63" s="295"/>
      <c r="Q63" s="31"/>
      <c r="R63" s="31"/>
      <c r="S63" s="31"/>
      <c r="T63" s="31"/>
      <c r="U63" s="295"/>
      <c r="V63" s="31"/>
      <c r="W63" s="31"/>
      <c r="X63" s="31"/>
      <c r="Y63" s="31"/>
      <c r="Z63" s="295"/>
      <c r="AA63" s="31"/>
      <c r="AB63" s="31"/>
      <c r="AC63" s="31"/>
      <c r="AD63" s="31"/>
      <c r="AE63" s="291"/>
      <c r="AF63" s="291"/>
      <c r="AG63" s="291"/>
      <c r="AH63" s="291"/>
      <c r="AI63" s="291"/>
      <c r="AJ63" s="291"/>
      <c r="AK63" s="291"/>
      <c r="AL63" s="291"/>
    </row>
    <row r="64" spans="1:38">
      <c r="A64" s="295"/>
      <c r="B64" s="295" t="s">
        <v>13</v>
      </c>
      <c r="C64" s="402" t="s">
        <v>149</v>
      </c>
      <c r="D64" s="407" t="s">
        <v>147</v>
      </c>
      <c r="E64" s="407" t="s">
        <v>122</v>
      </c>
      <c r="F64" s="295">
        <v>30</v>
      </c>
      <c r="G64" s="295">
        <v>0</v>
      </c>
      <c r="H64" s="295"/>
      <c r="I64" s="410" t="s">
        <v>148</v>
      </c>
      <c r="J64" s="293"/>
      <c r="K64" s="295">
        <v>92</v>
      </c>
      <c r="L64" s="295">
        <v>0</v>
      </c>
      <c r="M64" s="295"/>
      <c r="N64" s="410" t="s">
        <v>148</v>
      </c>
      <c r="O64" s="293"/>
      <c r="P64" s="295">
        <v>171</v>
      </c>
      <c r="Q64" s="295">
        <v>0</v>
      </c>
      <c r="R64" s="295"/>
      <c r="S64" s="410" t="s">
        <v>148</v>
      </c>
      <c r="T64" s="293"/>
      <c r="U64" s="295">
        <v>52</v>
      </c>
      <c r="V64" s="295">
        <v>0</v>
      </c>
      <c r="W64" s="295"/>
      <c r="X64" s="410" t="s">
        <v>148</v>
      </c>
      <c r="Y64" s="293"/>
      <c r="Z64" s="295">
        <f>F64+K64+U64+P64</f>
        <v>345</v>
      </c>
      <c r="AA64" s="295">
        <f t="shared" ref="AA64:AB64" si="60">G64+L64+V64+Q64</f>
        <v>0</v>
      </c>
      <c r="AB64" s="295">
        <f t="shared" si="60"/>
        <v>0</v>
      </c>
      <c r="AC64" s="410" t="s">
        <v>148</v>
      </c>
      <c r="AD64" s="293"/>
      <c r="AE64" s="291"/>
      <c r="AF64" s="291"/>
      <c r="AG64" s="291"/>
      <c r="AH64" s="291"/>
      <c r="AI64" s="291"/>
      <c r="AJ64" s="291"/>
      <c r="AK64" s="291"/>
      <c r="AL64" s="291"/>
    </row>
    <row r="65" spans="1:38">
      <c r="A65" s="295"/>
      <c r="B65" s="295" t="s">
        <v>14</v>
      </c>
      <c r="C65" s="402"/>
      <c r="D65" s="408"/>
      <c r="E65" s="408"/>
      <c r="F65" s="295">
        <v>28</v>
      </c>
      <c r="G65" s="295">
        <v>0</v>
      </c>
      <c r="H65" s="295"/>
      <c r="I65" s="410"/>
      <c r="J65" s="293"/>
      <c r="K65" s="295">
        <v>192</v>
      </c>
      <c r="L65" s="295">
        <v>0</v>
      </c>
      <c r="M65" s="295"/>
      <c r="N65" s="410"/>
      <c r="O65" s="293"/>
      <c r="P65" s="295">
        <v>279</v>
      </c>
      <c r="Q65" s="295">
        <v>0</v>
      </c>
      <c r="R65" s="295"/>
      <c r="S65" s="410"/>
      <c r="T65" s="293"/>
      <c r="U65" s="295">
        <v>65</v>
      </c>
      <c r="V65" s="295">
        <v>0</v>
      </c>
      <c r="W65" s="295"/>
      <c r="X65" s="410"/>
      <c r="Y65" s="293"/>
      <c r="Z65" s="295">
        <f t="shared" ref="Z65:Z67" si="61">F65+K65+U65+P65</f>
        <v>564</v>
      </c>
      <c r="AA65" s="295">
        <f t="shared" ref="AA65:AA67" si="62">G65+L65+V65+Q65</f>
        <v>0</v>
      </c>
      <c r="AB65" s="295">
        <f t="shared" ref="AB65:AB67" si="63">H65+M65+W65+R65</f>
        <v>0</v>
      </c>
      <c r="AC65" s="410"/>
      <c r="AD65" s="293"/>
      <c r="AE65" s="83"/>
      <c r="AF65" s="83"/>
      <c r="AG65" s="291"/>
      <c r="AH65" s="291"/>
      <c r="AI65" s="291"/>
      <c r="AJ65" s="291"/>
      <c r="AK65" s="291"/>
      <c r="AL65" s="291"/>
    </row>
    <row r="66" spans="1:38">
      <c r="A66" s="295"/>
      <c r="B66" s="295" t="s">
        <v>15</v>
      </c>
      <c r="C66" s="402"/>
      <c r="D66" s="408"/>
      <c r="E66" s="408"/>
      <c r="F66" s="295">
        <v>38</v>
      </c>
      <c r="G66" s="295">
        <v>0</v>
      </c>
      <c r="H66" s="295"/>
      <c r="I66" s="410"/>
      <c r="J66" s="293"/>
      <c r="K66" s="295">
        <v>27</v>
      </c>
      <c r="L66" s="295">
        <v>0</v>
      </c>
      <c r="M66" s="295"/>
      <c r="N66" s="410"/>
      <c r="O66" s="293"/>
      <c r="P66" s="295">
        <v>353</v>
      </c>
      <c r="Q66" s="295">
        <v>0</v>
      </c>
      <c r="R66" s="295"/>
      <c r="S66" s="410"/>
      <c r="T66" s="293"/>
      <c r="U66" s="295">
        <v>76</v>
      </c>
      <c r="V66" s="295">
        <v>0</v>
      </c>
      <c r="W66" s="295"/>
      <c r="X66" s="410"/>
      <c r="Y66" s="293"/>
      <c r="Z66" s="295">
        <f t="shared" si="61"/>
        <v>494</v>
      </c>
      <c r="AA66" s="295">
        <f t="shared" si="62"/>
        <v>0</v>
      </c>
      <c r="AB66" s="295">
        <f t="shared" si="63"/>
        <v>0</v>
      </c>
      <c r="AC66" s="410"/>
      <c r="AD66" s="293"/>
      <c r="AE66" s="83"/>
      <c r="AF66" s="83"/>
      <c r="AG66" s="291"/>
      <c r="AH66" s="291"/>
      <c r="AI66" s="291"/>
      <c r="AJ66" s="291"/>
      <c r="AK66" s="291"/>
      <c r="AL66" s="291"/>
    </row>
    <row r="67" spans="1:38">
      <c r="A67" s="295"/>
      <c r="B67" s="295" t="s">
        <v>16</v>
      </c>
      <c r="C67" s="402"/>
      <c r="D67" s="409"/>
      <c r="E67" s="409"/>
      <c r="F67" s="295">
        <v>90</v>
      </c>
      <c r="G67" s="295">
        <v>0</v>
      </c>
      <c r="H67" s="295"/>
      <c r="I67" s="410"/>
      <c r="J67" s="293"/>
      <c r="K67" s="295">
        <v>224</v>
      </c>
      <c r="L67" s="295">
        <v>0</v>
      </c>
      <c r="M67" s="295"/>
      <c r="N67" s="410"/>
      <c r="O67" s="293"/>
      <c r="P67" s="295">
        <v>423</v>
      </c>
      <c r="Q67" s="295">
        <v>0</v>
      </c>
      <c r="R67" s="295"/>
      <c r="S67" s="410"/>
      <c r="T67" s="293"/>
      <c r="U67" s="295">
        <v>91</v>
      </c>
      <c r="V67" s="295">
        <v>0</v>
      </c>
      <c r="W67" s="295"/>
      <c r="X67" s="410"/>
      <c r="Y67" s="293"/>
      <c r="Z67" s="295">
        <f t="shared" si="61"/>
        <v>828</v>
      </c>
      <c r="AA67" s="295">
        <f t="shared" si="62"/>
        <v>0</v>
      </c>
      <c r="AB67" s="295">
        <f t="shared" si="63"/>
        <v>0</v>
      </c>
      <c r="AC67" s="410"/>
      <c r="AD67" s="293"/>
      <c r="AE67" s="83"/>
      <c r="AF67" s="83"/>
      <c r="AG67" s="291"/>
      <c r="AH67" s="291"/>
      <c r="AI67" s="291"/>
      <c r="AJ67" s="291"/>
      <c r="AK67" s="291"/>
      <c r="AL67" s="291"/>
    </row>
    <row r="68" spans="1:38" ht="15.75">
      <c r="A68" s="18"/>
      <c r="B68" s="18" t="s">
        <v>17</v>
      </c>
      <c r="C68" s="18"/>
      <c r="D68" s="18"/>
      <c r="E68" s="18"/>
      <c r="F68" s="18">
        <f>SUM(F64:F67)</f>
        <v>186</v>
      </c>
      <c r="G68" s="18">
        <f t="shared" ref="G68:H68" si="64">SUM(G64:G67)</f>
        <v>0</v>
      </c>
      <c r="H68" s="18">
        <f t="shared" si="64"/>
        <v>0</v>
      </c>
      <c r="I68" s="18"/>
      <c r="J68" s="18"/>
      <c r="K68" s="18">
        <f>SUM(K64:K67)</f>
        <v>535</v>
      </c>
      <c r="L68" s="18">
        <f t="shared" ref="L68:M68" si="65">SUM(L64:L67)</f>
        <v>0</v>
      </c>
      <c r="M68" s="18">
        <f t="shared" si="65"/>
        <v>0</v>
      </c>
      <c r="N68" s="18"/>
      <c r="O68" s="18"/>
      <c r="P68" s="18">
        <f>SUM(P64:P67)</f>
        <v>1226</v>
      </c>
      <c r="Q68" s="18">
        <f t="shared" ref="Q68:R68" si="66">SUM(Q64:Q67)</f>
        <v>0</v>
      </c>
      <c r="R68" s="18">
        <f t="shared" si="66"/>
        <v>0</v>
      </c>
      <c r="S68" s="18"/>
      <c r="T68" s="18"/>
      <c r="U68" s="18">
        <f>SUM(U64:U67)</f>
        <v>284</v>
      </c>
      <c r="V68" s="18">
        <f t="shared" ref="V68:W68" si="67">SUM(V64:V67)</f>
        <v>0</v>
      </c>
      <c r="W68" s="18">
        <f t="shared" si="67"/>
        <v>0</v>
      </c>
      <c r="X68" s="18"/>
      <c r="Y68" s="18"/>
      <c r="Z68" s="18">
        <f>SUM(Z64:Z67)</f>
        <v>2231</v>
      </c>
      <c r="AA68" s="18">
        <f t="shared" ref="AA68:AB68" si="68">SUM(AA64:AA67)</f>
        <v>0</v>
      </c>
      <c r="AB68" s="18">
        <f t="shared" si="68"/>
        <v>0</v>
      </c>
      <c r="AC68" s="18"/>
      <c r="AD68" s="18"/>
      <c r="AE68" s="83"/>
      <c r="AF68" s="83"/>
      <c r="AG68" s="291"/>
      <c r="AH68" s="291"/>
      <c r="AI68" s="291"/>
      <c r="AJ68" s="291"/>
      <c r="AK68" s="291"/>
      <c r="AL68" s="291"/>
    </row>
    <row r="69" spans="1:38" ht="31.5">
      <c r="A69" s="295" t="s">
        <v>167</v>
      </c>
      <c r="B69" s="18" t="s">
        <v>299</v>
      </c>
      <c r="C69" s="295"/>
      <c r="D69" s="295"/>
      <c r="E69" s="295"/>
      <c r="F69" s="295"/>
      <c r="G69" s="31"/>
      <c r="H69" s="31"/>
      <c r="I69" s="31"/>
      <c r="J69" s="31"/>
      <c r="K69" s="295"/>
      <c r="L69" s="31"/>
      <c r="M69" s="31"/>
      <c r="N69" s="31"/>
      <c r="O69" s="31"/>
      <c r="P69" s="295"/>
      <c r="Q69" s="31"/>
      <c r="R69" s="31"/>
      <c r="S69" s="31"/>
      <c r="T69" s="31"/>
      <c r="U69" s="295"/>
      <c r="V69" s="31"/>
      <c r="W69" s="31"/>
      <c r="X69" s="31"/>
      <c r="Y69" s="31"/>
      <c r="Z69" s="295"/>
      <c r="AA69" s="31"/>
      <c r="AB69" s="31"/>
      <c r="AC69" s="31"/>
      <c r="AD69" s="31"/>
      <c r="AE69" s="91"/>
      <c r="AF69" s="91"/>
      <c r="AG69" s="291"/>
      <c r="AH69" s="291"/>
      <c r="AI69" s="291"/>
      <c r="AJ69" s="291"/>
      <c r="AK69" s="291"/>
      <c r="AL69" s="291"/>
    </row>
    <row r="70" spans="1:38">
      <c r="A70" s="295"/>
      <c r="B70" s="295" t="s">
        <v>13</v>
      </c>
      <c r="C70" s="402" t="s">
        <v>266</v>
      </c>
      <c r="D70" s="407" t="s">
        <v>147</v>
      </c>
      <c r="E70" s="407" t="s">
        <v>122</v>
      </c>
      <c r="F70" s="295">
        <v>117</v>
      </c>
      <c r="G70" s="295">
        <v>0</v>
      </c>
      <c r="H70" s="295"/>
      <c r="I70" s="410" t="s">
        <v>148</v>
      </c>
      <c r="J70" s="293"/>
      <c r="K70" s="295">
        <v>637</v>
      </c>
      <c r="L70" s="295">
        <v>0</v>
      </c>
      <c r="M70" s="295"/>
      <c r="N70" s="410" t="s">
        <v>148</v>
      </c>
      <c r="O70" s="293"/>
      <c r="P70" s="295">
        <v>629</v>
      </c>
      <c r="Q70" s="295">
        <v>0</v>
      </c>
      <c r="R70" s="295"/>
      <c r="S70" s="410" t="s">
        <v>148</v>
      </c>
      <c r="T70" s="293"/>
      <c r="U70" s="295">
        <v>152</v>
      </c>
      <c r="V70" s="295">
        <v>0</v>
      </c>
      <c r="W70" s="295"/>
      <c r="X70" s="410" t="s">
        <v>148</v>
      </c>
      <c r="Y70" s="293"/>
      <c r="Z70" s="295">
        <f t="shared" ref="Z70" si="69">F70+K70+U70+P70</f>
        <v>1535</v>
      </c>
      <c r="AA70" s="295">
        <f t="shared" ref="AA70" si="70">G70+L70+V70+Q70</f>
        <v>0</v>
      </c>
      <c r="AB70" s="295">
        <f t="shared" ref="AB70" si="71">H70+M70+W70+R70</f>
        <v>0</v>
      </c>
      <c r="AC70" s="410" t="s">
        <v>148</v>
      </c>
      <c r="AD70" s="293"/>
      <c r="AE70" s="83"/>
      <c r="AF70" s="83"/>
      <c r="AG70" s="291"/>
      <c r="AH70" s="291"/>
      <c r="AI70" s="291"/>
      <c r="AJ70" s="291"/>
      <c r="AK70" s="291"/>
      <c r="AL70" s="291"/>
    </row>
    <row r="71" spans="1:38">
      <c r="A71" s="295"/>
      <c r="B71" s="295" t="s">
        <v>14</v>
      </c>
      <c r="C71" s="402"/>
      <c r="D71" s="408"/>
      <c r="E71" s="408"/>
      <c r="F71" s="295">
        <v>19</v>
      </c>
      <c r="G71" s="295">
        <v>0</v>
      </c>
      <c r="H71" s="295"/>
      <c r="I71" s="410"/>
      <c r="J71" s="293"/>
      <c r="K71" s="295">
        <v>412</v>
      </c>
      <c r="L71" s="295">
        <v>0</v>
      </c>
      <c r="M71" s="295"/>
      <c r="N71" s="410"/>
      <c r="O71" s="293"/>
      <c r="P71" s="295">
        <v>634</v>
      </c>
      <c r="Q71" s="295">
        <v>0</v>
      </c>
      <c r="R71" s="295"/>
      <c r="S71" s="410"/>
      <c r="T71" s="293"/>
      <c r="U71" s="295">
        <v>237</v>
      </c>
      <c r="V71" s="295">
        <v>0</v>
      </c>
      <c r="W71" s="295"/>
      <c r="X71" s="410"/>
      <c r="Y71" s="293"/>
      <c r="Z71" s="295">
        <f t="shared" ref="Z71:Z73" si="72">F71+K71+U71+P71</f>
        <v>1302</v>
      </c>
      <c r="AA71" s="295">
        <f t="shared" ref="AA71:AA73" si="73">G71+L71+V71+Q71</f>
        <v>0</v>
      </c>
      <c r="AB71" s="295">
        <f t="shared" ref="AB71:AB73" si="74">H71+M71+W71+R71</f>
        <v>0</v>
      </c>
      <c r="AC71" s="410"/>
      <c r="AD71" s="293"/>
      <c r="AE71" s="83"/>
      <c r="AF71" s="83"/>
      <c r="AG71" s="291"/>
      <c r="AH71" s="291"/>
      <c r="AI71" s="291"/>
      <c r="AJ71" s="291"/>
      <c r="AK71" s="291"/>
      <c r="AL71" s="291"/>
    </row>
    <row r="72" spans="1:38">
      <c r="A72" s="295"/>
      <c r="B72" s="295" t="s">
        <v>15</v>
      </c>
      <c r="C72" s="402"/>
      <c r="D72" s="408"/>
      <c r="E72" s="408"/>
      <c r="F72" s="295">
        <v>19</v>
      </c>
      <c r="G72" s="295">
        <v>0</v>
      </c>
      <c r="H72" s="295"/>
      <c r="I72" s="410"/>
      <c r="J72" s="293"/>
      <c r="K72" s="295">
        <v>369</v>
      </c>
      <c r="L72" s="295">
        <v>0</v>
      </c>
      <c r="M72" s="295"/>
      <c r="N72" s="410"/>
      <c r="O72" s="293"/>
      <c r="P72" s="295">
        <v>1001</v>
      </c>
      <c r="Q72" s="295">
        <v>0</v>
      </c>
      <c r="R72" s="295"/>
      <c r="S72" s="410"/>
      <c r="T72" s="293"/>
      <c r="U72" s="295">
        <v>206</v>
      </c>
      <c r="V72" s="295">
        <v>0</v>
      </c>
      <c r="W72" s="295"/>
      <c r="X72" s="410"/>
      <c r="Y72" s="293"/>
      <c r="Z72" s="295">
        <f t="shared" si="72"/>
        <v>1595</v>
      </c>
      <c r="AA72" s="295">
        <f t="shared" si="73"/>
        <v>0</v>
      </c>
      <c r="AB72" s="295">
        <f t="shared" si="74"/>
        <v>0</v>
      </c>
      <c r="AC72" s="410"/>
      <c r="AD72" s="293"/>
      <c r="AE72" s="83"/>
      <c r="AF72" s="83"/>
      <c r="AG72" s="291"/>
      <c r="AH72" s="291"/>
      <c r="AI72" s="291"/>
      <c r="AJ72" s="291"/>
      <c r="AK72" s="291"/>
      <c r="AL72" s="291"/>
    </row>
    <row r="73" spans="1:38">
      <c r="A73" s="295"/>
      <c r="B73" s="295" t="s">
        <v>16</v>
      </c>
      <c r="C73" s="402"/>
      <c r="D73" s="409"/>
      <c r="E73" s="409"/>
      <c r="F73" s="295">
        <v>57</v>
      </c>
      <c r="G73" s="295">
        <v>0</v>
      </c>
      <c r="H73" s="295"/>
      <c r="I73" s="410"/>
      <c r="J73" s="293"/>
      <c r="K73" s="295">
        <v>795</v>
      </c>
      <c r="L73" s="295">
        <v>0</v>
      </c>
      <c r="M73" s="295"/>
      <c r="N73" s="410"/>
      <c r="O73" s="293"/>
      <c r="P73" s="295">
        <v>827</v>
      </c>
      <c r="Q73" s="295">
        <v>0</v>
      </c>
      <c r="R73" s="295"/>
      <c r="S73" s="410"/>
      <c r="T73" s="293"/>
      <c r="U73" s="295">
        <v>359</v>
      </c>
      <c r="V73" s="295">
        <v>0</v>
      </c>
      <c r="W73" s="295"/>
      <c r="X73" s="410"/>
      <c r="Y73" s="293"/>
      <c r="Z73" s="295">
        <f t="shared" si="72"/>
        <v>2038</v>
      </c>
      <c r="AA73" s="295">
        <f t="shared" si="73"/>
        <v>0</v>
      </c>
      <c r="AB73" s="295">
        <f t="shared" si="74"/>
        <v>0</v>
      </c>
      <c r="AC73" s="410"/>
      <c r="AD73" s="293"/>
      <c r="AE73" s="83"/>
      <c r="AF73" s="83"/>
      <c r="AG73" s="291"/>
    </row>
    <row r="74" spans="1:38" ht="15.75">
      <c r="A74" s="18"/>
      <c r="B74" s="18" t="s">
        <v>17</v>
      </c>
      <c r="C74" s="18"/>
      <c r="D74" s="18"/>
      <c r="E74" s="18"/>
      <c r="F74" s="18">
        <f>SUM(F70:F73)</f>
        <v>212</v>
      </c>
      <c r="G74" s="18">
        <f t="shared" ref="G74:H74" si="75">SUM(G70:G73)</f>
        <v>0</v>
      </c>
      <c r="H74" s="18">
        <f t="shared" si="75"/>
        <v>0</v>
      </c>
      <c r="I74" s="18"/>
      <c r="J74" s="18"/>
      <c r="K74" s="18">
        <f>SUM(K70:K73)</f>
        <v>2213</v>
      </c>
      <c r="L74" s="18">
        <f t="shared" ref="L74:M74" si="76">SUM(L70:L73)</f>
        <v>0</v>
      </c>
      <c r="M74" s="18">
        <f t="shared" si="76"/>
        <v>0</v>
      </c>
      <c r="N74" s="18"/>
      <c r="O74" s="18"/>
      <c r="P74" s="18">
        <f>SUM(P70:P73)</f>
        <v>3091</v>
      </c>
      <c r="Q74" s="18">
        <f t="shared" ref="Q74:R74" si="77">SUM(Q70:Q73)</f>
        <v>0</v>
      </c>
      <c r="R74" s="18">
        <f t="shared" si="77"/>
        <v>0</v>
      </c>
      <c r="S74" s="18"/>
      <c r="T74" s="18"/>
      <c r="U74" s="18">
        <f>SUM(U70:U73)</f>
        <v>954</v>
      </c>
      <c r="V74" s="18">
        <f t="shared" ref="V74:W74" si="78">SUM(V70:V73)</f>
        <v>0</v>
      </c>
      <c r="W74" s="18">
        <f t="shared" si="78"/>
        <v>0</v>
      </c>
      <c r="X74" s="18"/>
      <c r="Y74" s="18"/>
      <c r="Z74" s="18">
        <f>SUM(Z70:Z73)</f>
        <v>6470</v>
      </c>
      <c r="AA74" s="18">
        <f t="shared" ref="AA74:AB74" si="79">SUM(AA70:AA73)</f>
        <v>0</v>
      </c>
      <c r="AB74" s="18">
        <f t="shared" si="79"/>
        <v>0</v>
      </c>
      <c r="AC74" s="18"/>
      <c r="AD74" s="18"/>
      <c r="AE74" s="83"/>
      <c r="AF74" s="83"/>
      <c r="AG74" s="291"/>
    </row>
    <row r="75" spans="1:38" ht="15.75">
      <c r="A75" s="20" t="s">
        <v>168</v>
      </c>
      <c r="B75" s="21" t="s">
        <v>300</v>
      </c>
      <c r="C75" s="20"/>
      <c r="D75" s="20"/>
      <c r="E75" s="20"/>
      <c r="F75" s="20"/>
      <c r="G75" s="30"/>
      <c r="H75" s="30"/>
      <c r="I75" s="30"/>
      <c r="J75" s="30"/>
      <c r="K75" s="20"/>
      <c r="L75" s="30"/>
      <c r="M75" s="30"/>
      <c r="N75" s="30"/>
      <c r="O75" s="30"/>
      <c r="P75" s="20"/>
      <c r="Q75" s="30"/>
      <c r="R75" s="30"/>
      <c r="S75" s="30"/>
      <c r="T75" s="30"/>
      <c r="U75" s="20"/>
      <c r="V75" s="30"/>
      <c r="W75" s="30"/>
      <c r="X75" s="30"/>
      <c r="Y75" s="30"/>
      <c r="Z75" s="20"/>
      <c r="AA75" s="30"/>
      <c r="AB75" s="30"/>
      <c r="AC75" s="30"/>
      <c r="AD75" s="30"/>
      <c r="AE75" s="91"/>
      <c r="AF75" s="91"/>
      <c r="AG75" s="291"/>
    </row>
    <row r="76" spans="1:38">
      <c r="A76" s="295"/>
      <c r="B76" s="295" t="s">
        <v>13</v>
      </c>
      <c r="C76" s="402" t="s">
        <v>267</v>
      </c>
      <c r="D76" s="407" t="s">
        <v>147</v>
      </c>
      <c r="E76" s="407" t="s">
        <v>122</v>
      </c>
      <c r="F76" s="295">
        <v>0</v>
      </c>
      <c r="G76" s="295">
        <v>0</v>
      </c>
      <c r="H76" s="295"/>
      <c r="I76" s="410" t="s">
        <v>148</v>
      </c>
      <c r="J76" s="293"/>
      <c r="K76" s="295">
        <v>38</v>
      </c>
      <c r="L76" s="295">
        <v>0</v>
      </c>
      <c r="M76" s="295"/>
      <c r="N76" s="410" t="s">
        <v>148</v>
      </c>
      <c r="O76" s="293"/>
      <c r="P76" s="295">
        <v>0</v>
      </c>
      <c r="Q76" s="295">
        <v>0</v>
      </c>
      <c r="R76" s="295"/>
      <c r="S76" s="410" t="s">
        <v>148</v>
      </c>
      <c r="T76" s="293"/>
      <c r="U76" s="295">
        <v>0</v>
      </c>
      <c r="V76" s="295">
        <v>0</v>
      </c>
      <c r="W76" s="295"/>
      <c r="X76" s="410" t="s">
        <v>148</v>
      </c>
      <c r="Y76" s="293"/>
      <c r="Z76" s="295">
        <f t="shared" ref="Z76" si="80">F76+K76+U76+P76</f>
        <v>38</v>
      </c>
      <c r="AA76" s="295">
        <f t="shared" ref="AA76" si="81">G76+L76+V76+Q76</f>
        <v>0</v>
      </c>
      <c r="AB76" s="295">
        <f t="shared" ref="AB76" si="82">H76+M76+W76+R76</f>
        <v>0</v>
      </c>
      <c r="AC76" s="410" t="s">
        <v>148</v>
      </c>
      <c r="AD76" s="293"/>
      <c r="AE76" s="83"/>
      <c r="AF76" s="83"/>
      <c r="AG76" s="291"/>
    </row>
    <row r="77" spans="1:38">
      <c r="A77" s="295"/>
      <c r="B77" s="295" t="s">
        <v>14</v>
      </c>
      <c r="C77" s="402"/>
      <c r="D77" s="408"/>
      <c r="E77" s="408"/>
      <c r="F77" s="295">
        <v>0</v>
      </c>
      <c r="G77" s="295">
        <v>0</v>
      </c>
      <c r="H77" s="295"/>
      <c r="I77" s="410"/>
      <c r="J77" s="293"/>
      <c r="K77" s="295">
        <v>14</v>
      </c>
      <c r="L77" s="295">
        <v>0</v>
      </c>
      <c r="M77" s="295"/>
      <c r="N77" s="410"/>
      <c r="O77" s="293"/>
      <c r="P77" s="295">
        <v>0</v>
      </c>
      <c r="Q77" s="295">
        <v>0</v>
      </c>
      <c r="R77" s="295"/>
      <c r="S77" s="410"/>
      <c r="T77" s="293"/>
      <c r="U77" s="295">
        <v>0</v>
      </c>
      <c r="V77" s="295">
        <v>0</v>
      </c>
      <c r="W77" s="295"/>
      <c r="X77" s="410"/>
      <c r="Y77" s="293"/>
      <c r="Z77" s="295">
        <f t="shared" ref="Z77:Z79" si="83">F77+K77+U77+P77</f>
        <v>14</v>
      </c>
      <c r="AA77" s="295">
        <f t="shared" ref="AA77:AA79" si="84">G77+L77+V77+Q77</f>
        <v>0</v>
      </c>
      <c r="AB77" s="295">
        <f t="shared" ref="AB77:AB79" si="85">H77+M77+W77+R77</f>
        <v>0</v>
      </c>
      <c r="AC77" s="410"/>
      <c r="AD77" s="293"/>
      <c r="AE77" s="83"/>
      <c r="AF77" s="83"/>
      <c r="AG77" s="291"/>
    </row>
    <row r="78" spans="1:38">
      <c r="A78" s="295"/>
      <c r="B78" s="295" t="s">
        <v>15</v>
      </c>
      <c r="C78" s="402"/>
      <c r="D78" s="408"/>
      <c r="E78" s="408"/>
      <c r="F78" s="295">
        <v>0</v>
      </c>
      <c r="G78" s="295">
        <v>0</v>
      </c>
      <c r="H78" s="295"/>
      <c r="I78" s="410"/>
      <c r="J78" s="293"/>
      <c r="K78" s="295">
        <v>16</v>
      </c>
      <c r="L78" s="295">
        <v>0</v>
      </c>
      <c r="M78" s="295"/>
      <c r="N78" s="410"/>
      <c r="O78" s="293"/>
      <c r="P78" s="295">
        <v>4</v>
      </c>
      <c r="Q78" s="295">
        <v>0</v>
      </c>
      <c r="R78" s="295"/>
      <c r="S78" s="410"/>
      <c r="T78" s="293"/>
      <c r="U78" s="295">
        <v>0</v>
      </c>
      <c r="V78" s="295">
        <v>0</v>
      </c>
      <c r="W78" s="295"/>
      <c r="X78" s="410"/>
      <c r="Y78" s="293"/>
      <c r="Z78" s="295">
        <f t="shared" si="83"/>
        <v>20</v>
      </c>
      <c r="AA78" s="295">
        <f t="shared" si="84"/>
        <v>0</v>
      </c>
      <c r="AB78" s="295">
        <f t="shared" si="85"/>
        <v>0</v>
      </c>
      <c r="AC78" s="410"/>
      <c r="AD78" s="293"/>
      <c r="AE78" s="83"/>
      <c r="AF78" s="83"/>
      <c r="AG78" s="291"/>
    </row>
    <row r="79" spans="1:38">
      <c r="A79" s="295"/>
      <c r="B79" s="295" t="s">
        <v>16</v>
      </c>
      <c r="C79" s="402"/>
      <c r="D79" s="409"/>
      <c r="E79" s="409"/>
      <c r="F79" s="295">
        <v>0</v>
      </c>
      <c r="G79" s="295">
        <v>0</v>
      </c>
      <c r="H79" s="295"/>
      <c r="I79" s="410"/>
      <c r="J79" s="293"/>
      <c r="K79" s="295">
        <v>15</v>
      </c>
      <c r="L79" s="295"/>
      <c r="M79" s="295"/>
      <c r="N79" s="410"/>
      <c r="O79" s="293"/>
      <c r="P79" s="295">
        <v>12</v>
      </c>
      <c r="Q79" s="295">
        <v>0</v>
      </c>
      <c r="R79" s="295"/>
      <c r="S79" s="410"/>
      <c r="T79" s="293"/>
      <c r="U79" s="295">
        <v>1</v>
      </c>
      <c r="V79" s="295">
        <v>0</v>
      </c>
      <c r="W79" s="295"/>
      <c r="X79" s="410"/>
      <c r="Y79" s="293"/>
      <c r="Z79" s="295">
        <f t="shared" si="83"/>
        <v>28</v>
      </c>
      <c r="AA79" s="295">
        <f t="shared" si="84"/>
        <v>0</v>
      </c>
      <c r="AB79" s="295">
        <f t="shared" si="85"/>
        <v>0</v>
      </c>
      <c r="AC79" s="410"/>
      <c r="AD79" s="293"/>
      <c r="AE79" s="83"/>
      <c r="AF79" s="83"/>
      <c r="AG79" s="291"/>
    </row>
    <row r="80" spans="1:38" ht="15.75">
      <c r="A80" s="295"/>
      <c r="B80" s="18" t="s">
        <v>17</v>
      </c>
      <c r="C80" s="18"/>
      <c r="D80" s="18"/>
      <c r="E80" s="18"/>
      <c r="F80" s="18">
        <f>SUM(F76:F79)</f>
        <v>0</v>
      </c>
      <c r="G80" s="18">
        <f t="shared" ref="G80:H80" si="86">SUM(G76:G79)</f>
        <v>0</v>
      </c>
      <c r="H80" s="18">
        <f t="shared" si="86"/>
        <v>0</v>
      </c>
      <c r="I80" s="18"/>
      <c r="J80" s="18"/>
      <c r="K80" s="18">
        <f>SUM(K76:K79)</f>
        <v>83</v>
      </c>
      <c r="L80" s="18">
        <f t="shared" ref="L80:M80" si="87">SUM(L76:L79)</f>
        <v>0</v>
      </c>
      <c r="M80" s="18">
        <f t="shared" si="87"/>
        <v>0</v>
      </c>
      <c r="N80" s="18"/>
      <c r="O80" s="18"/>
      <c r="P80" s="18">
        <f>SUM(P76:P79)</f>
        <v>16</v>
      </c>
      <c r="Q80" s="18">
        <f t="shared" ref="Q80:R80" si="88">SUM(Q76:Q79)</f>
        <v>0</v>
      </c>
      <c r="R80" s="18">
        <f t="shared" si="88"/>
        <v>0</v>
      </c>
      <c r="S80" s="18"/>
      <c r="T80" s="18"/>
      <c r="U80" s="18">
        <f>SUM(U76:U79)</f>
        <v>1</v>
      </c>
      <c r="V80" s="18">
        <f t="shared" ref="V80:W80" si="89">SUM(V76:V79)</f>
        <v>0</v>
      </c>
      <c r="W80" s="18">
        <f t="shared" si="89"/>
        <v>0</v>
      </c>
      <c r="X80" s="18"/>
      <c r="Y80" s="18"/>
      <c r="Z80" s="18">
        <f>SUM(Z76:Z79)</f>
        <v>100</v>
      </c>
      <c r="AA80" s="18">
        <f t="shared" ref="AA80:AB80" si="90">SUM(AA76:AA79)</f>
        <v>0</v>
      </c>
      <c r="AB80" s="18">
        <f t="shared" si="90"/>
        <v>0</v>
      </c>
      <c r="AC80" s="18"/>
      <c r="AD80" s="18"/>
      <c r="AE80" s="83"/>
      <c r="AF80" s="83"/>
      <c r="AG80" s="291"/>
    </row>
    <row r="81" spans="1:33" ht="15.75">
      <c r="A81" s="290"/>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291"/>
    </row>
    <row r="82" spans="1:33">
      <c r="A82" s="291"/>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row>
    <row r="83" spans="1:33" ht="15.75">
      <c r="E83" s="29" t="s">
        <v>37</v>
      </c>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row>
    <row r="84" spans="1:33" ht="15.75">
      <c r="A84" s="28" t="s">
        <v>393</v>
      </c>
      <c r="B84" s="13"/>
      <c r="C84" s="13"/>
      <c r="D84" s="13"/>
      <c r="E84" s="13"/>
      <c r="F84" s="13"/>
      <c r="G84" s="13"/>
      <c r="H84" s="13"/>
      <c r="I84" s="13"/>
      <c r="J84" s="13"/>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row>
    <row r="85" spans="1:33" ht="18.75">
      <c r="A85" s="28"/>
      <c r="B85" s="13"/>
      <c r="C85" s="13"/>
      <c r="D85" s="13"/>
      <c r="E85" s="13"/>
      <c r="F85" s="13"/>
      <c r="G85" s="13"/>
      <c r="H85" s="13"/>
      <c r="I85" s="13"/>
      <c r="J85" s="13"/>
      <c r="K85" s="286"/>
      <c r="L85" s="286"/>
      <c r="M85" s="291"/>
      <c r="N85" s="291"/>
      <c r="O85" s="291"/>
      <c r="P85" s="291"/>
      <c r="Q85" s="291"/>
      <c r="R85" s="291"/>
      <c r="S85" s="291"/>
      <c r="T85" s="291"/>
      <c r="U85" s="291"/>
      <c r="V85" s="291"/>
      <c r="W85" s="291"/>
      <c r="X85" s="291"/>
      <c r="Y85" s="291"/>
      <c r="Z85" s="291"/>
      <c r="AA85" s="291"/>
      <c r="AB85" s="291"/>
      <c r="AC85" s="291"/>
      <c r="AD85" s="291"/>
      <c r="AE85" s="291"/>
      <c r="AF85" s="291"/>
      <c r="AG85" s="291"/>
    </row>
    <row r="86" spans="1:33" ht="15.75">
      <c r="A86" s="28" t="s">
        <v>38</v>
      </c>
      <c r="B86" s="16"/>
      <c r="C86" s="16"/>
      <c r="D86" s="16"/>
      <c r="E86" s="16"/>
      <c r="F86" s="16"/>
      <c r="G86" s="16"/>
      <c r="H86" s="16"/>
      <c r="I86" s="16"/>
      <c r="J86" s="16"/>
      <c r="K86" s="172"/>
      <c r="L86" s="172"/>
      <c r="M86" s="172"/>
      <c r="N86" s="291"/>
      <c r="O86" s="291"/>
      <c r="P86" s="291"/>
      <c r="Q86" s="291"/>
      <c r="R86" s="291"/>
      <c r="S86" s="291"/>
      <c r="T86" s="291"/>
      <c r="U86" s="291"/>
      <c r="V86" s="291"/>
      <c r="W86" s="291"/>
      <c r="X86" s="291"/>
      <c r="Y86" s="291"/>
      <c r="Z86" s="291"/>
      <c r="AA86" s="291"/>
      <c r="AB86" s="291"/>
      <c r="AC86" s="291"/>
      <c r="AD86" s="291"/>
      <c r="AE86" s="291"/>
      <c r="AF86" s="291"/>
      <c r="AG86" s="291"/>
    </row>
    <row r="87" spans="1:33" ht="15.75">
      <c r="A87" s="28"/>
      <c r="B87" s="16"/>
      <c r="C87" s="16"/>
      <c r="D87" s="16"/>
      <c r="E87" s="16"/>
      <c r="F87" s="16"/>
      <c r="G87" s="16"/>
      <c r="H87" s="16"/>
      <c r="I87" s="16"/>
      <c r="J87" s="16"/>
      <c r="K87" s="67"/>
      <c r="L87" s="67"/>
      <c r="M87" s="291"/>
      <c r="N87" s="291"/>
      <c r="O87" s="291"/>
      <c r="P87" s="291"/>
      <c r="Q87" s="291"/>
      <c r="R87" s="291"/>
      <c r="S87" s="291"/>
      <c r="T87" s="291"/>
      <c r="U87" s="291"/>
      <c r="V87" s="291"/>
      <c r="W87" s="291"/>
      <c r="X87" s="291"/>
      <c r="Y87" s="291"/>
      <c r="Z87" s="291"/>
      <c r="AA87" s="291"/>
      <c r="AB87" s="291"/>
      <c r="AC87" s="291"/>
      <c r="AD87" s="291"/>
      <c r="AE87" s="291"/>
      <c r="AF87" s="291"/>
      <c r="AG87" s="291"/>
    </row>
    <row r="88" spans="1:33" ht="15.75">
      <c r="A88" s="28" t="s">
        <v>113</v>
      </c>
      <c r="B88" s="16"/>
      <c r="C88" s="16"/>
      <c r="D88" s="16"/>
      <c r="E88" s="16"/>
      <c r="F88" s="16"/>
      <c r="G88" s="16"/>
      <c r="H88" s="16"/>
      <c r="I88" s="16"/>
      <c r="J88" s="16"/>
      <c r="K88" s="291"/>
      <c r="L88" s="291"/>
      <c r="M88" s="291"/>
      <c r="N88" s="291"/>
      <c r="O88" s="291"/>
      <c r="P88" s="291"/>
      <c r="Q88" s="291"/>
    </row>
    <row r="89" spans="1:33" ht="15.75">
      <c r="A89" s="28"/>
      <c r="B89" s="16"/>
      <c r="C89" s="16"/>
      <c r="D89" s="16"/>
      <c r="E89" s="16"/>
      <c r="F89" s="16"/>
      <c r="G89" s="16"/>
      <c r="H89" s="16"/>
      <c r="I89" s="16"/>
      <c r="J89" s="16"/>
      <c r="K89" s="291"/>
      <c r="L89" s="291"/>
      <c r="M89" s="291"/>
      <c r="N89" s="291"/>
      <c r="O89" s="291"/>
      <c r="P89" s="291"/>
      <c r="Q89" s="291"/>
    </row>
    <row r="90" spans="1:33" ht="15.75">
      <c r="A90" s="28" t="s">
        <v>115</v>
      </c>
      <c r="B90" s="16"/>
      <c r="C90" s="16"/>
      <c r="D90" s="16"/>
      <c r="E90" s="16"/>
      <c r="F90" s="16"/>
      <c r="G90" s="16"/>
      <c r="H90" s="16"/>
      <c r="I90" s="16"/>
      <c r="J90" s="16"/>
      <c r="K90" s="291"/>
      <c r="L90" s="291"/>
      <c r="M90" s="291"/>
      <c r="N90" s="291"/>
      <c r="O90" s="291"/>
      <c r="P90" s="291"/>
      <c r="Q90" s="291"/>
    </row>
    <row r="91" spans="1:33">
      <c r="K91" s="291"/>
      <c r="L91" s="291"/>
      <c r="M91" s="291"/>
      <c r="N91" s="291"/>
      <c r="O91" s="291"/>
      <c r="P91" s="291"/>
      <c r="Q91" s="291"/>
    </row>
    <row r="92" spans="1:33" ht="47.25">
      <c r="A92" s="384" t="s">
        <v>290</v>
      </c>
      <c r="B92" s="385"/>
      <c r="C92" s="385"/>
      <c r="D92" s="385"/>
      <c r="E92" s="385"/>
      <c r="F92" s="385"/>
      <c r="G92" s="385"/>
      <c r="H92" s="386"/>
      <c r="I92" s="251" t="s">
        <v>123</v>
      </c>
      <c r="J92" s="250"/>
      <c r="K92" s="291"/>
      <c r="L92" s="291"/>
      <c r="M92" s="291"/>
      <c r="N92" s="291"/>
      <c r="O92" s="291"/>
      <c r="P92" s="291"/>
      <c r="Q92" s="291"/>
    </row>
    <row r="93" spans="1:33" ht="15.75">
      <c r="A93" s="369" t="s">
        <v>0</v>
      </c>
      <c r="B93" s="369" t="s">
        <v>289</v>
      </c>
      <c r="C93" s="369" t="s">
        <v>291</v>
      </c>
      <c r="D93" s="369" t="s">
        <v>119</v>
      </c>
      <c r="E93" s="369"/>
      <c r="F93" s="369" t="s">
        <v>292</v>
      </c>
      <c r="G93" s="369" t="s">
        <v>8</v>
      </c>
      <c r="H93" s="369" t="s">
        <v>9</v>
      </c>
      <c r="I93" s="369" t="s">
        <v>124</v>
      </c>
      <c r="J93" s="372" t="s">
        <v>199</v>
      </c>
      <c r="K93" s="291"/>
      <c r="L93" s="291"/>
      <c r="M93" s="291"/>
      <c r="N93" s="291"/>
      <c r="O93" s="291"/>
      <c r="P93" s="291"/>
      <c r="Q93" s="291"/>
    </row>
    <row r="94" spans="1:33" ht="94.5">
      <c r="A94" s="369"/>
      <c r="B94" s="369"/>
      <c r="C94" s="369"/>
      <c r="D94" s="11" t="s">
        <v>120</v>
      </c>
      <c r="E94" s="224" t="s">
        <v>277</v>
      </c>
      <c r="F94" s="369"/>
      <c r="G94" s="369"/>
      <c r="H94" s="369"/>
      <c r="I94" s="369"/>
      <c r="J94" s="374"/>
      <c r="K94" s="91"/>
      <c r="L94" s="91"/>
      <c r="M94" s="82"/>
      <c r="N94" s="82"/>
      <c r="O94" s="82"/>
      <c r="P94" s="82"/>
      <c r="Q94" s="82"/>
    </row>
    <row r="95" spans="1:33" ht="15.75">
      <c r="A95" s="21"/>
      <c r="B95" s="21" t="s">
        <v>39</v>
      </c>
      <c r="C95" s="21"/>
      <c r="D95" s="21"/>
      <c r="E95" s="21"/>
      <c r="F95" s="21"/>
      <c r="G95" s="184"/>
      <c r="H95" s="184"/>
      <c r="I95" s="184"/>
      <c r="J95" s="184"/>
      <c r="K95" s="82"/>
      <c r="L95" s="82"/>
      <c r="M95" s="82"/>
      <c r="N95" s="82"/>
      <c r="O95" s="82"/>
      <c r="P95" s="82"/>
      <c r="Q95" s="82"/>
    </row>
    <row r="96" spans="1:33" ht="31.5">
      <c r="A96" s="295" t="s">
        <v>200</v>
      </c>
      <c r="B96" s="18" t="s">
        <v>297</v>
      </c>
      <c r="C96" s="295"/>
      <c r="D96" s="295"/>
      <c r="E96" s="295"/>
      <c r="F96" s="295"/>
      <c r="G96" s="31"/>
      <c r="H96" s="31"/>
      <c r="I96" s="31"/>
      <c r="J96" s="31"/>
      <c r="K96" s="82"/>
      <c r="L96" s="82"/>
      <c r="M96" s="82"/>
      <c r="N96" s="82"/>
      <c r="O96" s="82"/>
      <c r="P96" s="82"/>
      <c r="Q96" s="82"/>
    </row>
    <row r="97" spans="1:17">
      <c r="A97" s="295"/>
      <c r="B97" s="295" t="s">
        <v>13</v>
      </c>
      <c r="C97" s="402" t="s">
        <v>149</v>
      </c>
      <c r="D97" s="407" t="s">
        <v>147</v>
      </c>
      <c r="E97" s="407" t="s">
        <v>122</v>
      </c>
      <c r="F97" s="295">
        <f>AE15+U40+Z64</f>
        <v>1205</v>
      </c>
      <c r="G97" s="295">
        <f t="shared" ref="G97:H97" si="91">AF15+V40+AA64</f>
        <v>0</v>
      </c>
      <c r="H97" s="295">
        <f t="shared" si="91"/>
        <v>0</v>
      </c>
      <c r="I97" s="410" t="s">
        <v>148</v>
      </c>
      <c r="J97" s="293"/>
      <c r="K97" s="82"/>
      <c r="L97" s="82"/>
      <c r="M97" s="82"/>
      <c r="N97" s="82"/>
      <c r="O97" s="82"/>
      <c r="P97" s="82"/>
      <c r="Q97" s="82"/>
    </row>
    <row r="98" spans="1:17">
      <c r="A98" s="295"/>
      <c r="B98" s="295" t="s">
        <v>14</v>
      </c>
      <c r="C98" s="402"/>
      <c r="D98" s="408"/>
      <c r="E98" s="408"/>
      <c r="F98" s="295">
        <f t="shared" ref="F98:F100" si="92">AE16+U41+Z65</f>
        <v>1213</v>
      </c>
      <c r="G98" s="295">
        <f t="shared" ref="G98:G100" si="93">AF16+V41+AA65</f>
        <v>0</v>
      </c>
      <c r="H98" s="295">
        <f t="shared" ref="H98:H100" si="94">AG16+W41+AB65</f>
        <v>0</v>
      </c>
      <c r="I98" s="410"/>
      <c r="J98" s="293"/>
      <c r="K98" s="82"/>
      <c r="L98" s="82"/>
      <c r="M98" s="82"/>
      <c r="N98" s="82"/>
      <c r="O98" s="82"/>
      <c r="P98" s="82"/>
      <c r="Q98" s="82"/>
    </row>
    <row r="99" spans="1:17">
      <c r="A99" s="295"/>
      <c r="B99" s="295" t="s">
        <v>15</v>
      </c>
      <c r="C99" s="402"/>
      <c r="D99" s="408"/>
      <c r="E99" s="408"/>
      <c r="F99" s="295">
        <f t="shared" si="92"/>
        <v>1165</v>
      </c>
      <c r="G99" s="295">
        <f t="shared" si="93"/>
        <v>0</v>
      </c>
      <c r="H99" s="295">
        <f t="shared" si="94"/>
        <v>0</v>
      </c>
      <c r="I99" s="410"/>
      <c r="J99" s="293"/>
      <c r="K99" s="82"/>
      <c r="L99" s="82"/>
      <c r="M99" s="82"/>
      <c r="N99" s="82"/>
      <c r="O99" s="82"/>
      <c r="P99" s="82"/>
      <c r="Q99" s="82"/>
    </row>
    <row r="100" spans="1:17" ht="15.75">
      <c r="A100" s="295"/>
      <c r="B100" s="295" t="s">
        <v>16</v>
      </c>
      <c r="C100" s="402"/>
      <c r="D100" s="409"/>
      <c r="E100" s="409"/>
      <c r="F100" s="295">
        <f t="shared" si="92"/>
        <v>1621</v>
      </c>
      <c r="G100" s="295">
        <f t="shared" si="93"/>
        <v>0</v>
      </c>
      <c r="H100" s="295">
        <f t="shared" si="94"/>
        <v>0</v>
      </c>
      <c r="I100" s="410"/>
      <c r="J100" s="293"/>
      <c r="K100" s="91"/>
      <c r="L100" s="91"/>
      <c r="M100" s="82"/>
      <c r="N100" s="82"/>
      <c r="O100" s="82"/>
      <c r="P100" s="82"/>
      <c r="Q100" s="82"/>
    </row>
    <row r="101" spans="1:17" ht="15.75">
      <c r="A101" s="18"/>
      <c r="B101" s="18" t="s">
        <v>17</v>
      </c>
      <c r="C101" s="18"/>
      <c r="D101" s="18"/>
      <c r="E101" s="18"/>
      <c r="F101" s="18">
        <f>SUM(F97:F100)</f>
        <v>5204</v>
      </c>
      <c r="G101" s="18">
        <f t="shared" ref="G101:H101" si="95">SUM(G97:G100)</f>
        <v>0</v>
      </c>
      <c r="H101" s="18">
        <f t="shared" si="95"/>
        <v>0</v>
      </c>
      <c r="I101" s="18"/>
      <c r="J101" s="18"/>
      <c r="K101" s="82"/>
      <c r="L101" s="82"/>
      <c r="M101" s="82"/>
      <c r="N101" s="82"/>
      <c r="O101" s="82"/>
      <c r="P101" s="82"/>
      <c r="Q101" s="82"/>
    </row>
    <row r="102" spans="1:17" ht="31.5">
      <c r="A102" s="295" t="s">
        <v>167</v>
      </c>
      <c r="B102" s="18" t="s">
        <v>299</v>
      </c>
      <c r="C102" s="295"/>
      <c r="D102" s="295"/>
      <c r="E102" s="295"/>
      <c r="F102" s="295"/>
      <c r="G102" s="31"/>
      <c r="H102" s="31"/>
      <c r="I102" s="31"/>
      <c r="J102" s="31"/>
      <c r="K102" s="82"/>
      <c r="L102" s="82"/>
      <c r="M102" s="82"/>
      <c r="N102" s="82"/>
      <c r="O102" s="82"/>
      <c r="P102" s="82"/>
      <c r="Q102" s="82"/>
    </row>
    <row r="103" spans="1:17">
      <c r="A103" s="295"/>
      <c r="B103" s="295" t="s">
        <v>13</v>
      </c>
      <c r="C103" s="402" t="s">
        <v>266</v>
      </c>
      <c r="D103" s="407" t="s">
        <v>147</v>
      </c>
      <c r="E103" s="407" t="s">
        <v>122</v>
      </c>
      <c r="F103" s="295">
        <f t="shared" ref="F103" si="96">AE21+U46+Z70</f>
        <v>4490</v>
      </c>
      <c r="G103" s="295">
        <f t="shared" ref="G103" si="97">AF21+V46+AA70</f>
        <v>0</v>
      </c>
      <c r="H103" s="295">
        <f t="shared" ref="H103" si="98">AG21+W46+AB70</f>
        <v>0</v>
      </c>
      <c r="I103" s="410" t="s">
        <v>148</v>
      </c>
      <c r="J103" s="293"/>
      <c r="K103" s="82"/>
      <c r="L103" s="82"/>
      <c r="M103" s="82"/>
      <c r="N103" s="82"/>
      <c r="O103" s="82"/>
      <c r="P103" s="82"/>
      <c r="Q103" s="82"/>
    </row>
    <row r="104" spans="1:17">
      <c r="A104" s="295"/>
      <c r="B104" s="295" t="s">
        <v>14</v>
      </c>
      <c r="C104" s="402"/>
      <c r="D104" s="408"/>
      <c r="E104" s="408"/>
      <c r="F104" s="295">
        <f t="shared" ref="F104:F106" si="99">AE22+U47+Z71</f>
        <v>7503</v>
      </c>
      <c r="G104" s="295">
        <f t="shared" ref="G104:G106" si="100">AF22+V47+AA71</f>
        <v>0</v>
      </c>
      <c r="H104" s="295">
        <f t="shared" ref="H104:H106" si="101">AG22+W47+AB71</f>
        <v>0</v>
      </c>
      <c r="I104" s="410"/>
      <c r="J104" s="293"/>
      <c r="K104" s="82"/>
      <c r="L104" s="82"/>
      <c r="M104" s="82"/>
      <c r="N104" s="82"/>
      <c r="O104" s="82"/>
      <c r="P104" s="82"/>
      <c r="Q104" s="82"/>
    </row>
    <row r="105" spans="1:17">
      <c r="A105" s="295"/>
      <c r="B105" s="295" t="s">
        <v>15</v>
      </c>
      <c r="C105" s="402"/>
      <c r="D105" s="408"/>
      <c r="E105" s="408"/>
      <c r="F105" s="295">
        <f t="shared" si="99"/>
        <v>8531</v>
      </c>
      <c r="G105" s="295">
        <f t="shared" si="100"/>
        <v>0</v>
      </c>
      <c r="H105" s="295">
        <f t="shared" si="101"/>
        <v>0</v>
      </c>
      <c r="I105" s="410"/>
      <c r="J105" s="293"/>
      <c r="K105" s="82"/>
      <c r="L105" s="82"/>
      <c r="M105" s="82"/>
      <c r="N105" s="82"/>
      <c r="O105" s="82"/>
      <c r="P105" s="82"/>
      <c r="Q105" s="82"/>
    </row>
    <row r="106" spans="1:17" ht="15.75">
      <c r="A106" s="295"/>
      <c r="B106" s="295" t="s">
        <v>16</v>
      </c>
      <c r="C106" s="402"/>
      <c r="D106" s="409"/>
      <c r="E106" s="409"/>
      <c r="F106" s="295">
        <f t="shared" si="99"/>
        <v>8518</v>
      </c>
      <c r="G106" s="295">
        <f t="shared" si="100"/>
        <v>0</v>
      </c>
      <c r="H106" s="295">
        <f t="shared" si="101"/>
        <v>0</v>
      </c>
      <c r="I106" s="410"/>
      <c r="J106" s="293"/>
      <c r="K106" s="91"/>
      <c r="L106" s="91"/>
      <c r="M106" s="82"/>
      <c r="N106" s="82"/>
      <c r="O106" s="82"/>
      <c r="P106" s="82"/>
      <c r="Q106" s="82"/>
    </row>
    <row r="107" spans="1:17" ht="15.75">
      <c r="A107" s="18"/>
      <c r="B107" s="18" t="s">
        <v>17</v>
      </c>
      <c r="C107" s="18"/>
      <c r="D107" s="18"/>
      <c r="E107" s="18"/>
      <c r="F107" s="18">
        <f>SUM(F103:F106)</f>
        <v>29042</v>
      </c>
      <c r="G107" s="18">
        <f t="shared" ref="G107:H107" si="102">SUM(G103:G106)</f>
        <v>0</v>
      </c>
      <c r="H107" s="18">
        <f t="shared" si="102"/>
        <v>0</v>
      </c>
      <c r="I107" s="18"/>
      <c r="J107" s="18"/>
    </row>
    <row r="108" spans="1:17" ht="15.75">
      <c r="A108" s="20" t="s">
        <v>168</v>
      </c>
      <c r="B108" s="21" t="s">
        <v>300</v>
      </c>
      <c r="C108" s="20"/>
      <c r="D108" s="20"/>
      <c r="E108" s="20"/>
      <c r="F108" s="20"/>
      <c r="G108" s="30"/>
      <c r="H108" s="30"/>
      <c r="I108" s="30"/>
      <c r="J108" s="30"/>
    </row>
    <row r="109" spans="1:17">
      <c r="A109" s="295"/>
      <c r="B109" s="295" t="s">
        <v>13</v>
      </c>
      <c r="C109" s="402" t="s">
        <v>267</v>
      </c>
      <c r="D109" s="407" t="s">
        <v>147</v>
      </c>
      <c r="E109" s="407" t="s">
        <v>122</v>
      </c>
      <c r="F109" s="295">
        <f t="shared" ref="F109" si="103">AE27+U52+Z76</f>
        <v>148</v>
      </c>
      <c r="G109" s="295">
        <f t="shared" ref="G109" si="104">AF27+V52+AA76</f>
        <v>0</v>
      </c>
      <c r="H109" s="295">
        <f t="shared" ref="H109" si="105">AG27+W52+AB76</f>
        <v>0</v>
      </c>
      <c r="I109" s="410" t="s">
        <v>148</v>
      </c>
      <c r="J109" s="293"/>
    </row>
    <row r="110" spans="1:17">
      <c r="A110" s="295"/>
      <c r="B110" s="295" t="s">
        <v>14</v>
      </c>
      <c r="C110" s="402"/>
      <c r="D110" s="408"/>
      <c r="E110" s="408"/>
      <c r="F110" s="295">
        <f t="shared" ref="F110:F112" si="106">AE28+U53+Z77</f>
        <v>202</v>
      </c>
      <c r="G110" s="295">
        <f t="shared" ref="G110:G112" si="107">AF28+V53+AA77</f>
        <v>0</v>
      </c>
      <c r="H110" s="295">
        <f t="shared" ref="H110:H112" si="108">AG28+W53+AB77</f>
        <v>0</v>
      </c>
      <c r="I110" s="410"/>
      <c r="J110" s="293"/>
    </row>
    <row r="111" spans="1:17">
      <c r="A111" s="295"/>
      <c r="B111" s="295" t="s">
        <v>15</v>
      </c>
      <c r="C111" s="402"/>
      <c r="D111" s="408"/>
      <c r="E111" s="408"/>
      <c r="F111" s="295">
        <f t="shared" si="106"/>
        <v>147</v>
      </c>
      <c r="G111" s="295">
        <f t="shared" si="107"/>
        <v>0</v>
      </c>
      <c r="H111" s="295">
        <f t="shared" si="108"/>
        <v>0</v>
      </c>
      <c r="I111" s="410"/>
      <c r="J111" s="293"/>
    </row>
    <row r="112" spans="1:17">
      <c r="A112" s="295"/>
      <c r="B112" s="295" t="s">
        <v>16</v>
      </c>
      <c r="C112" s="402"/>
      <c r="D112" s="409"/>
      <c r="E112" s="409"/>
      <c r="F112" s="295">
        <f t="shared" si="106"/>
        <v>262</v>
      </c>
      <c r="G112" s="295">
        <f t="shared" si="107"/>
        <v>0</v>
      </c>
      <c r="H112" s="295">
        <f t="shared" si="108"/>
        <v>0</v>
      </c>
      <c r="I112" s="410"/>
      <c r="J112" s="293"/>
    </row>
    <row r="113" spans="1:10" ht="15.75">
      <c r="A113" s="295"/>
      <c r="B113" s="18" t="s">
        <v>17</v>
      </c>
      <c r="C113" s="18"/>
      <c r="D113" s="18"/>
      <c r="E113" s="18"/>
      <c r="F113" s="18">
        <f>SUM(F109:F112)</f>
        <v>759</v>
      </c>
      <c r="G113" s="18">
        <f t="shared" ref="G113:H113" si="109">SUM(G109:G112)</f>
        <v>0</v>
      </c>
      <c r="H113" s="18">
        <f t="shared" si="109"/>
        <v>0</v>
      </c>
      <c r="I113" s="18"/>
      <c r="J113" s="18"/>
    </row>
  </sheetData>
  <mergeCells count="196">
    <mergeCell ref="C103:C106"/>
    <mergeCell ref="D103:D106"/>
    <mergeCell ref="E103:E106"/>
    <mergeCell ref="I103:I106"/>
    <mergeCell ref="C109:C112"/>
    <mergeCell ref="D109:D112"/>
    <mergeCell ref="E109:E112"/>
    <mergeCell ref="I109:I112"/>
    <mergeCell ref="G93:G94"/>
    <mergeCell ref="H93:H94"/>
    <mergeCell ref="I93:I94"/>
    <mergeCell ref="C93:C94"/>
    <mergeCell ref="D93:E93"/>
    <mergeCell ref="F93:F94"/>
    <mergeCell ref="J93:J94"/>
    <mergeCell ref="C97:C100"/>
    <mergeCell ref="D97:D100"/>
    <mergeCell ref="E97:E100"/>
    <mergeCell ref="I97:I100"/>
    <mergeCell ref="N70:N73"/>
    <mergeCell ref="S70:S73"/>
    <mergeCell ref="X70:X73"/>
    <mergeCell ref="AC70:AC73"/>
    <mergeCell ref="C76:C79"/>
    <mergeCell ref="D76:D79"/>
    <mergeCell ref="E76:E79"/>
    <mergeCell ref="I76:I79"/>
    <mergeCell ref="N76:N79"/>
    <mergeCell ref="S76:S79"/>
    <mergeCell ref="X76:X79"/>
    <mergeCell ref="AC76:AC79"/>
    <mergeCell ref="C70:C73"/>
    <mergeCell ref="D70:D73"/>
    <mergeCell ref="E70:E73"/>
    <mergeCell ref="I70:I73"/>
    <mergeCell ref="A92:H92"/>
    <mergeCell ref="A93:A94"/>
    <mergeCell ref="B93:B94"/>
    <mergeCell ref="AC60:AC61"/>
    <mergeCell ref="AD60:AD61"/>
    <mergeCell ref="C64:C67"/>
    <mergeCell ref="D64:D67"/>
    <mergeCell ref="E64:E67"/>
    <mergeCell ref="I64:I67"/>
    <mergeCell ref="N64:N67"/>
    <mergeCell ref="S64:S67"/>
    <mergeCell ref="X64:X67"/>
    <mergeCell ref="AC64:AC67"/>
    <mergeCell ref="X60:X61"/>
    <mergeCell ref="Y60:Y61"/>
    <mergeCell ref="Z60:Z61"/>
    <mergeCell ref="AA60:AA61"/>
    <mergeCell ref="AB60:AB61"/>
    <mergeCell ref="S60:S61"/>
    <mergeCell ref="T60:T61"/>
    <mergeCell ref="U60:U61"/>
    <mergeCell ref="V60:V61"/>
    <mergeCell ref="W60:W61"/>
    <mergeCell ref="N60:N61"/>
    <mergeCell ref="O60:O61"/>
    <mergeCell ref="P60:P61"/>
    <mergeCell ref="Q60:Q61"/>
    <mergeCell ref="R60:R61"/>
    <mergeCell ref="K59:M59"/>
    <mergeCell ref="P59:R59"/>
    <mergeCell ref="U59:W59"/>
    <mergeCell ref="Z59:AB59"/>
    <mergeCell ref="A60:A61"/>
    <mergeCell ref="B60:B61"/>
    <mergeCell ref="C60:C61"/>
    <mergeCell ref="D60:E60"/>
    <mergeCell ref="F60:F61"/>
    <mergeCell ref="G60:G61"/>
    <mergeCell ref="H60:H61"/>
    <mergeCell ref="I60:I61"/>
    <mergeCell ref="J60:J61"/>
    <mergeCell ref="K60:K61"/>
    <mergeCell ref="L60:L61"/>
    <mergeCell ref="M60:M61"/>
    <mergeCell ref="A59:H59"/>
    <mergeCell ref="S46:S49"/>
    <mergeCell ref="X46:X49"/>
    <mergeCell ref="D52:D55"/>
    <mergeCell ref="E52:E55"/>
    <mergeCell ref="I52:I55"/>
    <mergeCell ref="N52:N55"/>
    <mergeCell ref="S52:S55"/>
    <mergeCell ref="X52:X55"/>
    <mergeCell ref="D46:D49"/>
    <mergeCell ref="E46:E49"/>
    <mergeCell ref="I46:I49"/>
    <mergeCell ref="Y36:Y37"/>
    <mergeCell ref="D40:D43"/>
    <mergeCell ref="E40:E43"/>
    <mergeCell ref="I40:I43"/>
    <mergeCell ref="N40:N43"/>
    <mergeCell ref="S40:S43"/>
    <mergeCell ref="X40:X43"/>
    <mergeCell ref="T36:T37"/>
    <mergeCell ref="U36:U37"/>
    <mergeCell ref="V36:V37"/>
    <mergeCell ref="W36:W37"/>
    <mergeCell ref="X36:X37"/>
    <mergeCell ref="U35:W35"/>
    <mergeCell ref="A36:A37"/>
    <mergeCell ref="B36:B37"/>
    <mergeCell ref="C36:C37"/>
    <mergeCell ref="D36:E36"/>
    <mergeCell ref="F36:F37"/>
    <mergeCell ref="G36:G37"/>
    <mergeCell ref="H36:H37"/>
    <mergeCell ref="I36:I37"/>
    <mergeCell ref="J36:J37"/>
    <mergeCell ref="K36:K37"/>
    <mergeCell ref="L36:L37"/>
    <mergeCell ref="M36:M37"/>
    <mergeCell ref="N36:N37"/>
    <mergeCell ref="A35:H35"/>
    <mergeCell ref="R36:R37"/>
    <mergeCell ref="S36:S37"/>
    <mergeCell ref="C40:C43"/>
    <mergeCell ref="C46:C49"/>
    <mergeCell ref="C15:C18"/>
    <mergeCell ref="C21:C24"/>
    <mergeCell ref="C27:C30"/>
    <mergeCell ref="C52:C55"/>
    <mergeCell ref="O36:O37"/>
    <mergeCell ref="P36:P37"/>
    <mergeCell ref="Q36:Q37"/>
    <mergeCell ref="N15:N18"/>
    <mergeCell ref="N21:N24"/>
    <mergeCell ref="N27:N30"/>
    <mergeCell ref="D15:D18"/>
    <mergeCell ref="E15:E18"/>
    <mergeCell ref="I15:I18"/>
    <mergeCell ref="D21:D24"/>
    <mergeCell ref="E21:E24"/>
    <mergeCell ref="I21:I24"/>
    <mergeCell ref="D27:D30"/>
    <mergeCell ref="E27:E30"/>
    <mergeCell ref="I27:I30"/>
    <mergeCell ref="K35:M35"/>
    <mergeCell ref="P35:R35"/>
    <mergeCell ref="N46:N49"/>
    <mergeCell ref="I11:I12"/>
    <mergeCell ref="J11:J12"/>
    <mergeCell ref="A10:H10"/>
    <mergeCell ref="A11:A12"/>
    <mergeCell ref="B11:B12"/>
    <mergeCell ref="C11:C12"/>
    <mergeCell ref="D11:E11"/>
    <mergeCell ref="F11:F12"/>
    <mergeCell ref="G11:G12"/>
    <mergeCell ref="H11:H12"/>
    <mergeCell ref="K10:M10"/>
    <mergeCell ref="P10:R10"/>
    <mergeCell ref="P11:P12"/>
    <mergeCell ref="Q11:Q12"/>
    <mergeCell ref="R11:R12"/>
    <mergeCell ref="K11:K12"/>
    <mergeCell ref="L11:L12"/>
    <mergeCell ref="M11:M12"/>
    <mergeCell ref="N11:N12"/>
    <mergeCell ref="O11:O12"/>
    <mergeCell ref="Z10:AB10"/>
    <mergeCell ref="Z11:Z12"/>
    <mergeCell ref="AA11:AA12"/>
    <mergeCell ref="AB11:AB12"/>
    <mergeCell ref="S11:S12"/>
    <mergeCell ref="T11:T12"/>
    <mergeCell ref="S15:S18"/>
    <mergeCell ref="S21:S24"/>
    <mergeCell ref="S27:S30"/>
    <mergeCell ref="U10:W10"/>
    <mergeCell ref="U11:U12"/>
    <mergeCell ref="V11:V12"/>
    <mergeCell ref="W11:W12"/>
    <mergeCell ref="AC27:AC30"/>
    <mergeCell ref="AI11:AI12"/>
    <mergeCell ref="AH15:AH18"/>
    <mergeCell ref="AH21:AH24"/>
    <mergeCell ref="AH27:AH30"/>
    <mergeCell ref="X11:X12"/>
    <mergeCell ref="Y11:Y12"/>
    <mergeCell ref="X15:X18"/>
    <mergeCell ref="X21:X24"/>
    <mergeCell ref="X27:X30"/>
    <mergeCell ref="AE10:AG10"/>
    <mergeCell ref="AE11:AE12"/>
    <mergeCell ref="AF11:AF12"/>
    <mergeCell ref="AG11:AG12"/>
    <mergeCell ref="AH11:AH12"/>
    <mergeCell ref="AC11:AC12"/>
    <mergeCell ref="AD11:AD12"/>
    <mergeCell ref="AC15:AC18"/>
    <mergeCell ref="AC21:AC24"/>
  </mergeCells>
  <pageMargins left="0.196850393700787" right="0.70866141732283505" top="0.74803149606299202" bottom="0.74803149606299202" header="0.31496062992126" footer="0.31496062992126"/>
  <pageSetup paperSize="5" scale="55" orientation="portrait" r:id="rId1"/>
</worksheet>
</file>

<file path=xl/worksheets/sheet6.xml><?xml version="1.0" encoding="utf-8"?>
<worksheet xmlns="http://schemas.openxmlformats.org/spreadsheetml/2006/main" xmlns:r="http://schemas.openxmlformats.org/officeDocument/2006/relationships">
  <dimension ref="A1:AS367"/>
  <sheetViews>
    <sheetView topLeftCell="A343" zoomScale="79" zoomScaleNormal="79" workbookViewId="0">
      <selection activeCell="A270" sqref="A270:J367"/>
    </sheetView>
  </sheetViews>
  <sheetFormatPr defaultRowHeight="15"/>
  <cols>
    <col min="1" max="1" width="4.85546875" style="12" customWidth="1"/>
    <col min="2" max="2" width="17.85546875" style="12" customWidth="1"/>
    <col min="3" max="3" width="26.28515625" style="12" customWidth="1"/>
    <col min="4" max="4" width="21" style="12" customWidth="1"/>
    <col min="5" max="5" width="21.28515625" style="12" customWidth="1"/>
    <col min="6" max="6" width="12.7109375" style="12" customWidth="1"/>
    <col min="7" max="8" width="12.42578125" style="12" customWidth="1"/>
    <col min="9" max="9" width="19.5703125" style="12" customWidth="1"/>
    <col min="10" max="10" width="12.42578125" style="12" customWidth="1"/>
    <col min="11" max="11" width="13" style="12" customWidth="1"/>
    <col min="12" max="12" width="18.5703125" style="12" customWidth="1"/>
    <col min="13" max="14" width="16.140625" style="12" customWidth="1"/>
    <col min="15" max="15" width="13.140625" style="12" customWidth="1"/>
    <col min="16" max="16" width="13.85546875" style="12" customWidth="1"/>
    <col min="17" max="17" width="16.140625" style="12" customWidth="1"/>
    <col min="18" max="18" width="14.5703125" style="12" customWidth="1"/>
    <col min="19" max="19" width="11.7109375" style="12" customWidth="1"/>
    <col min="20" max="20" width="12.85546875" style="12" customWidth="1"/>
    <col min="21" max="21" width="13.140625" style="12" customWidth="1"/>
    <col min="22" max="22" width="18.140625" style="12" customWidth="1"/>
    <col min="23" max="23" width="15.28515625" style="12" customWidth="1"/>
    <col min="24" max="24" width="13.5703125" style="12" customWidth="1"/>
    <col min="25" max="25" width="13.85546875" style="12" customWidth="1"/>
    <col min="26" max="26" width="12.42578125" style="12" customWidth="1"/>
    <col min="27" max="27" width="15.85546875" style="12" customWidth="1"/>
    <col min="28" max="28" width="13.42578125" style="12" customWidth="1"/>
    <col min="29" max="29" width="13" style="12" customWidth="1"/>
    <col min="30" max="30" width="10.5703125" style="12" customWidth="1"/>
    <col min="31" max="31" width="11.85546875" style="12" customWidth="1"/>
    <col min="32" max="32" width="15.5703125" style="12" customWidth="1"/>
    <col min="33" max="33" width="14.85546875" style="12" customWidth="1"/>
    <col min="34" max="34" width="9.42578125" style="12" customWidth="1"/>
    <col min="35" max="35" width="12.5703125" style="12" customWidth="1"/>
    <col min="36" max="36" width="18.7109375" style="12" customWidth="1"/>
    <col min="37" max="37" width="14.42578125" style="12" customWidth="1"/>
    <col min="38" max="38" width="19.140625" style="12" customWidth="1"/>
    <col min="39" max="39" width="14.7109375" style="12" customWidth="1"/>
    <col min="40" max="40" width="20.28515625" style="12" customWidth="1"/>
    <col min="41" max="41" width="17" style="12" customWidth="1"/>
    <col min="42" max="42" width="17.5703125" style="12" customWidth="1"/>
    <col min="43" max="43" width="14" style="12" customWidth="1"/>
    <col min="44" max="45" width="17.5703125" style="12" customWidth="1"/>
    <col min="46" max="46" width="8.5703125" style="12" customWidth="1"/>
    <col min="47" max="48" width="17.5703125" style="12" customWidth="1"/>
    <col min="49" max="49" width="12.5703125" style="12" customWidth="1"/>
    <col min="50" max="50" width="15.28515625" style="12" customWidth="1"/>
    <col min="51" max="51" width="13.85546875" style="12" customWidth="1"/>
    <col min="52" max="52" width="15" style="12" customWidth="1"/>
    <col min="53" max="53" width="13.5703125" style="12" customWidth="1"/>
    <col min="54" max="54" width="14.140625" style="12" customWidth="1"/>
    <col min="55" max="55" width="12" style="12" customWidth="1"/>
    <col min="56" max="56" width="14.85546875" style="12" customWidth="1"/>
    <col min="57" max="57" width="13" style="12" customWidth="1"/>
    <col min="58" max="58" width="15.42578125" style="12" customWidth="1"/>
    <col min="59" max="59" width="14.85546875" style="12" customWidth="1"/>
    <col min="60" max="60" width="15.140625" style="12" customWidth="1"/>
    <col min="61" max="285" width="9.140625" style="12"/>
    <col min="286" max="286" width="4.85546875" style="12" customWidth="1"/>
    <col min="287" max="287" width="21" style="12" customWidth="1"/>
    <col min="288" max="288" width="20.7109375" style="12" customWidth="1"/>
    <col min="289" max="289" width="9.7109375" style="12" customWidth="1"/>
    <col min="290" max="290" width="17.7109375" style="12" customWidth="1"/>
    <col min="291" max="291" width="18.5703125" style="12" customWidth="1"/>
    <col min="292" max="292" width="11.28515625" style="12" customWidth="1"/>
    <col min="293" max="293" width="11.5703125" style="12" customWidth="1"/>
    <col min="294" max="541" width="9.140625" style="12"/>
    <col min="542" max="542" width="4.85546875" style="12" customWidth="1"/>
    <col min="543" max="543" width="21" style="12" customWidth="1"/>
    <col min="544" max="544" width="20.7109375" style="12" customWidth="1"/>
    <col min="545" max="545" width="9.7109375" style="12" customWidth="1"/>
    <col min="546" max="546" width="17.7109375" style="12" customWidth="1"/>
    <col min="547" max="547" width="18.5703125" style="12" customWidth="1"/>
    <col min="548" max="548" width="11.28515625" style="12" customWidth="1"/>
    <col min="549" max="549" width="11.5703125" style="12" customWidth="1"/>
    <col min="550" max="797" width="9.140625" style="12"/>
    <col min="798" max="798" width="4.85546875" style="12" customWidth="1"/>
    <col min="799" max="799" width="21" style="12" customWidth="1"/>
    <col min="800" max="800" width="20.7109375" style="12" customWidth="1"/>
    <col min="801" max="801" width="9.7109375" style="12" customWidth="1"/>
    <col min="802" max="802" width="17.7109375" style="12" customWidth="1"/>
    <col min="803" max="803" width="18.5703125" style="12" customWidth="1"/>
    <col min="804" max="804" width="11.28515625" style="12" customWidth="1"/>
    <col min="805" max="805" width="11.5703125" style="12" customWidth="1"/>
    <col min="806" max="1053" width="9.140625" style="12"/>
    <col min="1054" max="1054" width="4.85546875" style="12" customWidth="1"/>
    <col min="1055" max="1055" width="21" style="12" customWidth="1"/>
    <col min="1056" max="1056" width="20.7109375" style="12" customWidth="1"/>
    <col min="1057" max="1057" width="9.7109375" style="12" customWidth="1"/>
    <col min="1058" max="1058" width="17.7109375" style="12" customWidth="1"/>
    <col min="1059" max="1059" width="18.5703125" style="12" customWidth="1"/>
    <col min="1060" max="1060" width="11.28515625" style="12" customWidth="1"/>
    <col min="1061" max="1061" width="11.5703125" style="12" customWidth="1"/>
    <col min="1062" max="1309" width="9.140625" style="12"/>
    <col min="1310" max="1310" width="4.85546875" style="12" customWidth="1"/>
    <col min="1311" max="1311" width="21" style="12" customWidth="1"/>
    <col min="1312" max="1312" width="20.7109375" style="12" customWidth="1"/>
    <col min="1313" max="1313" width="9.7109375" style="12" customWidth="1"/>
    <col min="1314" max="1314" width="17.7109375" style="12" customWidth="1"/>
    <col min="1315" max="1315" width="18.5703125" style="12" customWidth="1"/>
    <col min="1316" max="1316" width="11.28515625" style="12" customWidth="1"/>
    <col min="1317" max="1317" width="11.5703125" style="12" customWidth="1"/>
    <col min="1318" max="1565" width="9.140625" style="12"/>
    <col min="1566" max="1566" width="4.85546875" style="12" customWidth="1"/>
    <col min="1567" max="1567" width="21" style="12" customWidth="1"/>
    <col min="1568" max="1568" width="20.7109375" style="12" customWidth="1"/>
    <col min="1569" max="1569" width="9.7109375" style="12" customWidth="1"/>
    <col min="1570" max="1570" width="17.7109375" style="12" customWidth="1"/>
    <col min="1571" max="1571" width="18.5703125" style="12" customWidth="1"/>
    <col min="1572" max="1572" width="11.28515625" style="12" customWidth="1"/>
    <col min="1573" max="1573" width="11.5703125" style="12" customWidth="1"/>
    <col min="1574" max="1821" width="9.140625" style="12"/>
    <col min="1822" max="1822" width="4.85546875" style="12" customWidth="1"/>
    <col min="1823" max="1823" width="21" style="12" customWidth="1"/>
    <col min="1824" max="1824" width="20.7109375" style="12" customWidth="1"/>
    <col min="1825" max="1825" width="9.7109375" style="12" customWidth="1"/>
    <col min="1826" max="1826" width="17.7109375" style="12" customWidth="1"/>
    <col min="1827" max="1827" width="18.5703125" style="12" customWidth="1"/>
    <col min="1828" max="1828" width="11.28515625" style="12" customWidth="1"/>
    <col min="1829" max="1829" width="11.5703125" style="12" customWidth="1"/>
    <col min="1830" max="2077" width="9.140625" style="12"/>
    <col min="2078" max="2078" width="4.85546875" style="12" customWidth="1"/>
    <col min="2079" max="2079" width="21" style="12" customWidth="1"/>
    <col min="2080" max="2080" width="20.7109375" style="12" customWidth="1"/>
    <col min="2081" max="2081" width="9.7109375" style="12" customWidth="1"/>
    <col min="2082" max="2082" width="17.7109375" style="12" customWidth="1"/>
    <col min="2083" max="2083" width="18.5703125" style="12" customWidth="1"/>
    <col min="2084" max="2084" width="11.28515625" style="12" customWidth="1"/>
    <col min="2085" max="2085" width="11.5703125" style="12" customWidth="1"/>
    <col min="2086" max="2333" width="9.140625" style="12"/>
    <col min="2334" max="2334" width="4.85546875" style="12" customWidth="1"/>
    <col min="2335" max="2335" width="21" style="12" customWidth="1"/>
    <col min="2336" max="2336" width="20.7109375" style="12" customWidth="1"/>
    <col min="2337" max="2337" width="9.7109375" style="12" customWidth="1"/>
    <col min="2338" max="2338" width="17.7109375" style="12" customWidth="1"/>
    <col min="2339" max="2339" width="18.5703125" style="12" customWidth="1"/>
    <col min="2340" max="2340" width="11.28515625" style="12" customWidth="1"/>
    <col min="2341" max="2341" width="11.5703125" style="12" customWidth="1"/>
    <col min="2342" max="2589" width="9.140625" style="12"/>
    <col min="2590" max="2590" width="4.85546875" style="12" customWidth="1"/>
    <col min="2591" max="2591" width="21" style="12" customWidth="1"/>
    <col min="2592" max="2592" width="20.7109375" style="12" customWidth="1"/>
    <col min="2593" max="2593" width="9.7109375" style="12" customWidth="1"/>
    <col min="2594" max="2594" width="17.7109375" style="12" customWidth="1"/>
    <col min="2595" max="2595" width="18.5703125" style="12" customWidth="1"/>
    <col min="2596" max="2596" width="11.28515625" style="12" customWidth="1"/>
    <col min="2597" max="2597" width="11.5703125" style="12" customWidth="1"/>
    <col min="2598" max="2845" width="9.140625" style="12"/>
    <col min="2846" max="2846" width="4.85546875" style="12" customWidth="1"/>
    <col min="2847" max="2847" width="21" style="12" customWidth="1"/>
    <col min="2848" max="2848" width="20.7109375" style="12" customWidth="1"/>
    <col min="2849" max="2849" width="9.7109375" style="12" customWidth="1"/>
    <col min="2850" max="2850" width="17.7109375" style="12" customWidth="1"/>
    <col min="2851" max="2851" width="18.5703125" style="12" customWidth="1"/>
    <col min="2852" max="2852" width="11.28515625" style="12" customWidth="1"/>
    <col min="2853" max="2853" width="11.5703125" style="12" customWidth="1"/>
    <col min="2854" max="3101" width="9.140625" style="12"/>
    <col min="3102" max="3102" width="4.85546875" style="12" customWidth="1"/>
    <col min="3103" max="3103" width="21" style="12" customWidth="1"/>
    <col min="3104" max="3104" width="20.7109375" style="12" customWidth="1"/>
    <col min="3105" max="3105" width="9.7109375" style="12" customWidth="1"/>
    <col min="3106" max="3106" width="17.7109375" style="12" customWidth="1"/>
    <col min="3107" max="3107" width="18.5703125" style="12" customWidth="1"/>
    <col min="3108" max="3108" width="11.28515625" style="12" customWidth="1"/>
    <col min="3109" max="3109" width="11.5703125" style="12" customWidth="1"/>
    <col min="3110" max="3357" width="9.140625" style="12"/>
    <col min="3358" max="3358" width="4.85546875" style="12" customWidth="1"/>
    <col min="3359" max="3359" width="21" style="12" customWidth="1"/>
    <col min="3360" max="3360" width="20.7109375" style="12" customWidth="1"/>
    <col min="3361" max="3361" width="9.7109375" style="12" customWidth="1"/>
    <col min="3362" max="3362" width="17.7109375" style="12" customWidth="1"/>
    <col min="3363" max="3363" width="18.5703125" style="12" customWidth="1"/>
    <col min="3364" max="3364" width="11.28515625" style="12" customWidth="1"/>
    <col min="3365" max="3365" width="11.5703125" style="12" customWidth="1"/>
    <col min="3366" max="3613" width="9.140625" style="12"/>
    <col min="3614" max="3614" width="4.85546875" style="12" customWidth="1"/>
    <col min="3615" max="3615" width="21" style="12" customWidth="1"/>
    <col min="3616" max="3616" width="20.7109375" style="12" customWidth="1"/>
    <col min="3617" max="3617" width="9.7109375" style="12" customWidth="1"/>
    <col min="3618" max="3618" width="17.7109375" style="12" customWidth="1"/>
    <col min="3619" max="3619" width="18.5703125" style="12" customWidth="1"/>
    <col min="3620" max="3620" width="11.28515625" style="12" customWidth="1"/>
    <col min="3621" max="3621" width="11.5703125" style="12" customWidth="1"/>
    <col min="3622" max="3869" width="9.140625" style="12"/>
    <col min="3870" max="3870" width="4.85546875" style="12" customWidth="1"/>
    <col min="3871" max="3871" width="21" style="12" customWidth="1"/>
    <col min="3872" max="3872" width="20.7109375" style="12" customWidth="1"/>
    <col min="3873" max="3873" width="9.7109375" style="12" customWidth="1"/>
    <col min="3874" max="3874" width="17.7109375" style="12" customWidth="1"/>
    <col min="3875" max="3875" width="18.5703125" style="12" customWidth="1"/>
    <col min="3876" max="3876" width="11.28515625" style="12" customWidth="1"/>
    <col min="3877" max="3877" width="11.5703125" style="12" customWidth="1"/>
    <col min="3878" max="4125" width="9.140625" style="12"/>
    <col min="4126" max="4126" width="4.85546875" style="12" customWidth="1"/>
    <col min="4127" max="4127" width="21" style="12" customWidth="1"/>
    <col min="4128" max="4128" width="20.7109375" style="12" customWidth="1"/>
    <col min="4129" max="4129" width="9.7109375" style="12" customWidth="1"/>
    <col min="4130" max="4130" width="17.7109375" style="12" customWidth="1"/>
    <col min="4131" max="4131" width="18.5703125" style="12" customWidth="1"/>
    <col min="4132" max="4132" width="11.28515625" style="12" customWidth="1"/>
    <col min="4133" max="4133" width="11.5703125" style="12" customWidth="1"/>
    <col min="4134" max="4381" width="9.140625" style="12"/>
    <col min="4382" max="4382" width="4.85546875" style="12" customWidth="1"/>
    <col min="4383" max="4383" width="21" style="12" customWidth="1"/>
    <col min="4384" max="4384" width="20.7109375" style="12" customWidth="1"/>
    <col min="4385" max="4385" width="9.7109375" style="12" customWidth="1"/>
    <col min="4386" max="4386" width="17.7109375" style="12" customWidth="1"/>
    <col min="4387" max="4387" width="18.5703125" style="12" customWidth="1"/>
    <col min="4388" max="4388" width="11.28515625" style="12" customWidth="1"/>
    <col min="4389" max="4389" width="11.5703125" style="12" customWidth="1"/>
    <col min="4390" max="4637" width="9.140625" style="12"/>
    <col min="4638" max="4638" width="4.85546875" style="12" customWidth="1"/>
    <col min="4639" max="4639" width="21" style="12" customWidth="1"/>
    <col min="4640" max="4640" width="20.7109375" style="12" customWidth="1"/>
    <col min="4641" max="4641" width="9.7109375" style="12" customWidth="1"/>
    <col min="4642" max="4642" width="17.7109375" style="12" customWidth="1"/>
    <col min="4643" max="4643" width="18.5703125" style="12" customWidth="1"/>
    <col min="4644" max="4644" width="11.28515625" style="12" customWidth="1"/>
    <col min="4645" max="4645" width="11.5703125" style="12" customWidth="1"/>
    <col min="4646" max="4893" width="9.140625" style="12"/>
    <col min="4894" max="4894" width="4.85546875" style="12" customWidth="1"/>
    <col min="4895" max="4895" width="21" style="12" customWidth="1"/>
    <col min="4896" max="4896" width="20.7109375" style="12" customWidth="1"/>
    <col min="4897" max="4897" width="9.7109375" style="12" customWidth="1"/>
    <col min="4898" max="4898" width="17.7109375" style="12" customWidth="1"/>
    <col min="4899" max="4899" width="18.5703125" style="12" customWidth="1"/>
    <col min="4900" max="4900" width="11.28515625" style="12" customWidth="1"/>
    <col min="4901" max="4901" width="11.5703125" style="12" customWidth="1"/>
    <col min="4902" max="5149" width="9.140625" style="12"/>
    <col min="5150" max="5150" width="4.85546875" style="12" customWidth="1"/>
    <col min="5151" max="5151" width="21" style="12" customWidth="1"/>
    <col min="5152" max="5152" width="20.7109375" style="12" customWidth="1"/>
    <col min="5153" max="5153" width="9.7109375" style="12" customWidth="1"/>
    <col min="5154" max="5154" width="17.7109375" style="12" customWidth="1"/>
    <col min="5155" max="5155" width="18.5703125" style="12" customWidth="1"/>
    <col min="5156" max="5156" width="11.28515625" style="12" customWidth="1"/>
    <col min="5157" max="5157" width="11.5703125" style="12" customWidth="1"/>
    <col min="5158" max="5405" width="9.140625" style="12"/>
    <col min="5406" max="5406" width="4.85546875" style="12" customWidth="1"/>
    <col min="5407" max="5407" width="21" style="12" customWidth="1"/>
    <col min="5408" max="5408" width="20.7109375" style="12" customWidth="1"/>
    <col min="5409" max="5409" width="9.7109375" style="12" customWidth="1"/>
    <col min="5410" max="5410" width="17.7109375" style="12" customWidth="1"/>
    <col min="5411" max="5411" width="18.5703125" style="12" customWidth="1"/>
    <col min="5412" max="5412" width="11.28515625" style="12" customWidth="1"/>
    <col min="5413" max="5413" width="11.5703125" style="12" customWidth="1"/>
    <col min="5414" max="5661" width="9.140625" style="12"/>
    <col min="5662" max="5662" width="4.85546875" style="12" customWidth="1"/>
    <col min="5663" max="5663" width="21" style="12" customWidth="1"/>
    <col min="5664" max="5664" width="20.7109375" style="12" customWidth="1"/>
    <col min="5665" max="5665" width="9.7109375" style="12" customWidth="1"/>
    <col min="5666" max="5666" width="17.7109375" style="12" customWidth="1"/>
    <col min="5667" max="5667" width="18.5703125" style="12" customWidth="1"/>
    <col min="5668" max="5668" width="11.28515625" style="12" customWidth="1"/>
    <col min="5669" max="5669" width="11.5703125" style="12" customWidth="1"/>
    <col min="5670" max="5917" width="9.140625" style="12"/>
    <col min="5918" max="5918" width="4.85546875" style="12" customWidth="1"/>
    <col min="5919" max="5919" width="21" style="12" customWidth="1"/>
    <col min="5920" max="5920" width="20.7109375" style="12" customWidth="1"/>
    <col min="5921" max="5921" width="9.7109375" style="12" customWidth="1"/>
    <col min="5922" max="5922" width="17.7109375" style="12" customWidth="1"/>
    <col min="5923" max="5923" width="18.5703125" style="12" customWidth="1"/>
    <col min="5924" max="5924" width="11.28515625" style="12" customWidth="1"/>
    <col min="5925" max="5925" width="11.5703125" style="12" customWidth="1"/>
    <col min="5926" max="6173" width="9.140625" style="12"/>
    <col min="6174" max="6174" width="4.85546875" style="12" customWidth="1"/>
    <col min="6175" max="6175" width="21" style="12" customWidth="1"/>
    <col min="6176" max="6176" width="20.7109375" style="12" customWidth="1"/>
    <col min="6177" max="6177" width="9.7109375" style="12" customWidth="1"/>
    <col min="6178" max="6178" width="17.7109375" style="12" customWidth="1"/>
    <col min="6179" max="6179" width="18.5703125" style="12" customWidth="1"/>
    <col min="6180" max="6180" width="11.28515625" style="12" customWidth="1"/>
    <col min="6181" max="6181" width="11.5703125" style="12" customWidth="1"/>
    <col min="6182" max="6429" width="9.140625" style="12"/>
    <col min="6430" max="6430" width="4.85546875" style="12" customWidth="1"/>
    <col min="6431" max="6431" width="21" style="12" customWidth="1"/>
    <col min="6432" max="6432" width="20.7109375" style="12" customWidth="1"/>
    <col min="6433" max="6433" width="9.7109375" style="12" customWidth="1"/>
    <col min="6434" max="6434" width="17.7109375" style="12" customWidth="1"/>
    <col min="6435" max="6435" width="18.5703125" style="12" customWidth="1"/>
    <col min="6436" max="6436" width="11.28515625" style="12" customWidth="1"/>
    <col min="6437" max="6437" width="11.5703125" style="12" customWidth="1"/>
    <col min="6438" max="6685" width="9.140625" style="12"/>
    <col min="6686" max="6686" width="4.85546875" style="12" customWidth="1"/>
    <col min="6687" max="6687" width="21" style="12" customWidth="1"/>
    <col min="6688" max="6688" width="20.7109375" style="12" customWidth="1"/>
    <col min="6689" max="6689" width="9.7109375" style="12" customWidth="1"/>
    <col min="6690" max="6690" width="17.7109375" style="12" customWidth="1"/>
    <col min="6691" max="6691" width="18.5703125" style="12" customWidth="1"/>
    <col min="6692" max="6692" width="11.28515625" style="12" customWidth="1"/>
    <col min="6693" max="6693" width="11.5703125" style="12" customWidth="1"/>
    <col min="6694" max="6941" width="9.140625" style="12"/>
    <col min="6942" max="6942" width="4.85546875" style="12" customWidth="1"/>
    <col min="6943" max="6943" width="21" style="12" customWidth="1"/>
    <col min="6944" max="6944" width="20.7109375" style="12" customWidth="1"/>
    <col min="6945" max="6945" width="9.7109375" style="12" customWidth="1"/>
    <col min="6946" max="6946" width="17.7109375" style="12" customWidth="1"/>
    <col min="6947" max="6947" width="18.5703125" style="12" customWidth="1"/>
    <col min="6948" max="6948" width="11.28515625" style="12" customWidth="1"/>
    <col min="6949" max="6949" width="11.5703125" style="12" customWidth="1"/>
    <col min="6950" max="7197" width="9.140625" style="12"/>
    <col min="7198" max="7198" width="4.85546875" style="12" customWidth="1"/>
    <col min="7199" max="7199" width="21" style="12" customWidth="1"/>
    <col min="7200" max="7200" width="20.7109375" style="12" customWidth="1"/>
    <col min="7201" max="7201" width="9.7109375" style="12" customWidth="1"/>
    <col min="7202" max="7202" width="17.7109375" style="12" customWidth="1"/>
    <col min="7203" max="7203" width="18.5703125" style="12" customWidth="1"/>
    <col min="7204" max="7204" width="11.28515625" style="12" customWidth="1"/>
    <col min="7205" max="7205" width="11.5703125" style="12" customWidth="1"/>
    <col min="7206" max="7453" width="9.140625" style="12"/>
    <col min="7454" max="7454" width="4.85546875" style="12" customWidth="1"/>
    <col min="7455" max="7455" width="21" style="12" customWidth="1"/>
    <col min="7456" max="7456" width="20.7109375" style="12" customWidth="1"/>
    <col min="7457" max="7457" width="9.7109375" style="12" customWidth="1"/>
    <col min="7458" max="7458" width="17.7109375" style="12" customWidth="1"/>
    <col min="7459" max="7459" width="18.5703125" style="12" customWidth="1"/>
    <col min="7460" max="7460" width="11.28515625" style="12" customWidth="1"/>
    <col min="7461" max="7461" width="11.5703125" style="12" customWidth="1"/>
    <col min="7462" max="7709" width="9.140625" style="12"/>
    <col min="7710" max="7710" width="4.85546875" style="12" customWidth="1"/>
    <col min="7711" max="7711" width="21" style="12" customWidth="1"/>
    <col min="7712" max="7712" width="20.7109375" style="12" customWidth="1"/>
    <col min="7713" max="7713" width="9.7109375" style="12" customWidth="1"/>
    <col min="7714" max="7714" width="17.7109375" style="12" customWidth="1"/>
    <col min="7715" max="7715" width="18.5703125" style="12" customWidth="1"/>
    <col min="7716" max="7716" width="11.28515625" style="12" customWidth="1"/>
    <col min="7717" max="7717" width="11.5703125" style="12" customWidth="1"/>
    <col min="7718" max="7965" width="9.140625" style="12"/>
    <col min="7966" max="7966" width="4.85546875" style="12" customWidth="1"/>
    <col min="7967" max="7967" width="21" style="12" customWidth="1"/>
    <col min="7968" max="7968" width="20.7109375" style="12" customWidth="1"/>
    <col min="7969" max="7969" width="9.7109375" style="12" customWidth="1"/>
    <col min="7970" max="7970" width="17.7109375" style="12" customWidth="1"/>
    <col min="7971" max="7971" width="18.5703125" style="12" customWidth="1"/>
    <col min="7972" max="7972" width="11.28515625" style="12" customWidth="1"/>
    <col min="7973" max="7973" width="11.5703125" style="12" customWidth="1"/>
    <col min="7974" max="8221" width="9.140625" style="12"/>
    <col min="8222" max="8222" width="4.85546875" style="12" customWidth="1"/>
    <col min="8223" max="8223" width="21" style="12" customWidth="1"/>
    <col min="8224" max="8224" width="20.7109375" style="12" customWidth="1"/>
    <col min="8225" max="8225" width="9.7109375" style="12" customWidth="1"/>
    <col min="8226" max="8226" width="17.7109375" style="12" customWidth="1"/>
    <col min="8227" max="8227" width="18.5703125" style="12" customWidth="1"/>
    <col min="8228" max="8228" width="11.28515625" style="12" customWidth="1"/>
    <col min="8229" max="8229" width="11.5703125" style="12" customWidth="1"/>
    <col min="8230" max="8477" width="9.140625" style="12"/>
    <col min="8478" max="8478" width="4.85546875" style="12" customWidth="1"/>
    <col min="8479" max="8479" width="21" style="12" customWidth="1"/>
    <col min="8480" max="8480" width="20.7109375" style="12" customWidth="1"/>
    <col min="8481" max="8481" width="9.7109375" style="12" customWidth="1"/>
    <col min="8482" max="8482" width="17.7109375" style="12" customWidth="1"/>
    <col min="8483" max="8483" width="18.5703125" style="12" customWidth="1"/>
    <col min="8484" max="8484" width="11.28515625" style="12" customWidth="1"/>
    <col min="8485" max="8485" width="11.5703125" style="12" customWidth="1"/>
    <col min="8486" max="8733" width="9.140625" style="12"/>
    <col min="8734" max="8734" width="4.85546875" style="12" customWidth="1"/>
    <col min="8735" max="8735" width="21" style="12" customWidth="1"/>
    <col min="8736" max="8736" width="20.7109375" style="12" customWidth="1"/>
    <col min="8737" max="8737" width="9.7109375" style="12" customWidth="1"/>
    <col min="8738" max="8738" width="17.7109375" style="12" customWidth="1"/>
    <col min="8739" max="8739" width="18.5703125" style="12" customWidth="1"/>
    <col min="8740" max="8740" width="11.28515625" style="12" customWidth="1"/>
    <col min="8741" max="8741" width="11.5703125" style="12" customWidth="1"/>
    <col min="8742" max="8989" width="9.140625" style="12"/>
    <col min="8990" max="8990" width="4.85546875" style="12" customWidth="1"/>
    <col min="8991" max="8991" width="21" style="12" customWidth="1"/>
    <col min="8992" max="8992" width="20.7109375" style="12" customWidth="1"/>
    <col min="8993" max="8993" width="9.7109375" style="12" customWidth="1"/>
    <col min="8994" max="8994" width="17.7109375" style="12" customWidth="1"/>
    <col min="8995" max="8995" width="18.5703125" style="12" customWidth="1"/>
    <col min="8996" max="8996" width="11.28515625" style="12" customWidth="1"/>
    <col min="8997" max="8997" width="11.5703125" style="12" customWidth="1"/>
    <col min="8998" max="9245" width="9.140625" style="12"/>
    <col min="9246" max="9246" width="4.85546875" style="12" customWidth="1"/>
    <col min="9247" max="9247" width="21" style="12" customWidth="1"/>
    <col min="9248" max="9248" width="20.7109375" style="12" customWidth="1"/>
    <col min="9249" max="9249" width="9.7109375" style="12" customWidth="1"/>
    <col min="9250" max="9250" width="17.7109375" style="12" customWidth="1"/>
    <col min="9251" max="9251" width="18.5703125" style="12" customWidth="1"/>
    <col min="9252" max="9252" width="11.28515625" style="12" customWidth="1"/>
    <col min="9253" max="9253" width="11.5703125" style="12" customWidth="1"/>
    <col min="9254" max="9501" width="9.140625" style="12"/>
    <col min="9502" max="9502" width="4.85546875" style="12" customWidth="1"/>
    <col min="9503" max="9503" width="21" style="12" customWidth="1"/>
    <col min="9504" max="9504" width="20.7109375" style="12" customWidth="1"/>
    <col min="9505" max="9505" width="9.7109375" style="12" customWidth="1"/>
    <col min="9506" max="9506" width="17.7109375" style="12" customWidth="1"/>
    <col min="9507" max="9507" width="18.5703125" style="12" customWidth="1"/>
    <col min="9508" max="9508" width="11.28515625" style="12" customWidth="1"/>
    <col min="9509" max="9509" width="11.5703125" style="12" customWidth="1"/>
    <col min="9510" max="9757" width="9.140625" style="12"/>
    <col min="9758" max="9758" width="4.85546875" style="12" customWidth="1"/>
    <col min="9759" max="9759" width="21" style="12" customWidth="1"/>
    <col min="9760" max="9760" width="20.7109375" style="12" customWidth="1"/>
    <col min="9761" max="9761" width="9.7109375" style="12" customWidth="1"/>
    <col min="9762" max="9762" width="17.7109375" style="12" customWidth="1"/>
    <col min="9763" max="9763" width="18.5703125" style="12" customWidth="1"/>
    <col min="9764" max="9764" width="11.28515625" style="12" customWidth="1"/>
    <col min="9765" max="9765" width="11.5703125" style="12" customWidth="1"/>
    <col min="9766" max="10013" width="9.140625" style="12"/>
    <col min="10014" max="10014" width="4.85546875" style="12" customWidth="1"/>
    <col min="10015" max="10015" width="21" style="12" customWidth="1"/>
    <col min="10016" max="10016" width="20.7109375" style="12" customWidth="1"/>
    <col min="10017" max="10017" width="9.7109375" style="12" customWidth="1"/>
    <col min="10018" max="10018" width="17.7109375" style="12" customWidth="1"/>
    <col min="10019" max="10019" width="18.5703125" style="12" customWidth="1"/>
    <col min="10020" max="10020" width="11.28515625" style="12" customWidth="1"/>
    <col min="10021" max="10021" width="11.5703125" style="12" customWidth="1"/>
    <col min="10022" max="10269" width="9.140625" style="12"/>
    <col min="10270" max="10270" width="4.85546875" style="12" customWidth="1"/>
    <col min="10271" max="10271" width="21" style="12" customWidth="1"/>
    <col min="10272" max="10272" width="20.7109375" style="12" customWidth="1"/>
    <col min="10273" max="10273" width="9.7109375" style="12" customWidth="1"/>
    <col min="10274" max="10274" width="17.7109375" style="12" customWidth="1"/>
    <col min="10275" max="10275" width="18.5703125" style="12" customWidth="1"/>
    <col min="10276" max="10276" width="11.28515625" style="12" customWidth="1"/>
    <col min="10277" max="10277" width="11.5703125" style="12" customWidth="1"/>
    <col min="10278" max="10525" width="9.140625" style="12"/>
    <col min="10526" max="10526" width="4.85546875" style="12" customWidth="1"/>
    <col min="10527" max="10527" width="21" style="12" customWidth="1"/>
    <col min="10528" max="10528" width="20.7109375" style="12" customWidth="1"/>
    <col min="10529" max="10529" width="9.7109375" style="12" customWidth="1"/>
    <col min="10530" max="10530" width="17.7109375" style="12" customWidth="1"/>
    <col min="10531" max="10531" width="18.5703125" style="12" customWidth="1"/>
    <col min="10532" max="10532" width="11.28515625" style="12" customWidth="1"/>
    <col min="10533" max="10533" width="11.5703125" style="12" customWidth="1"/>
    <col min="10534" max="10781" width="9.140625" style="12"/>
    <col min="10782" max="10782" width="4.85546875" style="12" customWidth="1"/>
    <col min="10783" max="10783" width="21" style="12" customWidth="1"/>
    <col min="10784" max="10784" width="20.7109375" style="12" customWidth="1"/>
    <col min="10785" max="10785" width="9.7109375" style="12" customWidth="1"/>
    <col min="10786" max="10786" width="17.7109375" style="12" customWidth="1"/>
    <col min="10787" max="10787" width="18.5703125" style="12" customWidth="1"/>
    <col min="10788" max="10788" width="11.28515625" style="12" customWidth="1"/>
    <col min="10789" max="10789" width="11.5703125" style="12" customWidth="1"/>
    <col min="10790" max="11037" width="9.140625" style="12"/>
    <col min="11038" max="11038" width="4.85546875" style="12" customWidth="1"/>
    <col min="11039" max="11039" width="21" style="12" customWidth="1"/>
    <col min="11040" max="11040" width="20.7109375" style="12" customWidth="1"/>
    <col min="11041" max="11041" width="9.7109375" style="12" customWidth="1"/>
    <col min="11042" max="11042" width="17.7109375" style="12" customWidth="1"/>
    <col min="11043" max="11043" width="18.5703125" style="12" customWidth="1"/>
    <col min="11044" max="11044" width="11.28515625" style="12" customWidth="1"/>
    <col min="11045" max="11045" width="11.5703125" style="12" customWidth="1"/>
    <col min="11046" max="11293" width="9.140625" style="12"/>
    <col min="11294" max="11294" width="4.85546875" style="12" customWidth="1"/>
    <col min="11295" max="11295" width="21" style="12" customWidth="1"/>
    <col min="11296" max="11296" width="20.7109375" style="12" customWidth="1"/>
    <col min="11297" max="11297" width="9.7109375" style="12" customWidth="1"/>
    <col min="11298" max="11298" width="17.7109375" style="12" customWidth="1"/>
    <col min="11299" max="11299" width="18.5703125" style="12" customWidth="1"/>
    <col min="11300" max="11300" width="11.28515625" style="12" customWidth="1"/>
    <col min="11301" max="11301" width="11.5703125" style="12" customWidth="1"/>
    <col min="11302" max="11549" width="9.140625" style="12"/>
    <col min="11550" max="11550" width="4.85546875" style="12" customWidth="1"/>
    <col min="11551" max="11551" width="21" style="12" customWidth="1"/>
    <col min="11552" max="11552" width="20.7109375" style="12" customWidth="1"/>
    <col min="11553" max="11553" width="9.7109375" style="12" customWidth="1"/>
    <col min="11554" max="11554" width="17.7109375" style="12" customWidth="1"/>
    <col min="11555" max="11555" width="18.5703125" style="12" customWidth="1"/>
    <col min="11556" max="11556" width="11.28515625" style="12" customWidth="1"/>
    <col min="11557" max="11557" width="11.5703125" style="12" customWidth="1"/>
    <col min="11558" max="11805" width="9.140625" style="12"/>
    <col min="11806" max="11806" width="4.85546875" style="12" customWidth="1"/>
    <col min="11807" max="11807" width="21" style="12" customWidth="1"/>
    <col min="11808" max="11808" width="20.7109375" style="12" customWidth="1"/>
    <col min="11809" max="11809" width="9.7109375" style="12" customWidth="1"/>
    <col min="11810" max="11810" width="17.7109375" style="12" customWidth="1"/>
    <col min="11811" max="11811" width="18.5703125" style="12" customWidth="1"/>
    <col min="11812" max="11812" width="11.28515625" style="12" customWidth="1"/>
    <col min="11813" max="11813" width="11.5703125" style="12" customWidth="1"/>
    <col min="11814" max="12061" width="9.140625" style="12"/>
    <col min="12062" max="12062" width="4.85546875" style="12" customWidth="1"/>
    <col min="12063" max="12063" width="21" style="12" customWidth="1"/>
    <col min="12064" max="12064" width="20.7109375" style="12" customWidth="1"/>
    <col min="12065" max="12065" width="9.7109375" style="12" customWidth="1"/>
    <col min="12066" max="12066" width="17.7109375" style="12" customWidth="1"/>
    <col min="12067" max="12067" width="18.5703125" style="12" customWidth="1"/>
    <col min="12068" max="12068" width="11.28515625" style="12" customWidth="1"/>
    <col min="12069" max="12069" width="11.5703125" style="12" customWidth="1"/>
    <col min="12070" max="12317" width="9.140625" style="12"/>
    <col min="12318" max="12318" width="4.85546875" style="12" customWidth="1"/>
    <col min="12319" max="12319" width="21" style="12" customWidth="1"/>
    <col min="12320" max="12320" width="20.7109375" style="12" customWidth="1"/>
    <col min="12321" max="12321" width="9.7109375" style="12" customWidth="1"/>
    <col min="12322" max="12322" width="17.7109375" style="12" customWidth="1"/>
    <col min="12323" max="12323" width="18.5703125" style="12" customWidth="1"/>
    <col min="12324" max="12324" width="11.28515625" style="12" customWidth="1"/>
    <col min="12325" max="12325" width="11.5703125" style="12" customWidth="1"/>
    <col min="12326" max="12573" width="9.140625" style="12"/>
    <col min="12574" max="12574" width="4.85546875" style="12" customWidth="1"/>
    <col min="12575" max="12575" width="21" style="12" customWidth="1"/>
    <col min="12576" max="12576" width="20.7109375" style="12" customWidth="1"/>
    <col min="12577" max="12577" width="9.7109375" style="12" customWidth="1"/>
    <col min="12578" max="12578" width="17.7109375" style="12" customWidth="1"/>
    <col min="12579" max="12579" width="18.5703125" style="12" customWidth="1"/>
    <col min="12580" max="12580" width="11.28515625" style="12" customWidth="1"/>
    <col min="12581" max="12581" width="11.5703125" style="12" customWidth="1"/>
    <col min="12582" max="12829" width="9.140625" style="12"/>
    <col min="12830" max="12830" width="4.85546875" style="12" customWidth="1"/>
    <col min="12831" max="12831" width="21" style="12" customWidth="1"/>
    <col min="12832" max="12832" width="20.7109375" style="12" customWidth="1"/>
    <col min="12833" max="12833" width="9.7109375" style="12" customWidth="1"/>
    <col min="12834" max="12834" width="17.7109375" style="12" customWidth="1"/>
    <col min="12835" max="12835" width="18.5703125" style="12" customWidth="1"/>
    <col min="12836" max="12836" width="11.28515625" style="12" customWidth="1"/>
    <col min="12837" max="12837" width="11.5703125" style="12" customWidth="1"/>
    <col min="12838" max="13085" width="9.140625" style="12"/>
    <col min="13086" max="13086" width="4.85546875" style="12" customWidth="1"/>
    <col min="13087" max="13087" width="21" style="12" customWidth="1"/>
    <col min="13088" max="13088" width="20.7109375" style="12" customWidth="1"/>
    <col min="13089" max="13089" width="9.7109375" style="12" customWidth="1"/>
    <col min="13090" max="13090" width="17.7109375" style="12" customWidth="1"/>
    <col min="13091" max="13091" width="18.5703125" style="12" customWidth="1"/>
    <col min="13092" max="13092" width="11.28515625" style="12" customWidth="1"/>
    <col min="13093" max="13093" width="11.5703125" style="12" customWidth="1"/>
    <col min="13094" max="13341" width="9.140625" style="12"/>
    <col min="13342" max="13342" width="4.85546875" style="12" customWidth="1"/>
    <col min="13343" max="13343" width="21" style="12" customWidth="1"/>
    <col min="13344" max="13344" width="20.7109375" style="12" customWidth="1"/>
    <col min="13345" max="13345" width="9.7109375" style="12" customWidth="1"/>
    <col min="13346" max="13346" width="17.7109375" style="12" customWidth="1"/>
    <col min="13347" max="13347" width="18.5703125" style="12" customWidth="1"/>
    <col min="13348" max="13348" width="11.28515625" style="12" customWidth="1"/>
    <col min="13349" max="13349" width="11.5703125" style="12" customWidth="1"/>
    <col min="13350" max="13597" width="9.140625" style="12"/>
    <col min="13598" max="13598" width="4.85546875" style="12" customWidth="1"/>
    <col min="13599" max="13599" width="21" style="12" customWidth="1"/>
    <col min="13600" max="13600" width="20.7109375" style="12" customWidth="1"/>
    <col min="13601" max="13601" width="9.7109375" style="12" customWidth="1"/>
    <col min="13602" max="13602" width="17.7109375" style="12" customWidth="1"/>
    <col min="13603" max="13603" width="18.5703125" style="12" customWidth="1"/>
    <col min="13604" max="13604" width="11.28515625" style="12" customWidth="1"/>
    <col min="13605" max="13605" width="11.5703125" style="12" customWidth="1"/>
    <col min="13606" max="13853" width="9.140625" style="12"/>
    <col min="13854" max="13854" width="4.85546875" style="12" customWidth="1"/>
    <col min="13855" max="13855" width="21" style="12" customWidth="1"/>
    <col min="13856" max="13856" width="20.7109375" style="12" customWidth="1"/>
    <col min="13857" max="13857" width="9.7109375" style="12" customWidth="1"/>
    <col min="13858" max="13858" width="17.7109375" style="12" customWidth="1"/>
    <col min="13859" max="13859" width="18.5703125" style="12" customWidth="1"/>
    <col min="13860" max="13860" width="11.28515625" style="12" customWidth="1"/>
    <col min="13861" max="13861" width="11.5703125" style="12" customWidth="1"/>
    <col min="13862" max="14109" width="9.140625" style="12"/>
    <col min="14110" max="14110" width="4.85546875" style="12" customWidth="1"/>
    <col min="14111" max="14111" width="21" style="12" customWidth="1"/>
    <col min="14112" max="14112" width="20.7109375" style="12" customWidth="1"/>
    <col min="14113" max="14113" width="9.7109375" style="12" customWidth="1"/>
    <col min="14114" max="14114" width="17.7109375" style="12" customWidth="1"/>
    <col min="14115" max="14115" width="18.5703125" style="12" customWidth="1"/>
    <col min="14116" max="14116" width="11.28515625" style="12" customWidth="1"/>
    <col min="14117" max="14117" width="11.5703125" style="12" customWidth="1"/>
    <col min="14118" max="14365" width="9.140625" style="12"/>
    <col min="14366" max="14366" width="4.85546875" style="12" customWidth="1"/>
    <col min="14367" max="14367" width="21" style="12" customWidth="1"/>
    <col min="14368" max="14368" width="20.7109375" style="12" customWidth="1"/>
    <col min="14369" max="14369" width="9.7109375" style="12" customWidth="1"/>
    <col min="14370" max="14370" width="17.7109375" style="12" customWidth="1"/>
    <col min="14371" max="14371" width="18.5703125" style="12" customWidth="1"/>
    <col min="14372" max="14372" width="11.28515625" style="12" customWidth="1"/>
    <col min="14373" max="14373" width="11.5703125" style="12" customWidth="1"/>
    <col min="14374" max="14621" width="9.140625" style="12"/>
    <col min="14622" max="14622" width="4.85546875" style="12" customWidth="1"/>
    <col min="14623" max="14623" width="21" style="12" customWidth="1"/>
    <col min="14624" max="14624" width="20.7109375" style="12" customWidth="1"/>
    <col min="14625" max="14625" width="9.7109375" style="12" customWidth="1"/>
    <col min="14626" max="14626" width="17.7109375" style="12" customWidth="1"/>
    <col min="14627" max="14627" width="18.5703125" style="12" customWidth="1"/>
    <col min="14628" max="14628" width="11.28515625" style="12" customWidth="1"/>
    <col min="14629" max="14629" width="11.5703125" style="12" customWidth="1"/>
    <col min="14630" max="14877" width="9.140625" style="12"/>
    <col min="14878" max="14878" width="4.85546875" style="12" customWidth="1"/>
    <col min="14879" max="14879" width="21" style="12" customWidth="1"/>
    <col min="14880" max="14880" width="20.7109375" style="12" customWidth="1"/>
    <col min="14881" max="14881" width="9.7109375" style="12" customWidth="1"/>
    <col min="14882" max="14882" width="17.7109375" style="12" customWidth="1"/>
    <col min="14883" max="14883" width="18.5703125" style="12" customWidth="1"/>
    <col min="14884" max="14884" width="11.28515625" style="12" customWidth="1"/>
    <col min="14885" max="14885" width="11.5703125" style="12" customWidth="1"/>
    <col min="14886" max="15133" width="9.140625" style="12"/>
    <col min="15134" max="15134" width="4.85546875" style="12" customWidth="1"/>
    <col min="15135" max="15135" width="21" style="12" customWidth="1"/>
    <col min="15136" max="15136" width="20.7109375" style="12" customWidth="1"/>
    <col min="15137" max="15137" width="9.7109375" style="12" customWidth="1"/>
    <col min="15138" max="15138" width="17.7109375" style="12" customWidth="1"/>
    <col min="15139" max="15139" width="18.5703125" style="12" customWidth="1"/>
    <col min="15140" max="15140" width="11.28515625" style="12" customWidth="1"/>
    <col min="15141" max="15141" width="11.5703125" style="12" customWidth="1"/>
    <col min="15142" max="15389" width="9.140625" style="12"/>
    <col min="15390" max="15390" width="4.85546875" style="12" customWidth="1"/>
    <col min="15391" max="15391" width="21" style="12" customWidth="1"/>
    <col min="15392" max="15392" width="20.7109375" style="12" customWidth="1"/>
    <col min="15393" max="15393" width="9.7109375" style="12" customWidth="1"/>
    <col min="15394" max="15394" width="17.7109375" style="12" customWidth="1"/>
    <col min="15395" max="15395" width="18.5703125" style="12" customWidth="1"/>
    <col min="15396" max="15396" width="11.28515625" style="12" customWidth="1"/>
    <col min="15397" max="15397" width="11.5703125" style="12" customWidth="1"/>
    <col min="15398" max="15645" width="9.140625" style="12"/>
    <col min="15646" max="15646" width="4.85546875" style="12" customWidth="1"/>
    <col min="15647" max="15647" width="21" style="12" customWidth="1"/>
    <col min="15648" max="15648" width="20.7109375" style="12" customWidth="1"/>
    <col min="15649" max="15649" width="9.7109375" style="12" customWidth="1"/>
    <col min="15650" max="15650" width="17.7109375" style="12" customWidth="1"/>
    <col min="15651" max="15651" width="18.5703125" style="12" customWidth="1"/>
    <col min="15652" max="15652" width="11.28515625" style="12" customWidth="1"/>
    <col min="15653" max="15653" width="11.5703125" style="12" customWidth="1"/>
    <col min="15654" max="15901" width="9.140625" style="12"/>
    <col min="15902" max="15902" width="4.85546875" style="12" customWidth="1"/>
    <col min="15903" max="15903" width="21" style="12" customWidth="1"/>
    <col min="15904" max="15904" width="20.7109375" style="12" customWidth="1"/>
    <col min="15905" max="15905" width="9.7109375" style="12" customWidth="1"/>
    <col min="15906" max="15906" width="17.7109375" style="12" customWidth="1"/>
    <col min="15907" max="15907" width="18.5703125" style="12" customWidth="1"/>
    <col min="15908" max="15908" width="11.28515625" style="12" customWidth="1"/>
    <col min="15909" max="15909" width="11.5703125" style="12" customWidth="1"/>
    <col min="15910" max="16157" width="9.140625" style="12"/>
    <col min="16158" max="16158" width="4.85546875" style="12" customWidth="1"/>
    <col min="16159" max="16159" width="21" style="12" customWidth="1"/>
    <col min="16160" max="16160" width="20.7109375" style="12" customWidth="1"/>
    <col min="16161" max="16161" width="9.7109375" style="12" customWidth="1"/>
    <col min="16162" max="16162" width="17.7109375" style="12" customWidth="1"/>
    <col min="16163" max="16163" width="18.5703125" style="12" customWidth="1"/>
    <col min="16164" max="16164" width="11.28515625" style="12" customWidth="1"/>
    <col min="16165" max="16165" width="11.5703125" style="12" customWidth="1"/>
    <col min="16166" max="16384" width="9.140625" style="12"/>
  </cols>
  <sheetData>
    <row r="1" spans="1:45" ht="18">
      <c r="A1" s="121"/>
      <c r="B1" s="121"/>
      <c r="C1" s="121"/>
      <c r="D1" s="121"/>
      <c r="E1" s="130" t="s">
        <v>40</v>
      </c>
      <c r="F1" s="121"/>
      <c r="G1" s="121"/>
      <c r="H1" s="121"/>
      <c r="I1" s="121"/>
      <c r="J1" s="121"/>
      <c r="K1" s="121"/>
      <c r="M1" s="130"/>
      <c r="N1" s="29"/>
      <c r="O1" s="29"/>
    </row>
    <row r="2" spans="1:45" s="13" customFormat="1" ht="18">
      <c r="A2" s="128" t="s">
        <v>393</v>
      </c>
      <c r="B2" s="129"/>
      <c r="C2" s="129"/>
      <c r="D2" s="129"/>
      <c r="E2" s="129"/>
      <c r="F2" s="129"/>
      <c r="G2" s="129"/>
      <c r="H2" s="129"/>
      <c r="I2" s="129"/>
      <c r="J2" s="129"/>
      <c r="K2" s="129"/>
      <c r="L2" s="129"/>
      <c r="M2" s="129"/>
    </row>
    <row r="3" spans="1:45" s="13" customFormat="1" ht="18">
      <c r="A3" s="128"/>
      <c r="B3" s="129"/>
      <c r="C3" s="129"/>
      <c r="D3" s="129"/>
      <c r="E3" s="129"/>
      <c r="F3" s="129"/>
      <c r="G3" s="129"/>
      <c r="H3" s="129"/>
      <c r="I3" s="129"/>
      <c r="J3" s="129"/>
      <c r="K3" s="129"/>
      <c r="L3" s="129"/>
      <c r="M3" s="129"/>
    </row>
    <row r="4" spans="1:45" s="16" customFormat="1" ht="18">
      <c r="A4" s="128" t="s">
        <v>301</v>
      </c>
      <c r="B4" s="128"/>
      <c r="C4" s="128"/>
      <c r="D4" s="128"/>
      <c r="E4" s="128"/>
      <c r="F4" s="128"/>
      <c r="G4" s="128"/>
      <c r="H4" s="128"/>
      <c r="I4" s="128"/>
      <c r="J4" s="128"/>
      <c r="K4" s="128"/>
      <c r="L4" s="128"/>
      <c r="M4" s="128"/>
    </row>
    <row r="5" spans="1:45" s="16" customFormat="1" ht="18">
      <c r="A5" s="128"/>
      <c r="B5" s="128"/>
      <c r="C5" s="128"/>
      <c r="D5" s="128"/>
      <c r="E5" s="128"/>
      <c r="F5" s="128"/>
      <c r="G5" s="128"/>
      <c r="H5" s="128"/>
      <c r="I5" s="128"/>
      <c r="J5" s="128"/>
      <c r="K5" s="128"/>
      <c r="L5" s="128"/>
      <c r="M5" s="128"/>
    </row>
    <row r="6" spans="1:45" s="16" customFormat="1" ht="18">
      <c r="A6" s="128" t="s">
        <v>113</v>
      </c>
      <c r="B6" s="128"/>
      <c r="C6" s="128"/>
      <c r="D6" s="128"/>
      <c r="E6" s="128"/>
      <c r="F6" s="128"/>
      <c r="G6" s="128"/>
      <c r="H6" s="128"/>
      <c r="I6" s="128"/>
      <c r="J6" s="128"/>
      <c r="K6" s="128"/>
      <c r="L6" s="128"/>
      <c r="M6" s="128"/>
    </row>
    <row r="7" spans="1:45" s="16" customFormat="1" ht="18">
      <c r="A7" s="128"/>
      <c r="B7" s="128"/>
      <c r="C7" s="128"/>
      <c r="D7" s="128"/>
      <c r="E7" s="128"/>
      <c r="F7" s="128"/>
      <c r="G7" s="128"/>
      <c r="H7" s="128"/>
      <c r="I7" s="128"/>
      <c r="J7" s="128"/>
      <c r="K7" s="128"/>
      <c r="L7" s="128"/>
      <c r="M7" s="128"/>
    </row>
    <row r="8" spans="1:45" s="16" customFormat="1" ht="13.5" customHeight="1">
      <c r="A8" s="128" t="s">
        <v>115</v>
      </c>
      <c r="B8" s="128"/>
      <c r="C8" s="128"/>
      <c r="D8" s="128"/>
      <c r="E8" s="128"/>
      <c r="F8" s="128"/>
      <c r="G8" s="128"/>
      <c r="H8" s="128"/>
      <c r="I8" s="128"/>
      <c r="J8" s="128"/>
      <c r="K8" s="128"/>
      <c r="L8" s="128"/>
      <c r="M8" s="128"/>
    </row>
    <row r="9" spans="1:45" s="16" customFormat="1" ht="12.75" hidden="1">
      <c r="A9" s="32"/>
    </row>
    <row r="10" spans="1:45">
      <c r="F10" s="12" t="s">
        <v>315</v>
      </c>
    </row>
    <row r="11" spans="1:45" ht="78.75">
      <c r="A11" s="384" t="s">
        <v>290</v>
      </c>
      <c r="B11" s="385"/>
      <c r="C11" s="385"/>
      <c r="D11" s="385"/>
      <c r="E11" s="385"/>
      <c r="F11" s="385"/>
      <c r="G11" s="385"/>
      <c r="H11" s="386"/>
      <c r="I11" s="251" t="s">
        <v>123</v>
      </c>
      <c r="J11" s="250"/>
      <c r="K11" s="414" t="s">
        <v>310</v>
      </c>
      <c r="L11" s="414"/>
      <c r="M11" s="414"/>
      <c r="N11" s="11" t="s">
        <v>123</v>
      </c>
      <c r="O11" s="296"/>
      <c r="P11" s="414" t="s">
        <v>311</v>
      </c>
      <c r="Q11" s="414"/>
      <c r="R11" s="414"/>
      <c r="S11" s="11" t="s">
        <v>123</v>
      </c>
      <c r="T11" s="296"/>
      <c r="U11" s="414" t="s">
        <v>312</v>
      </c>
      <c r="V11" s="414"/>
      <c r="W11" s="414"/>
      <c r="X11" s="11" t="s">
        <v>123</v>
      </c>
      <c r="Y11" s="296"/>
      <c r="Z11" s="414" t="s">
        <v>350</v>
      </c>
      <c r="AA11" s="414"/>
      <c r="AB11" s="414"/>
      <c r="AC11" s="11" t="s">
        <v>123</v>
      </c>
      <c r="AD11" s="296"/>
      <c r="AE11" s="414" t="s">
        <v>351</v>
      </c>
      <c r="AF11" s="414"/>
      <c r="AG11" s="414"/>
      <c r="AH11" s="11" t="s">
        <v>123</v>
      </c>
      <c r="AI11" s="296"/>
    </row>
    <row r="12" spans="1:45" ht="15.75">
      <c r="A12" s="369" t="s">
        <v>0</v>
      </c>
      <c r="B12" s="369" t="s">
        <v>289</v>
      </c>
      <c r="C12" s="369" t="s">
        <v>291</v>
      </c>
      <c r="D12" s="369" t="s">
        <v>119</v>
      </c>
      <c r="E12" s="369"/>
      <c r="F12" s="369" t="s">
        <v>292</v>
      </c>
      <c r="G12" s="369" t="s">
        <v>8</v>
      </c>
      <c r="H12" s="369" t="s">
        <v>9</v>
      </c>
      <c r="I12" s="369" t="s">
        <v>124</v>
      </c>
      <c r="J12" s="372" t="s">
        <v>199</v>
      </c>
      <c r="K12" s="369" t="s">
        <v>292</v>
      </c>
      <c r="L12" s="369" t="s">
        <v>8</v>
      </c>
      <c r="M12" s="369" t="s">
        <v>9</v>
      </c>
      <c r="N12" s="369" t="s">
        <v>124</v>
      </c>
      <c r="O12" s="372" t="s">
        <v>199</v>
      </c>
      <c r="P12" s="369" t="s">
        <v>292</v>
      </c>
      <c r="Q12" s="369" t="s">
        <v>8</v>
      </c>
      <c r="R12" s="369" t="s">
        <v>9</v>
      </c>
      <c r="S12" s="369" t="s">
        <v>124</v>
      </c>
      <c r="T12" s="372" t="s">
        <v>199</v>
      </c>
      <c r="U12" s="369" t="s">
        <v>292</v>
      </c>
      <c r="V12" s="369" t="s">
        <v>8</v>
      </c>
      <c r="W12" s="369" t="s">
        <v>9</v>
      </c>
      <c r="X12" s="369" t="s">
        <v>124</v>
      </c>
      <c r="Y12" s="372" t="s">
        <v>199</v>
      </c>
      <c r="Z12" s="369" t="s">
        <v>292</v>
      </c>
      <c r="AA12" s="369" t="s">
        <v>8</v>
      </c>
      <c r="AB12" s="369" t="s">
        <v>9</v>
      </c>
      <c r="AC12" s="369" t="s">
        <v>124</v>
      </c>
      <c r="AD12" s="372" t="s">
        <v>199</v>
      </c>
      <c r="AE12" s="369" t="s">
        <v>292</v>
      </c>
      <c r="AF12" s="369" t="s">
        <v>8</v>
      </c>
      <c r="AG12" s="369" t="s">
        <v>9</v>
      </c>
      <c r="AH12" s="369" t="s">
        <v>124</v>
      </c>
      <c r="AI12" s="372" t="s">
        <v>199</v>
      </c>
      <c r="AJ12" s="82"/>
      <c r="AS12" s="3"/>
    </row>
    <row r="13" spans="1:45" ht="94.5" customHeight="1">
      <c r="A13" s="369"/>
      <c r="B13" s="369"/>
      <c r="C13" s="369"/>
      <c r="D13" s="11" t="s">
        <v>120</v>
      </c>
      <c r="E13" s="224" t="s">
        <v>277</v>
      </c>
      <c r="F13" s="369"/>
      <c r="G13" s="369"/>
      <c r="H13" s="369"/>
      <c r="I13" s="369"/>
      <c r="J13" s="374"/>
      <c r="K13" s="369"/>
      <c r="L13" s="369"/>
      <c r="M13" s="369"/>
      <c r="N13" s="369"/>
      <c r="O13" s="374"/>
      <c r="P13" s="369"/>
      <c r="Q13" s="369"/>
      <c r="R13" s="369"/>
      <c r="S13" s="369"/>
      <c r="T13" s="374"/>
      <c r="U13" s="369"/>
      <c r="V13" s="369"/>
      <c r="W13" s="369"/>
      <c r="X13" s="369"/>
      <c r="Y13" s="374"/>
      <c r="Z13" s="369"/>
      <c r="AA13" s="369"/>
      <c r="AB13" s="369"/>
      <c r="AC13" s="369"/>
      <c r="AD13" s="374"/>
      <c r="AE13" s="369"/>
      <c r="AF13" s="369"/>
      <c r="AG13" s="369"/>
      <c r="AH13" s="369"/>
      <c r="AI13" s="374"/>
      <c r="AJ13" s="82"/>
      <c r="AS13" s="92"/>
    </row>
    <row r="14" spans="1:45">
      <c r="A14" s="56">
        <v>1</v>
      </c>
      <c r="B14" s="34" t="s">
        <v>41</v>
      </c>
      <c r="C14" s="35"/>
      <c r="D14" s="143"/>
      <c r="E14" s="143"/>
      <c r="F14" s="35"/>
      <c r="G14" s="113"/>
      <c r="H14" s="113"/>
      <c r="I14" s="185"/>
      <c r="J14" s="162"/>
      <c r="K14" s="298"/>
      <c r="L14" s="298"/>
      <c r="M14" s="298"/>
      <c r="N14" s="185"/>
      <c r="O14" s="298"/>
      <c r="P14" s="298"/>
      <c r="Q14" s="298"/>
      <c r="R14" s="298"/>
      <c r="S14" s="185"/>
      <c r="T14" s="298"/>
      <c r="U14" s="298"/>
      <c r="V14" s="298"/>
      <c r="W14" s="298"/>
      <c r="X14" s="185"/>
      <c r="Y14" s="298"/>
      <c r="Z14" s="298"/>
      <c r="AA14" s="298"/>
      <c r="AB14" s="298"/>
      <c r="AC14" s="185"/>
      <c r="AD14" s="298"/>
      <c r="AE14" s="298"/>
      <c r="AF14" s="298"/>
      <c r="AG14" s="298"/>
      <c r="AH14" s="185"/>
      <c r="AI14" s="298"/>
      <c r="AJ14" s="82"/>
      <c r="AS14" s="78"/>
    </row>
    <row r="15" spans="1:45">
      <c r="A15" s="76" t="s">
        <v>42</v>
      </c>
      <c r="B15" s="34" t="s">
        <v>22</v>
      </c>
      <c r="C15" s="35"/>
      <c r="D15" s="143"/>
      <c r="E15" s="143"/>
      <c r="F15" s="35"/>
      <c r="G15" s="113"/>
      <c r="H15" s="113"/>
      <c r="I15" s="185"/>
      <c r="J15" s="162"/>
      <c r="K15" s="298"/>
      <c r="L15" s="298"/>
      <c r="M15" s="298"/>
      <c r="N15" s="185"/>
      <c r="O15" s="298"/>
      <c r="P15" s="298"/>
      <c r="Q15" s="298"/>
      <c r="R15" s="298"/>
      <c r="S15" s="185"/>
      <c r="T15" s="298"/>
      <c r="U15" s="298"/>
      <c r="V15" s="298"/>
      <c r="W15" s="298"/>
      <c r="X15" s="185"/>
      <c r="Y15" s="298"/>
      <c r="Z15" s="298"/>
      <c r="AA15" s="298"/>
      <c r="AB15" s="298"/>
      <c r="AC15" s="185"/>
      <c r="AD15" s="298"/>
      <c r="AE15" s="298"/>
      <c r="AF15" s="298"/>
      <c r="AG15" s="298"/>
      <c r="AH15" s="185"/>
      <c r="AI15" s="298"/>
      <c r="AJ15" s="82"/>
      <c r="AS15" s="78"/>
    </row>
    <row r="16" spans="1:45">
      <c r="A16" s="36">
        <v>1</v>
      </c>
      <c r="B16" s="36" t="s">
        <v>43</v>
      </c>
      <c r="C16" s="36"/>
      <c r="D16" s="36"/>
      <c r="E16" s="36"/>
      <c r="F16" s="36"/>
      <c r="G16" s="37"/>
      <c r="H16" s="37"/>
      <c r="I16" s="186"/>
      <c r="J16" s="37"/>
      <c r="K16" s="36"/>
      <c r="L16" s="37"/>
      <c r="M16" s="37"/>
      <c r="N16" s="186"/>
      <c r="O16" s="37"/>
      <c r="P16" s="36"/>
      <c r="Q16" s="37"/>
      <c r="R16" s="37"/>
      <c r="S16" s="186"/>
      <c r="T16" s="37"/>
      <c r="U16" s="36"/>
      <c r="V16" s="37"/>
      <c r="W16" s="37"/>
      <c r="X16" s="186"/>
      <c r="Y16" s="37"/>
      <c r="Z16" s="36"/>
      <c r="AA16" s="37"/>
      <c r="AB16" s="37"/>
      <c r="AC16" s="186"/>
      <c r="AD16" s="37"/>
      <c r="AE16" s="36"/>
      <c r="AF16" s="37"/>
      <c r="AG16" s="37"/>
      <c r="AH16" s="186"/>
      <c r="AI16" s="37"/>
      <c r="AJ16" s="82"/>
      <c r="AS16" s="78"/>
    </row>
    <row r="17" spans="1:45">
      <c r="A17" s="35"/>
      <c r="B17" s="35" t="s">
        <v>13</v>
      </c>
      <c r="C17" s="429" t="s">
        <v>149</v>
      </c>
      <c r="D17" s="407" t="s">
        <v>151</v>
      </c>
      <c r="E17" s="407" t="s">
        <v>122</v>
      </c>
      <c r="F17" s="141">
        <v>414</v>
      </c>
      <c r="G17" s="141">
        <v>0</v>
      </c>
      <c r="H17" s="141"/>
      <c r="I17" s="435" t="s">
        <v>150</v>
      </c>
      <c r="J17" s="38"/>
      <c r="K17" s="295">
        <v>19</v>
      </c>
      <c r="L17" s="295">
        <v>0</v>
      </c>
      <c r="M17" s="295"/>
      <c r="N17" s="435" t="s">
        <v>150</v>
      </c>
      <c r="O17" s="38"/>
      <c r="P17" s="295">
        <v>182</v>
      </c>
      <c r="Q17" s="295">
        <v>0</v>
      </c>
      <c r="R17" s="295"/>
      <c r="S17" s="435" t="s">
        <v>150</v>
      </c>
      <c r="T17" s="38"/>
      <c r="U17" s="295">
        <v>302</v>
      </c>
      <c r="V17" s="295">
        <v>0</v>
      </c>
      <c r="W17" s="295"/>
      <c r="X17" s="435" t="s">
        <v>150</v>
      </c>
      <c r="Y17" s="38"/>
      <c r="Z17" s="295">
        <v>73</v>
      </c>
      <c r="AA17" s="295">
        <v>0</v>
      </c>
      <c r="AB17" s="295"/>
      <c r="AC17" s="435" t="s">
        <v>150</v>
      </c>
      <c r="AD17" s="38"/>
      <c r="AE17" s="295">
        <f>F17+K17+P17+U17+Z17</f>
        <v>990</v>
      </c>
      <c r="AF17" s="295">
        <f t="shared" ref="AF17:AG17" si="0">G17+L17+Q17+V17+AA17</f>
        <v>0</v>
      </c>
      <c r="AG17" s="295">
        <f t="shared" si="0"/>
        <v>0</v>
      </c>
      <c r="AH17" s="435" t="s">
        <v>150</v>
      </c>
      <c r="AI17" s="38"/>
      <c r="AJ17" s="82"/>
      <c r="AS17" s="78"/>
    </row>
    <row r="18" spans="1:45">
      <c r="A18" s="35"/>
      <c r="B18" s="35" t="s">
        <v>14</v>
      </c>
      <c r="C18" s="429"/>
      <c r="D18" s="408"/>
      <c r="E18" s="408"/>
      <c r="F18" s="141">
        <v>171</v>
      </c>
      <c r="G18" s="141">
        <v>0</v>
      </c>
      <c r="H18" s="141"/>
      <c r="I18" s="436"/>
      <c r="J18" s="38"/>
      <c r="K18" s="295">
        <v>32</v>
      </c>
      <c r="L18" s="295">
        <v>0</v>
      </c>
      <c r="M18" s="295"/>
      <c r="N18" s="436"/>
      <c r="O18" s="38"/>
      <c r="P18" s="295">
        <v>134</v>
      </c>
      <c r="Q18" s="295">
        <v>0</v>
      </c>
      <c r="R18" s="295"/>
      <c r="S18" s="436"/>
      <c r="T18" s="38"/>
      <c r="U18" s="295">
        <v>343</v>
      </c>
      <c r="V18" s="295">
        <v>0</v>
      </c>
      <c r="W18" s="295"/>
      <c r="X18" s="436"/>
      <c r="Y18" s="38"/>
      <c r="Z18" s="295">
        <v>65</v>
      </c>
      <c r="AA18" s="295">
        <v>0</v>
      </c>
      <c r="AB18" s="295"/>
      <c r="AC18" s="436"/>
      <c r="AD18" s="38"/>
      <c r="AE18" s="295">
        <f t="shared" ref="AE18:AE20" si="1">F18+K18+P18+U18+Z18</f>
        <v>745</v>
      </c>
      <c r="AF18" s="295">
        <f t="shared" ref="AF18:AF20" si="2">G18+L18+Q18+V18+AA18</f>
        <v>0</v>
      </c>
      <c r="AG18" s="295">
        <f t="shared" ref="AG18:AG20" si="3">H18+M18+R18+W18+AB18</f>
        <v>0</v>
      </c>
      <c r="AH18" s="436"/>
      <c r="AI18" s="38"/>
      <c r="AJ18" s="82"/>
      <c r="AS18" s="78"/>
    </row>
    <row r="19" spans="1:45">
      <c r="A19" s="35"/>
      <c r="B19" s="35" t="s">
        <v>15</v>
      </c>
      <c r="C19" s="429"/>
      <c r="D19" s="408"/>
      <c r="E19" s="408"/>
      <c r="F19" s="141">
        <v>120</v>
      </c>
      <c r="G19" s="141">
        <v>0</v>
      </c>
      <c r="H19" s="141"/>
      <c r="I19" s="436"/>
      <c r="J19" s="38"/>
      <c r="K19" s="295">
        <v>40</v>
      </c>
      <c r="L19" s="295">
        <v>0</v>
      </c>
      <c r="M19" s="295"/>
      <c r="N19" s="436"/>
      <c r="O19" s="38"/>
      <c r="P19" s="295">
        <v>139</v>
      </c>
      <c r="Q19" s="295">
        <v>0</v>
      </c>
      <c r="R19" s="295"/>
      <c r="S19" s="436"/>
      <c r="T19" s="38"/>
      <c r="U19" s="295">
        <v>358</v>
      </c>
      <c r="V19" s="295">
        <v>0</v>
      </c>
      <c r="W19" s="295"/>
      <c r="X19" s="436"/>
      <c r="Y19" s="38"/>
      <c r="Z19" s="295">
        <v>35</v>
      </c>
      <c r="AA19" s="295">
        <v>0</v>
      </c>
      <c r="AB19" s="295"/>
      <c r="AC19" s="436"/>
      <c r="AD19" s="38"/>
      <c r="AE19" s="295">
        <f t="shared" si="1"/>
        <v>692</v>
      </c>
      <c r="AF19" s="295">
        <f t="shared" si="2"/>
        <v>0</v>
      </c>
      <c r="AG19" s="295">
        <f t="shared" si="3"/>
        <v>0</v>
      </c>
      <c r="AH19" s="436"/>
      <c r="AI19" s="38"/>
      <c r="AJ19" s="82"/>
      <c r="AS19" s="78"/>
    </row>
    <row r="20" spans="1:45">
      <c r="A20" s="35"/>
      <c r="B20" s="35" t="s">
        <v>16</v>
      </c>
      <c r="C20" s="429"/>
      <c r="D20" s="409"/>
      <c r="E20" s="409"/>
      <c r="F20" s="141">
        <v>376</v>
      </c>
      <c r="G20" s="141">
        <v>0</v>
      </c>
      <c r="H20" s="141"/>
      <c r="I20" s="437"/>
      <c r="J20" s="38"/>
      <c r="K20" s="295">
        <v>35</v>
      </c>
      <c r="L20" s="295">
        <v>0</v>
      </c>
      <c r="M20" s="295"/>
      <c r="N20" s="437"/>
      <c r="O20" s="38"/>
      <c r="P20" s="295">
        <v>209</v>
      </c>
      <c r="Q20" s="295">
        <v>0</v>
      </c>
      <c r="R20" s="295"/>
      <c r="S20" s="437"/>
      <c r="T20" s="38"/>
      <c r="U20" s="295">
        <v>306</v>
      </c>
      <c r="V20" s="295">
        <v>0</v>
      </c>
      <c r="W20" s="295"/>
      <c r="X20" s="437"/>
      <c r="Y20" s="38"/>
      <c r="Z20" s="295">
        <v>42</v>
      </c>
      <c r="AA20" s="295">
        <v>0</v>
      </c>
      <c r="AB20" s="295"/>
      <c r="AC20" s="437"/>
      <c r="AD20" s="38"/>
      <c r="AE20" s="295">
        <f t="shared" si="1"/>
        <v>968</v>
      </c>
      <c r="AF20" s="295">
        <f t="shared" si="2"/>
        <v>0</v>
      </c>
      <c r="AG20" s="295">
        <f t="shared" si="3"/>
        <v>0</v>
      </c>
      <c r="AH20" s="437"/>
      <c r="AI20" s="38"/>
      <c r="AJ20" s="82"/>
      <c r="AS20" s="78"/>
    </row>
    <row r="21" spans="1:45">
      <c r="A21" s="35"/>
      <c r="B21" s="34" t="s">
        <v>17</v>
      </c>
      <c r="C21" s="35"/>
      <c r="D21" s="143"/>
      <c r="E21" s="143"/>
      <c r="F21" s="34">
        <f>SUM(F17:F20)</f>
        <v>1081</v>
      </c>
      <c r="G21" s="34">
        <f t="shared" ref="G21:H21" si="4">SUM(G17:G20)</f>
        <v>0</v>
      </c>
      <c r="H21" s="34">
        <f t="shared" si="4"/>
        <v>0</v>
      </c>
      <c r="I21" s="187"/>
      <c r="J21" s="34"/>
      <c r="K21" s="34">
        <f>SUM(K17:K20)</f>
        <v>126</v>
      </c>
      <c r="L21" s="34">
        <f t="shared" ref="L21:M21" si="5">SUM(L17:L20)</f>
        <v>0</v>
      </c>
      <c r="M21" s="34">
        <f t="shared" si="5"/>
        <v>0</v>
      </c>
      <c r="N21" s="187"/>
      <c r="O21" s="34"/>
      <c r="P21" s="34">
        <f>SUM(P17:P20)</f>
        <v>664</v>
      </c>
      <c r="Q21" s="34">
        <f t="shared" ref="Q21:R21" si="6">SUM(Q17:Q20)</f>
        <v>0</v>
      </c>
      <c r="R21" s="34">
        <f t="shared" si="6"/>
        <v>0</v>
      </c>
      <c r="S21" s="187"/>
      <c r="T21" s="34"/>
      <c r="U21" s="34">
        <f>SUM(U17:U20)</f>
        <v>1309</v>
      </c>
      <c r="V21" s="34">
        <f t="shared" ref="V21:W21" si="7">SUM(V17:V20)</f>
        <v>0</v>
      </c>
      <c r="W21" s="34">
        <f t="shared" si="7"/>
        <v>0</v>
      </c>
      <c r="X21" s="187"/>
      <c r="Y21" s="34"/>
      <c r="Z21" s="34">
        <f>SUM(Z17:Z20)</f>
        <v>215</v>
      </c>
      <c r="AA21" s="34">
        <f t="shared" ref="AA21:AB21" si="8">SUM(AA17:AA20)</f>
        <v>0</v>
      </c>
      <c r="AB21" s="34">
        <f t="shared" si="8"/>
        <v>0</v>
      </c>
      <c r="AC21" s="187"/>
      <c r="AD21" s="34"/>
      <c r="AE21" s="34">
        <f>SUM(AE17:AE20)</f>
        <v>3395</v>
      </c>
      <c r="AF21" s="34">
        <f t="shared" ref="AF21:AG21" si="9">SUM(AF17:AF20)</f>
        <v>0</v>
      </c>
      <c r="AG21" s="34">
        <f t="shared" si="9"/>
        <v>0</v>
      </c>
      <c r="AH21" s="187"/>
      <c r="AI21" s="34"/>
      <c r="AJ21" s="82"/>
      <c r="AS21" s="98"/>
    </row>
    <row r="22" spans="1:45" ht="33" customHeight="1">
      <c r="A22" s="36">
        <v>2</v>
      </c>
      <c r="B22" s="442" t="s">
        <v>254</v>
      </c>
      <c r="C22" s="443"/>
      <c r="D22" s="443"/>
      <c r="E22" s="443"/>
      <c r="F22" s="443"/>
      <c r="G22" s="443"/>
      <c r="H22" s="443"/>
      <c r="I22" s="443"/>
      <c r="J22" s="444"/>
      <c r="K22" s="189"/>
      <c r="L22" s="82"/>
      <c r="M22" s="82"/>
      <c r="N22" s="82"/>
      <c r="O22" s="82"/>
      <c r="P22" s="189"/>
      <c r="Q22" s="291"/>
      <c r="R22" s="291"/>
      <c r="S22" s="291"/>
      <c r="T22" s="291"/>
      <c r="U22" s="189"/>
      <c r="V22" s="291"/>
      <c r="W22" s="291"/>
      <c r="X22" s="291"/>
      <c r="Y22" s="291"/>
      <c r="Z22" s="189"/>
      <c r="AA22" s="291"/>
      <c r="AB22" s="291"/>
      <c r="AC22" s="291"/>
      <c r="AD22" s="291"/>
      <c r="AE22" s="189"/>
      <c r="AF22" s="291"/>
      <c r="AG22" s="291"/>
      <c r="AH22" s="291"/>
      <c r="AI22" s="291"/>
      <c r="AJ22" s="82"/>
      <c r="AS22" s="78"/>
    </row>
    <row r="23" spans="1:45">
      <c r="A23" s="36" t="s">
        <v>200</v>
      </c>
      <c r="B23" s="191" t="s">
        <v>152</v>
      </c>
      <c r="C23" s="36"/>
      <c r="D23" s="36"/>
      <c r="E23" s="36"/>
      <c r="F23" s="36"/>
      <c r="G23" s="37"/>
      <c r="H23" s="37"/>
      <c r="I23" s="186"/>
      <c r="J23" s="37"/>
      <c r="K23" s="36"/>
      <c r="L23" s="37"/>
      <c r="M23" s="37"/>
      <c r="N23" s="186"/>
      <c r="O23" s="37"/>
      <c r="P23" s="36"/>
      <c r="Q23" s="37"/>
      <c r="R23" s="37"/>
      <c r="S23" s="186"/>
      <c r="T23" s="37"/>
      <c r="U23" s="36"/>
      <c r="V23" s="37"/>
      <c r="W23" s="37"/>
      <c r="X23" s="186"/>
      <c r="Y23" s="37"/>
      <c r="Z23" s="36"/>
      <c r="AA23" s="37"/>
      <c r="AB23" s="37"/>
      <c r="AC23" s="186"/>
      <c r="AD23" s="37"/>
      <c r="AE23" s="36"/>
      <c r="AF23" s="37"/>
      <c r="AG23" s="37"/>
      <c r="AH23" s="186"/>
      <c r="AI23" s="37"/>
      <c r="AJ23" s="82"/>
      <c r="AS23" s="78"/>
    </row>
    <row r="24" spans="1:45" ht="15" customHeight="1">
      <c r="A24" s="35"/>
      <c r="B24" s="35" t="s">
        <v>13</v>
      </c>
      <c r="C24" s="429" t="s">
        <v>149</v>
      </c>
      <c r="D24" s="407" t="s">
        <v>151</v>
      </c>
      <c r="E24" s="407" t="s">
        <v>122</v>
      </c>
      <c r="F24" s="141">
        <v>62</v>
      </c>
      <c r="G24" s="141">
        <v>0</v>
      </c>
      <c r="H24" s="141"/>
      <c r="I24" s="435" t="s">
        <v>150</v>
      </c>
      <c r="J24" s="38"/>
      <c r="K24" s="295">
        <v>0</v>
      </c>
      <c r="L24" s="295">
        <v>0</v>
      </c>
      <c r="M24" s="295"/>
      <c r="N24" s="435" t="s">
        <v>150</v>
      </c>
      <c r="O24" s="38"/>
      <c r="P24" s="295">
        <v>37</v>
      </c>
      <c r="Q24" s="295">
        <v>0</v>
      </c>
      <c r="R24" s="295"/>
      <c r="S24" s="435" t="s">
        <v>150</v>
      </c>
      <c r="T24" s="38"/>
      <c r="U24" s="295">
        <v>87</v>
      </c>
      <c r="V24" s="295">
        <v>0</v>
      </c>
      <c r="W24" s="295"/>
      <c r="X24" s="435" t="s">
        <v>150</v>
      </c>
      <c r="Y24" s="38"/>
      <c r="Z24" s="295">
        <v>0</v>
      </c>
      <c r="AA24" s="295">
        <v>0</v>
      </c>
      <c r="AB24" s="295"/>
      <c r="AC24" s="435" t="s">
        <v>150</v>
      </c>
      <c r="AD24" s="38"/>
      <c r="AE24" s="295">
        <f t="shared" ref="AE24" si="10">F24+K24+P24+U24+Z24</f>
        <v>186</v>
      </c>
      <c r="AF24" s="295">
        <f t="shared" ref="AF24" si="11">G24+L24+Q24+V24+AA24</f>
        <v>0</v>
      </c>
      <c r="AG24" s="295">
        <f t="shared" ref="AG24" si="12">H24+M24+R24+W24+AB24</f>
        <v>0</v>
      </c>
      <c r="AH24" s="435" t="s">
        <v>150</v>
      </c>
      <c r="AI24" s="38"/>
      <c r="AJ24" s="82"/>
      <c r="AS24" s="78"/>
    </row>
    <row r="25" spans="1:45">
      <c r="A25" s="35"/>
      <c r="B25" s="35" t="s">
        <v>14</v>
      </c>
      <c r="C25" s="429"/>
      <c r="D25" s="408"/>
      <c r="E25" s="408"/>
      <c r="F25" s="141">
        <v>100</v>
      </c>
      <c r="G25" s="141">
        <v>0</v>
      </c>
      <c r="H25" s="141"/>
      <c r="I25" s="436"/>
      <c r="J25" s="38"/>
      <c r="K25" s="295">
        <v>0</v>
      </c>
      <c r="L25" s="295">
        <v>0</v>
      </c>
      <c r="M25" s="295"/>
      <c r="N25" s="436"/>
      <c r="O25" s="38"/>
      <c r="P25" s="295">
        <v>63</v>
      </c>
      <c r="Q25" s="295">
        <v>0</v>
      </c>
      <c r="R25" s="295"/>
      <c r="S25" s="436"/>
      <c r="T25" s="38"/>
      <c r="U25" s="295">
        <v>67</v>
      </c>
      <c r="V25" s="295">
        <v>0</v>
      </c>
      <c r="W25" s="295"/>
      <c r="X25" s="436"/>
      <c r="Y25" s="38"/>
      <c r="Z25" s="295">
        <v>0</v>
      </c>
      <c r="AA25" s="295">
        <v>0</v>
      </c>
      <c r="AB25" s="295"/>
      <c r="AC25" s="436"/>
      <c r="AD25" s="38"/>
      <c r="AE25" s="295">
        <f t="shared" ref="AE25:AE27" si="13">F25+K25+P25+U25+Z25</f>
        <v>230</v>
      </c>
      <c r="AF25" s="295">
        <f t="shared" ref="AF25:AF27" si="14">G25+L25+Q25+V25+AA25</f>
        <v>0</v>
      </c>
      <c r="AG25" s="295">
        <f t="shared" ref="AG25:AG27" si="15">H25+M25+R25+W25+AB25</f>
        <v>0</v>
      </c>
      <c r="AH25" s="436"/>
      <c r="AI25" s="38"/>
      <c r="AJ25" s="82"/>
      <c r="AS25" s="78"/>
    </row>
    <row r="26" spans="1:45">
      <c r="A26" s="35"/>
      <c r="B26" s="35" t="s">
        <v>15</v>
      </c>
      <c r="C26" s="429"/>
      <c r="D26" s="408"/>
      <c r="E26" s="408"/>
      <c r="F26" s="141">
        <v>56</v>
      </c>
      <c r="G26" s="141">
        <v>0</v>
      </c>
      <c r="H26" s="141"/>
      <c r="I26" s="436"/>
      <c r="J26" s="38"/>
      <c r="K26" s="295">
        <v>0</v>
      </c>
      <c r="L26" s="295">
        <v>0</v>
      </c>
      <c r="M26" s="295"/>
      <c r="N26" s="436"/>
      <c r="O26" s="38"/>
      <c r="P26" s="295">
        <v>5</v>
      </c>
      <c r="Q26" s="295">
        <v>0</v>
      </c>
      <c r="R26" s="295"/>
      <c r="S26" s="436"/>
      <c r="T26" s="38"/>
      <c r="U26" s="295">
        <v>65</v>
      </c>
      <c r="V26" s="295">
        <v>0</v>
      </c>
      <c r="W26" s="295"/>
      <c r="X26" s="436"/>
      <c r="Y26" s="38"/>
      <c r="Z26" s="295">
        <v>5</v>
      </c>
      <c r="AA26" s="295">
        <v>0</v>
      </c>
      <c r="AB26" s="295"/>
      <c r="AC26" s="436"/>
      <c r="AD26" s="38"/>
      <c r="AE26" s="295">
        <f t="shared" si="13"/>
        <v>131</v>
      </c>
      <c r="AF26" s="295">
        <f t="shared" si="14"/>
        <v>0</v>
      </c>
      <c r="AG26" s="295">
        <f t="shared" si="15"/>
        <v>0</v>
      </c>
      <c r="AH26" s="436"/>
      <c r="AI26" s="38"/>
      <c r="AJ26" s="82"/>
      <c r="AS26" s="78"/>
    </row>
    <row r="27" spans="1:45">
      <c r="A27" s="35"/>
      <c r="B27" s="35" t="s">
        <v>16</v>
      </c>
      <c r="C27" s="429"/>
      <c r="D27" s="409"/>
      <c r="E27" s="409"/>
      <c r="F27" s="141">
        <v>66</v>
      </c>
      <c r="G27" s="141">
        <v>0</v>
      </c>
      <c r="H27" s="141"/>
      <c r="I27" s="437"/>
      <c r="J27" s="38"/>
      <c r="K27" s="295">
        <v>0</v>
      </c>
      <c r="L27" s="295">
        <v>0</v>
      </c>
      <c r="M27" s="295"/>
      <c r="N27" s="437"/>
      <c r="O27" s="38"/>
      <c r="P27" s="295">
        <v>97</v>
      </c>
      <c r="Q27" s="295">
        <v>0</v>
      </c>
      <c r="R27" s="295"/>
      <c r="S27" s="437"/>
      <c r="T27" s="38"/>
      <c r="U27" s="295">
        <v>130</v>
      </c>
      <c r="V27" s="295">
        <v>0</v>
      </c>
      <c r="W27" s="295"/>
      <c r="X27" s="437"/>
      <c r="Y27" s="38"/>
      <c r="Z27" s="295">
        <v>5</v>
      </c>
      <c r="AA27" s="295">
        <v>0</v>
      </c>
      <c r="AB27" s="295"/>
      <c r="AC27" s="437"/>
      <c r="AD27" s="38"/>
      <c r="AE27" s="295">
        <f t="shared" si="13"/>
        <v>298</v>
      </c>
      <c r="AF27" s="295">
        <f t="shared" si="14"/>
        <v>0</v>
      </c>
      <c r="AG27" s="295">
        <f t="shared" si="15"/>
        <v>0</v>
      </c>
      <c r="AH27" s="437"/>
      <c r="AI27" s="38"/>
      <c r="AJ27" s="82"/>
      <c r="AS27" s="78"/>
    </row>
    <row r="28" spans="1:45">
      <c r="A28" s="35"/>
      <c r="B28" s="34" t="s">
        <v>17</v>
      </c>
      <c r="C28" s="35"/>
      <c r="D28" s="143"/>
      <c r="E28" s="143"/>
      <c r="F28" s="34">
        <f>SUM(F24:F27)</f>
        <v>284</v>
      </c>
      <c r="G28" s="34">
        <f>SUM(G24:G27)</f>
        <v>0</v>
      </c>
      <c r="H28" s="34">
        <f>SUM(H24:H27)</f>
        <v>0</v>
      </c>
      <c r="I28" s="187"/>
      <c r="J28" s="34"/>
      <c r="K28" s="34">
        <f>SUM(K24:K27)</f>
        <v>0</v>
      </c>
      <c r="L28" s="34">
        <f>SUM(L24:L27)</f>
        <v>0</v>
      </c>
      <c r="M28" s="34">
        <f>SUM(M24:M27)</f>
        <v>0</v>
      </c>
      <c r="N28" s="187"/>
      <c r="O28" s="34"/>
      <c r="P28" s="34">
        <f>SUM(P24:P27)</f>
        <v>202</v>
      </c>
      <c r="Q28" s="34">
        <f>SUM(Q24:Q27)</f>
        <v>0</v>
      </c>
      <c r="R28" s="34">
        <f>SUM(R24:R27)</f>
        <v>0</v>
      </c>
      <c r="S28" s="187"/>
      <c r="T28" s="34"/>
      <c r="U28" s="34">
        <f>SUM(U24:U27)</f>
        <v>349</v>
      </c>
      <c r="V28" s="34">
        <f>SUM(V24:V27)</f>
        <v>0</v>
      </c>
      <c r="W28" s="34">
        <f>SUM(W24:W27)</f>
        <v>0</v>
      </c>
      <c r="X28" s="187"/>
      <c r="Y28" s="34"/>
      <c r="Z28" s="34">
        <f>SUM(Z24:Z27)</f>
        <v>10</v>
      </c>
      <c r="AA28" s="34">
        <f>SUM(AA24:AA27)</f>
        <v>0</v>
      </c>
      <c r="AB28" s="34">
        <f>SUM(AB24:AB27)</f>
        <v>0</v>
      </c>
      <c r="AC28" s="187"/>
      <c r="AD28" s="34"/>
      <c r="AE28" s="34">
        <f>SUM(AE24:AE27)</f>
        <v>845</v>
      </c>
      <c r="AF28" s="34">
        <f>SUM(AF24:AF27)</f>
        <v>0</v>
      </c>
      <c r="AG28" s="34">
        <f>SUM(AG24:AG27)</f>
        <v>0</v>
      </c>
      <c r="AH28" s="187"/>
      <c r="AI28" s="34"/>
      <c r="AJ28" s="82"/>
      <c r="AS28" s="98"/>
    </row>
    <row r="29" spans="1:45" ht="30" customHeight="1">
      <c r="A29" s="203" t="s">
        <v>167</v>
      </c>
      <c r="B29" s="430" t="s">
        <v>153</v>
      </c>
      <c r="C29" s="431"/>
      <c r="D29" s="432"/>
      <c r="E29" s="143"/>
      <c r="F29" s="34"/>
      <c r="G29" s="34"/>
      <c r="H29" s="34"/>
      <c r="I29" s="187"/>
      <c r="J29" s="34"/>
      <c r="K29" s="34"/>
      <c r="L29" s="34"/>
      <c r="M29" s="34"/>
      <c r="N29" s="187"/>
      <c r="O29" s="34"/>
      <c r="P29" s="34"/>
      <c r="Q29" s="34"/>
      <c r="R29" s="34"/>
      <c r="S29" s="187"/>
      <c r="T29" s="34"/>
      <c r="U29" s="34"/>
      <c r="V29" s="34"/>
      <c r="W29" s="34"/>
      <c r="X29" s="187"/>
      <c r="Y29" s="34"/>
      <c r="Z29" s="34"/>
      <c r="AA29" s="34"/>
      <c r="AB29" s="34"/>
      <c r="AC29" s="187"/>
      <c r="AD29" s="34"/>
      <c r="AE29" s="34"/>
      <c r="AF29" s="34"/>
      <c r="AG29" s="34"/>
      <c r="AH29" s="187"/>
      <c r="AI29" s="34"/>
      <c r="AJ29" s="82"/>
      <c r="AS29" s="98"/>
    </row>
    <row r="30" spans="1:45" ht="15" customHeight="1">
      <c r="A30" s="143"/>
      <c r="B30" s="143" t="s">
        <v>13</v>
      </c>
      <c r="C30" s="433" t="s">
        <v>154</v>
      </c>
      <c r="D30" s="407" t="s">
        <v>151</v>
      </c>
      <c r="E30" s="407" t="s">
        <v>122</v>
      </c>
      <c r="F30" s="141">
        <v>23</v>
      </c>
      <c r="G30" s="141">
        <v>0</v>
      </c>
      <c r="H30" s="141"/>
      <c r="I30" s="435" t="s">
        <v>150</v>
      </c>
      <c r="J30" s="34"/>
      <c r="K30" s="295">
        <v>4</v>
      </c>
      <c r="L30" s="295">
        <v>0</v>
      </c>
      <c r="M30" s="295"/>
      <c r="N30" s="435" t="s">
        <v>150</v>
      </c>
      <c r="O30" s="34"/>
      <c r="P30" s="295">
        <v>961</v>
      </c>
      <c r="Q30" s="295">
        <v>0</v>
      </c>
      <c r="R30" s="295"/>
      <c r="S30" s="435" t="s">
        <v>150</v>
      </c>
      <c r="T30" s="34"/>
      <c r="U30" s="295">
        <v>82</v>
      </c>
      <c r="V30" s="295">
        <v>0</v>
      </c>
      <c r="W30" s="295"/>
      <c r="X30" s="435" t="s">
        <v>150</v>
      </c>
      <c r="Y30" s="34"/>
      <c r="Z30" s="295">
        <v>0</v>
      </c>
      <c r="AA30" s="295">
        <v>0</v>
      </c>
      <c r="AB30" s="295"/>
      <c r="AC30" s="435" t="s">
        <v>150</v>
      </c>
      <c r="AD30" s="34"/>
      <c r="AE30" s="295">
        <f t="shared" ref="AE30" si="16">F30+K30+P30+U30+Z30</f>
        <v>1070</v>
      </c>
      <c r="AF30" s="295">
        <f t="shared" ref="AF30" si="17">G30+L30+Q30+V30+AA30</f>
        <v>0</v>
      </c>
      <c r="AG30" s="295">
        <f t="shared" ref="AG30" si="18">H30+M30+R30+W30+AB30</f>
        <v>0</v>
      </c>
      <c r="AH30" s="435" t="s">
        <v>150</v>
      </c>
      <c r="AI30" s="34"/>
      <c r="AJ30" s="82"/>
      <c r="AS30" s="98"/>
    </row>
    <row r="31" spans="1:45">
      <c r="A31" s="143"/>
      <c r="B31" s="143" t="s">
        <v>14</v>
      </c>
      <c r="C31" s="434"/>
      <c r="D31" s="408"/>
      <c r="E31" s="408"/>
      <c r="F31" s="141">
        <v>98</v>
      </c>
      <c r="G31" s="141">
        <v>0</v>
      </c>
      <c r="H31" s="141"/>
      <c r="I31" s="436"/>
      <c r="J31" s="34"/>
      <c r="K31" s="295">
        <v>6</v>
      </c>
      <c r="L31" s="295">
        <v>0</v>
      </c>
      <c r="M31" s="295"/>
      <c r="N31" s="436"/>
      <c r="O31" s="34"/>
      <c r="P31" s="295">
        <v>223</v>
      </c>
      <c r="Q31" s="295">
        <v>0</v>
      </c>
      <c r="R31" s="295"/>
      <c r="S31" s="436"/>
      <c r="T31" s="34"/>
      <c r="U31" s="295">
        <v>88</v>
      </c>
      <c r="V31" s="295">
        <v>0</v>
      </c>
      <c r="W31" s="295"/>
      <c r="X31" s="436"/>
      <c r="Y31" s="34"/>
      <c r="Z31" s="295">
        <v>0</v>
      </c>
      <c r="AA31" s="295">
        <v>0</v>
      </c>
      <c r="AB31" s="295"/>
      <c r="AC31" s="436"/>
      <c r="AD31" s="34"/>
      <c r="AE31" s="295">
        <f t="shared" ref="AE31:AE33" si="19">F31+K31+P31+U31+Z31</f>
        <v>415</v>
      </c>
      <c r="AF31" s="295">
        <f t="shared" ref="AF31:AF33" si="20">G31+L31+Q31+V31+AA31</f>
        <v>0</v>
      </c>
      <c r="AG31" s="295">
        <f t="shared" ref="AG31:AG33" si="21">H31+M31+R31+W31+AB31</f>
        <v>0</v>
      </c>
      <c r="AH31" s="436"/>
      <c r="AI31" s="34"/>
      <c r="AJ31" s="82"/>
      <c r="AS31" s="98"/>
    </row>
    <row r="32" spans="1:45">
      <c r="A32" s="143"/>
      <c r="B32" s="143" t="s">
        <v>15</v>
      </c>
      <c r="C32" s="434"/>
      <c r="D32" s="408"/>
      <c r="E32" s="408"/>
      <c r="F32" s="141">
        <v>112</v>
      </c>
      <c r="G32" s="141">
        <v>0</v>
      </c>
      <c r="H32" s="141"/>
      <c r="I32" s="436"/>
      <c r="J32" s="34"/>
      <c r="K32" s="295">
        <v>14</v>
      </c>
      <c r="L32" s="295">
        <v>0</v>
      </c>
      <c r="M32" s="295"/>
      <c r="N32" s="436"/>
      <c r="O32" s="34"/>
      <c r="P32" s="295">
        <v>5</v>
      </c>
      <c r="Q32" s="295">
        <v>0</v>
      </c>
      <c r="R32" s="295"/>
      <c r="S32" s="436"/>
      <c r="T32" s="34"/>
      <c r="U32" s="295">
        <v>82</v>
      </c>
      <c r="V32" s="295">
        <v>0</v>
      </c>
      <c r="W32" s="295"/>
      <c r="X32" s="436"/>
      <c r="Y32" s="34"/>
      <c r="Z32" s="295">
        <v>15</v>
      </c>
      <c r="AA32" s="295">
        <v>0</v>
      </c>
      <c r="AB32" s="295"/>
      <c r="AC32" s="436"/>
      <c r="AD32" s="34"/>
      <c r="AE32" s="295">
        <f t="shared" si="19"/>
        <v>228</v>
      </c>
      <c r="AF32" s="295">
        <f t="shared" si="20"/>
        <v>0</v>
      </c>
      <c r="AG32" s="295">
        <f t="shared" si="21"/>
        <v>0</v>
      </c>
      <c r="AH32" s="436"/>
      <c r="AI32" s="34"/>
      <c r="AJ32" s="82"/>
      <c r="AS32" s="98"/>
    </row>
    <row r="33" spans="1:45">
      <c r="A33" s="143"/>
      <c r="B33" s="169" t="s">
        <v>16</v>
      </c>
      <c r="C33" s="434"/>
      <c r="D33" s="409"/>
      <c r="E33" s="409"/>
      <c r="F33" s="141">
        <v>114</v>
      </c>
      <c r="G33" s="141">
        <v>0</v>
      </c>
      <c r="H33" s="141"/>
      <c r="I33" s="437"/>
      <c r="J33" s="34"/>
      <c r="K33" s="295">
        <v>15</v>
      </c>
      <c r="L33" s="295">
        <v>0</v>
      </c>
      <c r="M33" s="295"/>
      <c r="N33" s="437"/>
      <c r="O33" s="34"/>
      <c r="P33" s="295">
        <v>180</v>
      </c>
      <c r="Q33" s="295">
        <v>0</v>
      </c>
      <c r="R33" s="295"/>
      <c r="S33" s="437"/>
      <c r="T33" s="34"/>
      <c r="U33" s="295">
        <v>106</v>
      </c>
      <c r="V33" s="295">
        <v>0</v>
      </c>
      <c r="W33" s="295"/>
      <c r="X33" s="437"/>
      <c r="Y33" s="34"/>
      <c r="Z33" s="295">
        <v>10</v>
      </c>
      <c r="AA33" s="295">
        <v>0</v>
      </c>
      <c r="AB33" s="295"/>
      <c r="AC33" s="437"/>
      <c r="AD33" s="34"/>
      <c r="AE33" s="295">
        <f t="shared" si="19"/>
        <v>425</v>
      </c>
      <c r="AF33" s="295">
        <f t="shared" si="20"/>
        <v>0</v>
      </c>
      <c r="AG33" s="295">
        <f t="shared" si="21"/>
        <v>0</v>
      </c>
      <c r="AH33" s="437"/>
      <c r="AI33" s="34"/>
      <c r="AJ33" s="82"/>
      <c r="AS33" s="98"/>
    </row>
    <row r="34" spans="1:45">
      <c r="A34" s="143"/>
      <c r="B34" s="34" t="s">
        <v>17</v>
      </c>
      <c r="C34" s="143"/>
      <c r="D34" s="143"/>
      <c r="E34" s="143"/>
      <c r="F34" s="34">
        <f>SUM(F30:F33)</f>
        <v>347</v>
      </c>
      <c r="G34" s="34">
        <f>SUM(G30:G33)</f>
        <v>0</v>
      </c>
      <c r="H34" s="34">
        <f>SUM(H30:H33)</f>
        <v>0</v>
      </c>
      <c r="I34" s="187"/>
      <c r="J34" s="34"/>
      <c r="K34" s="34">
        <f>SUM(K30:K33)</f>
        <v>39</v>
      </c>
      <c r="L34" s="34">
        <f>SUM(L30:L33)</f>
        <v>0</v>
      </c>
      <c r="M34" s="34">
        <f>SUM(M30:M33)</f>
        <v>0</v>
      </c>
      <c r="N34" s="187"/>
      <c r="O34" s="34"/>
      <c r="P34" s="34">
        <f>SUM(P30:P33)</f>
        <v>1369</v>
      </c>
      <c r="Q34" s="34">
        <f>SUM(Q30:Q33)</f>
        <v>0</v>
      </c>
      <c r="R34" s="34">
        <f>SUM(R30:R33)</f>
        <v>0</v>
      </c>
      <c r="S34" s="187"/>
      <c r="T34" s="34"/>
      <c r="U34" s="34">
        <f>SUM(U30:U33)</f>
        <v>358</v>
      </c>
      <c r="V34" s="34">
        <f>SUM(V30:V33)</f>
        <v>0</v>
      </c>
      <c r="W34" s="34">
        <f>SUM(W30:W33)</f>
        <v>0</v>
      </c>
      <c r="X34" s="187"/>
      <c r="Y34" s="34"/>
      <c r="Z34" s="34">
        <f>SUM(Z30:Z33)</f>
        <v>25</v>
      </c>
      <c r="AA34" s="34">
        <f>SUM(AA30:AA33)</f>
        <v>0</v>
      </c>
      <c r="AB34" s="34">
        <f>SUM(AB30:AB33)</f>
        <v>0</v>
      </c>
      <c r="AC34" s="187"/>
      <c r="AD34" s="34"/>
      <c r="AE34" s="34">
        <f>SUM(AE30:AE33)</f>
        <v>2138</v>
      </c>
      <c r="AF34" s="34">
        <f>SUM(AF30:AF33)</f>
        <v>0</v>
      </c>
      <c r="AG34" s="34">
        <f>SUM(AG30:AG33)</f>
        <v>0</v>
      </c>
      <c r="AH34" s="187"/>
      <c r="AI34" s="34"/>
      <c r="AJ34" s="82"/>
      <c r="AS34" s="98"/>
    </row>
    <row r="35" spans="1:45" ht="30" customHeight="1">
      <c r="A35" s="203" t="s">
        <v>168</v>
      </c>
      <c r="B35" s="430" t="s">
        <v>268</v>
      </c>
      <c r="C35" s="431"/>
      <c r="D35" s="432"/>
      <c r="E35" s="143"/>
      <c r="F35" s="34"/>
      <c r="G35" s="34"/>
      <c r="H35" s="34"/>
      <c r="I35" s="187"/>
      <c r="J35" s="34"/>
      <c r="K35" s="34"/>
      <c r="L35" s="34"/>
      <c r="M35" s="34"/>
      <c r="N35" s="187"/>
      <c r="O35" s="34"/>
      <c r="P35" s="34"/>
      <c r="Q35" s="34"/>
      <c r="R35" s="34"/>
      <c r="S35" s="187"/>
      <c r="T35" s="34"/>
      <c r="U35" s="34"/>
      <c r="V35" s="34"/>
      <c r="W35" s="34"/>
      <c r="X35" s="187"/>
      <c r="Y35" s="34"/>
      <c r="Z35" s="34"/>
      <c r="AA35" s="34"/>
      <c r="AB35" s="34"/>
      <c r="AC35" s="187"/>
      <c r="AD35" s="34"/>
      <c r="AE35" s="34"/>
      <c r="AF35" s="34"/>
      <c r="AG35" s="34"/>
      <c r="AH35" s="187"/>
      <c r="AI35" s="34"/>
      <c r="AJ35" s="82"/>
      <c r="AS35" s="98"/>
    </row>
    <row r="36" spans="1:45" ht="21.75" customHeight="1">
      <c r="A36" s="143"/>
      <c r="B36" s="143" t="s">
        <v>13</v>
      </c>
      <c r="C36" s="433" t="s">
        <v>269</v>
      </c>
      <c r="D36" s="407" t="s">
        <v>151</v>
      </c>
      <c r="E36" s="407" t="s">
        <v>122</v>
      </c>
      <c r="F36" s="141">
        <v>1</v>
      </c>
      <c r="G36" s="141">
        <v>0</v>
      </c>
      <c r="H36" s="141"/>
      <c r="I36" s="435" t="s">
        <v>150</v>
      </c>
      <c r="J36" s="34"/>
      <c r="K36" s="295">
        <v>0</v>
      </c>
      <c r="L36" s="295">
        <v>0</v>
      </c>
      <c r="M36" s="295"/>
      <c r="N36" s="435" t="s">
        <v>150</v>
      </c>
      <c r="O36" s="34"/>
      <c r="P36" s="295">
        <v>35</v>
      </c>
      <c r="Q36" s="295">
        <v>0</v>
      </c>
      <c r="R36" s="295"/>
      <c r="S36" s="435" t="s">
        <v>150</v>
      </c>
      <c r="T36" s="34"/>
      <c r="U36" s="295">
        <v>5</v>
      </c>
      <c r="V36" s="295">
        <v>0</v>
      </c>
      <c r="W36" s="295"/>
      <c r="X36" s="435" t="s">
        <v>150</v>
      </c>
      <c r="Y36" s="34"/>
      <c r="Z36" s="295">
        <v>0</v>
      </c>
      <c r="AA36" s="295">
        <v>0</v>
      </c>
      <c r="AB36" s="295"/>
      <c r="AC36" s="435" t="s">
        <v>150</v>
      </c>
      <c r="AD36" s="34"/>
      <c r="AE36" s="295">
        <f t="shared" ref="AE36" si="22">F36+K36+P36+U36+Z36</f>
        <v>41</v>
      </c>
      <c r="AF36" s="295">
        <f t="shared" ref="AF36" si="23">G36+L36+Q36+V36+AA36</f>
        <v>0</v>
      </c>
      <c r="AG36" s="295">
        <f t="shared" ref="AG36" si="24">H36+M36+R36+W36+AB36</f>
        <v>0</v>
      </c>
      <c r="AH36" s="435" t="s">
        <v>150</v>
      </c>
      <c r="AI36" s="34"/>
      <c r="AJ36" s="82"/>
      <c r="AS36" s="98"/>
    </row>
    <row r="37" spans="1:45">
      <c r="A37" s="143"/>
      <c r="B37" s="143" t="s">
        <v>14</v>
      </c>
      <c r="C37" s="434"/>
      <c r="D37" s="408"/>
      <c r="E37" s="408"/>
      <c r="F37" s="141">
        <v>0</v>
      </c>
      <c r="G37" s="141">
        <v>0</v>
      </c>
      <c r="H37" s="141"/>
      <c r="I37" s="436"/>
      <c r="J37" s="34"/>
      <c r="K37" s="295">
        <v>0</v>
      </c>
      <c r="L37" s="295">
        <v>0</v>
      </c>
      <c r="M37" s="295"/>
      <c r="N37" s="436"/>
      <c r="O37" s="34"/>
      <c r="P37" s="295">
        <v>50</v>
      </c>
      <c r="Q37" s="295">
        <v>0</v>
      </c>
      <c r="R37" s="295"/>
      <c r="S37" s="436"/>
      <c r="T37" s="34"/>
      <c r="U37" s="295">
        <v>4</v>
      </c>
      <c r="V37" s="295">
        <v>0</v>
      </c>
      <c r="W37" s="295"/>
      <c r="X37" s="436"/>
      <c r="Y37" s="34"/>
      <c r="Z37" s="295">
        <v>0</v>
      </c>
      <c r="AA37" s="295">
        <v>0</v>
      </c>
      <c r="AB37" s="295"/>
      <c r="AC37" s="436"/>
      <c r="AD37" s="34"/>
      <c r="AE37" s="295">
        <f t="shared" ref="AE37:AE39" si="25">F37+K37+P37+U37+Z37</f>
        <v>54</v>
      </c>
      <c r="AF37" s="295">
        <f t="shared" ref="AF37:AF39" si="26">G37+L37+Q37+V37+AA37</f>
        <v>0</v>
      </c>
      <c r="AG37" s="295">
        <f t="shared" ref="AG37:AG39" si="27">H37+M37+R37+W37+AB37</f>
        <v>0</v>
      </c>
      <c r="AH37" s="436"/>
      <c r="AI37" s="34"/>
      <c r="AJ37" s="82"/>
      <c r="AS37" s="98"/>
    </row>
    <row r="38" spans="1:45">
      <c r="A38" s="143"/>
      <c r="B38" s="143" t="s">
        <v>15</v>
      </c>
      <c r="C38" s="434"/>
      <c r="D38" s="408"/>
      <c r="E38" s="408"/>
      <c r="F38" s="141">
        <v>0</v>
      </c>
      <c r="G38" s="141">
        <v>0</v>
      </c>
      <c r="H38" s="141"/>
      <c r="I38" s="436"/>
      <c r="J38" s="34"/>
      <c r="K38" s="295">
        <v>0</v>
      </c>
      <c r="L38" s="295">
        <v>0</v>
      </c>
      <c r="M38" s="295"/>
      <c r="N38" s="436"/>
      <c r="O38" s="34"/>
      <c r="P38" s="295">
        <v>0</v>
      </c>
      <c r="Q38" s="295">
        <v>0</v>
      </c>
      <c r="R38" s="295"/>
      <c r="S38" s="436"/>
      <c r="T38" s="34"/>
      <c r="U38" s="295">
        <v>5</v>
      </c>
      <c r="V38" s="295">
        <v>0</v>
      </c>
      <c r="W38" s="295"/>
      <c r="X38" s="436"/>
      <c r="Y38" s="34"/>
      <c r="Z38" s="295">
        <v>15</v>
      </c>
      <c r="AA38" s="295">
        <v>0</v>
      </c>
      <c r="AB38" s="295"/>
      <c r="AC38" s="436"/>
      <c r="AD38" s="34"/>
      <c r="AE38" s="295">
        <f t="shared" si="25"/>
        <v>20</v>
      </c>
      <c r="AF38" s="295">
        <f t="shared" si="26"/>
        <v>0</v>
      </c>
      <c r="AG38" s="295">
        <f t="shared" si="27"/>
        <v>0</v>
      </c>
      <c r="AH38" s="436"/>
      <c r="AI38" s="34"/>
      <c r="AJ38" s="82"/>
      <c r="AS38" s="98"/>
    </row>
    <row r="39" spans="1:45">
      <c r="A39" s="143"/>
      <c r="B39" s="169" t="s">
        <v>16</v>
      </c>
      <c r="C39" s="441"/>
      <c r="D39" s="409"/>
      <c r="E39" s="409"/>
      <c r="F39" s="141">
        <v>0</v>
      </c>
      <c r="G39" s="141">
        <v>0</v>
      </c>
      <c r="H39" s="141"/>
      <c r="I39" s="437"/>
      <c r="J39" s="34"/>
      <c r="K39" s="295">
        <v>0</v>
      </c>
      <c r="L39" s="295">
        <v>0</v>
      </c>
      <c r="M39" s="295"/>
      <c r="N39" s="437"/>
      <c r="O39" s="34"/>
      <c r="P39" s="295">
        <v>76</v>
      </c>
      <c r="Q39" s="295">
        <v>0</v>
      </c>
      <c r="R39" s="295"/>
      <c r="S39" s="437"/>
      <c r="T39" s="34"/>
      <c r="U39" s="295">
        <v>7</v>
      </c>
      <c r="V39" s="295">
        <v>0</v>
      </c>
      <c r="W39" s="295"/>
      <c r="X39" s="437"/>
      <c r="Y39" s="34"/>
      <c r="Z39" s="295">
        <v>0</v>
      </c>
      <c r="AA39" s="295">
        <v>0</v>
      </c>
      <c r="AB39" s="295"/>
      <c r="AC39" s="437"/>
      <c r="AD39" s="34"/>
      <c r="AE39" s="295">
        <f t="shared" si="25"/>
        <v>83</v>
      </c>
      <c r="AF39" s="295">
        <f t="shared" si="26"/>
        <v>0</v>
      </c>
      <c r="AG39" s="295">
        <f t="shared" si="27"/>
        <v>0</v>
      </c>
      <c r="AH39" s="437"/>
      <c r="AI39" s="34"/>
      <c r="AJ39" s="82"/>
      <c r="AS39" s="98"/>
    </row>
    <row r="40" spans="1:45">
      <c r="A40" s="143"/>
      <c r="B40" s="34" t="s">
        <v>17</v>
      </c>
      <c r="C40" s="143"/>
      <c r="D40" s="143"/>
      <c r="E40" s="143"/>
      <c r="F40" s="34">
        <f>SUM(F36:F39)</f>
        <v>1</v>
      </c>
      <c r="G40" s="34">
        <f>SUM(G36:G39)</f>
        <v>0</v>
      </c>
      <c r="H40" s="34">
        <f>SUM(H36:H39)</f>
        <v>0</v>
      </c>
      <c r="I40" s="187"/>
      <c r="J40" s="34"/>
      <c r="K40" s="34">
        <f>SUM(K36:K39)</f>
        <v>0</v>
      </c>
      <c r="L40" s="34">
        <f>SUM(L36:L39)</f>
        <v>0</v>
      </c>
      <c r="M40" s="34">
        <f>SUM(M36:M39)</f>
        <v>0</v>
      </c>
      <c r="N40" s="187"/>
      <c r="O40" s="34"/>
      <c r="P40" s="34">
        <f>SUM(P36:P39)</f>
        <v>161</v>
      </c>
      <c r="Q40" s="34">
        <f>SUM(Q36:Q39)</f>
        <v>0</v>
      </c>
      <c r="R40" s="34">
        <f>SUM(R36:R39)</f>
        <v>0</v>
      </c>
      <c r="S40" s="187"/>
      <c r="T40" s="34"/>
      <c r="U40" s="34">
        <f>SUM(U36:U39)</f>
        <v>21</v>
      </c>
      <c r="V40" s="34">
        <f>SUM(V36:V39)</f>
        <v>0</v>
      </c>
      <c r="W40" s="34">
        <f>SUM(W36:W39)</f>
        <v>0</v>
      </c>
      <c r="X40" s="187"/>
      <c r="Y40" s="34"/>
      <c r="Z40" s="34">
        <f>SUM(Z36:Z39)</f>
        <v>15</v>
      </c>
      <c r="AA40" s="34">
        <f>SUM(AA36:AA39)</f>
        <v>0</v>
      </c>
      <c r="AB40" s="34">
        <f>SUM(AB36:AB39)</f>
        <v>0</v>
      </c>
      <c r="AC40" s="187"/>
      <c r="AD40" s="34"/>
      <c r="AE40" s="34">
        <f>SUM(AE36:AE39)</f>
        <v>198</v>
      </c>
      <c r="AF40" s="34">
        <f>SUM(AF36:AF39)</f>
        <v>0</v>
      </c>
      <c r="AG40" s="34">
        <f>SUM(AG36:AG39)</f>
        <v>0</v>
      </c>
      <c r="AH40" s="187"/>
      <c r="AI40" s="34"/>
      <c r="AJ40" s="82"/>
      <c r="AS40" s="98"/>
    </row>
    <row r="41" spans="1:45">
      <c r="A41" s="35" t="s">
        <v>44</v>
      </c>
      <c r="B41" s="39" t="s">
        <v>45</v>
      </c>
      <c r="C41" s="36"/>
      <c r="D41" s="36"/>
      <c r="E41" s="36"/>
      <c r="F41" s="36"/>
      <c r="G41" s="36"/>
      <c r="H41" s="36"/>
      <c r="I41" s="188"/>
      <c r="J41" s="36"/>
      <c r="K41" s="36"/>
      <c r="L41" s="36"/>
      <c r="M41" s="36"/>
      <c r="N41" s="188"/>
      <c r="O41" s="36"/>
      <c r="P41" s="36"/>
      <c r="Q41" s="36"/>
      <c r="R41" s="36"/>
      <c r="S41" s="188"/>
      <c r="T41" s="36"/>
      <c r="U41" s="36"/>
      <c r="V41" s="36"/>
      <c r="W41" s="36"/>
      <c r="X41" s="188"/>
      <c r="Y41" s="36"/>
      <c r="Z41" s="36"/>
      <c r="AA41" s="36"/>
      <c r="AB41" s="36"/>
      <c r="AC41" s="188"/>
      <c r="AD41" s="36"/>
      <c r="AE41" s="36"/>
      <c r="AF41" s="36"/>
      <c r="AG41" s="36"/>
      <c r="AH41" s="188"/>
      <c r="AI41" s="36"/>
      <c r="AJ41" s="82"/>
      <c r="AS41" s="78"/>
    </row>
    <row r="42" spans="1:45">
      <c r="A42" s="35">
        <v>1</v>
      </c>
      <c r="B42" s="36" t="s">
        <v>46</v>
      </c>
      <c r="C42" s="36"/>
      <c r="D42" s="36"/>
      <c r="E42" s="36"/>
      <c r="F42" s="36"/>
      <c r="G42" s="37"/>
      <c r="H42" s="37"/>
      <c r="I42" s="186"/>
      <c r="J42" s="37"/>
      <c r="K42" s="36"/>
      <c r="L42" s="37"/>
      <c r="M42" s="37"/>
      <c r="N42" s="186"/>
      <c r="O42" s="37"/>
      <c r="P42" s="36"/>
      <c r="Q42" s="37"/>
      <c r="R42" s="37"/>
      <c r="S42" s="186"/>
      <c r="T42" s="37"/>
      <c r="U42" s="36"/>
      <c r="V42" s="37"/>
      <c r="W42" s="37"/>
      <c r="X42" s="186"/>
      <c r="Y42" s="37"/>
      <c r="Z42" s="36"/>
      <c r="AA42" s="37"/>
      <c r="AB42" s="37"/>
      <c r="AC42" s="186"/>
      <c r="AD42" s="37"/>
      <c r="AE42" s="36"/>
      <c r="AF42" s="37"/>
      <c r="AG42" s="37"/>
      <c r="AH42" s="186"/>
      <c r="AI42" s="37"/>
      <c r="AJ42" s="82"/>
      <c r="AS42" s="78"/>
    </row>
    <row r="43" spans="1:45">
      <c r="A43" s="35"/>
      <c r="B43" s="35" t="s">
        <v>13</v>
      </c>
      <c r="C43" s="429" t="s">
        <v>156</v>
      </c>
      <c r="D43" s="407" t="s">
        <v>151</v>
      </c>
      <c r="E43" s="407" t="s">
        <v>122</v>
      </c>
      <c r="F43" s="141">
        <v>363</v>
      </c>
      <c r="G43" s="141">
        <v>0</v>
      </c>
      <c r="H43" s="141"/>
      <c r="I43" s="435" t="s">
        <v>150</v>
      </c>
      <c r="J43" s="38"/>
      <c r="K43" s="295">
        <v>410</v>
      </c>
      <c r="L43" s="295">
        <v>0</v>
      </c>
      <c r="M43" s="295"/>
      <c r="N43" s="435" t="s">
        <v>150</v>
      </c>
      <c r="O43" s="38"/>
      <c r="P43" s="295">
        <v>514</v>
      </c>
      <c r="Q43" s="295">
        <v>0</v>
      </c>
      <c r="R43" s="295"/>
      <c r="S43" s="435" t="s">
        <v>150</v>
      </c>
      <c r="T43" s="38"/>
      <c r="U43" s="295">
        <v>424</v>
      </c>
      <c r="V43" s="295">
        <v>0</v>
      </c>
      <c r="W43" s="295"/>
      <c r="X43" s="435" t="s">
        <v>150</v>
      </c>
      <c r="Y43" s="38"/>
      <c r="Z43" s="295">
        <v>280</v>
      </c>
      <c r="AA43" s="295">
        <v>0</v>
      </c>
      <c r="AB43" s="295"/>
      <c r="AC43" s="435" t="s">
        <v>150</v>
      </c>
      <c r="AD43" s="38"/>
      <c r="AE43" s="295">
        <f t="shared" ref="AE43" si="28">F43+K43+P43+U43+Z43</f>
        <v>1991</v>
      </c>
      <c r="AF43" s="295">
        <f t="shared" ref="AF43" si="29">G43+L43+Q43+V43+AA43</f>
        <v>0</v>
      </c>
      <c r="AG43" s="295">
        <f t="shared" ref="AG43" si="30">H43+M43+R43+W43+AB43</f>
        <v>0</v>
      </c>
      <c r="AH43" s="435" t="s">
        <v>150</v>
      </c>
      <c r="AI43" s="38"/>
      <c r="AJ43" s="82"/>
      <c r="AS43" s="78"/>
    </row>
    <row r="44" spans="1:45">
      <c r="A44" s="35"/>
      <c r="B44" s="35" t="s">
        <v>14</v>
      </c>
      <c r="C44" s="429"/>
      <c r="D44" s="408"/>
      <c r="E44" s="408"/>
      <c r="F44" s="141">
        <v>303</v>
      </c>
      <c r="G44" s="141">
        <v>0</v>
      </c>
      <c r="H44" s="141"/>
      <c r="I44" s="436"/>
      <c r="J44" s="38"/>
      <c r="K44" s="295">
        <v>173</v>
      </c>
      <c r="L44" s="295">
        <v>0</v>
      </c>
      <c r="M44" s="295"/>
      <c r="N44" s="436"/>
      <c r="O44" s="38"/>
      <c r="P44" s="295">
        <v>188</v>
      </c>
      <c r="Q44" s="295">
        <v>0</v>
      </c>
      <c r="R44" s="295"/>
      <c r="S44" s="436"/>
      <c r="T44" s="38"/>
      <c r="U44" s="295">
        <v>1134</v>
      </c>
      <c r="V44" s="295">
        <v>0</v>
      </c>
      <c r="W44" s="295"/>
      <c r="X44" s="436"/>
      <c r="Y44" s="38"/>
      <c r="Z44" s="295">
        <v>286</v>
      </c>
      <c r="AA44" s="295">
        <v>0</v>
      </c>
      <c r="AB44" s="295"/>
      <c r="AC44" s="436"/>
      <c r="AD44" s="38"/>
      <c r="AE44" s="295">
        <f t="shared" ref="AE44:AE46" si="31">F44+K44+P44+U44+Z44</f>
        <v>2084</v>
      </c>
      <c r="AF44" s="295">
        <f t="shared" ref="AF44:AF46" si="32">G44+L44+Q44+V44+AA44</f>
        <v>0</v>
      </c>
      <c r="AG44" s="295">
        <f t="shared" ref="AG44:AG46" si="33">H44+M44+R44+W44+AB44</f>
        <v>0</v>
      </c>
      <c r="AH44" s="436"/>
      <c r="AI44" s="38"/>
      <c r="AJ44" s="82"/>
      <c r="AS44" s="78"/>
    </row>
    <row r="45" spans="1:45">
      <c r="A45" s="35"/>
      <c r="B45" s="35" t="s">
        <v>15</v>
      </c>
      <c r="C45" s="429"/>
      <c r="D45" s="408"/>
      <c r="E45" s="408"/>
      <c r="F45" s="141">
        <v>227</v>
      </c>
      <c r="G45" s="141">
        <v>0</v>
      </c>
      <c r="H45" s="141"/>
      <c r="I45" s="436"/>
      <c r="J45" s="38"/>
      <c r="K45" s="295">
        <v>140</v>
      </c>
      <c r="L45" s="295">
        <v>0</v>
      </c>
      <c r="M45" s="295"/>
      <c r="N45" s="436"/>
      <c r="O45" s="38"/>
      <c r="P45" s="295">
        <v>289</v>
      </c>
      <c r="Q45" s="295">
        <v>0</v>
      </c>
      <c r="R45" s="295"/>
      <c r="S45" s="436"/>
      <c r="T45" s="38"/>
      <c r="U45" s="295">
        <v>1101</v>
      </c>
      <c r="V45" s="295">
        <v>0</v>
      </c>
      <c r="W45" s="295"/>
      <c r="X45" s="436"/>
      <c r="Y45" s="38"/>
      <c r="Z45" s="295">
        <v>137</v>
      </c>
      <c r="AA45" s="295">
        <v>0</v>
      </c>
      <c r="AB45" s="295"/>
      <c r="AC45" s="436"/>
      <c r="AD45" s="38"/>
      <c r="AE45" s="295">
        <f t="shared" si="31"/>
        <v>1894</v>
      </c>
      <c r="AF45" s="295">
        <f t="shared" si="32"/>
        <v>0</v>
      </c>
      <c r="AG45" s="295">
        <f t="shared" si="33"/>
        <v>0</v>
      </c>
      <c r="AH45" s="436"/>
      <c r="AI45" s="38"/>
      <c r="AJ45" s="82"/>
      <c r="AS45" s="78"/>
    </row>
    <row r="46" spans="1:45">
      <c r="A46" s="35"/>
      <c r="B46" s="35" t="s">
        <v>16</v>
      </c>
      <c r="C46" s="429"/>
      <c r="D46" s="409"/>
      <c r="E46" s="409"/>
      <c r="F46" s="141">
        <v>317</v>
      </c>
      <c r="G46" s="141">
        <v>0</v>
      </c>
      <c r="H46" s="141"/>
      <c r="I46" s="437"/>
      <c r="J46" s="38"/>
      <c r="K46" s="295">
        <v>129</v>
      </c>
      <c r="L46" s="295">
        <v>0</v>
      </c>
      <c r="M46" s="295"/>
      <c r="N46" s="437"/>
      <c r="O46" s="38"/>
      <c r="P46" s="295">
        <v>328</v>
      </c>
      <c r="Q46" s="295">
        <v>0</v>
      </c>
      <c r="R46" s="295"/>
      <c r="S46" s="437"/>
      <c r="T46" s="38"/>
      <c r="U46" s="295">
        <v>1081</v>
      </c>
      <c r="V46" s="295">
        <v>0</v>
      </c>
      <c r="W46" s="295"/>
      <c r="X46" s="437"/>
      <c r="Y46" s="38"/>
      <c r="Z46" s="295">
        <v>117</v>
      </c>
      <c r="AA46" s="295">
        <v>0</v>
      </c>
      <c r="AB46" s="295"/>
      <c r="AC46" s="437"/>
      <c r="AD46" s="38"/>
      <c r="AE46" s="295">
        <f t="shared" si="31"/>
        <v>1972</v>
      </c>
      <c r="AF46" s="295">
        <f t="shared" si="32"/>
        <v>0</v>
      </c>
      <c r="AG46" s="295">
        <f t="shared" si="33"/>
        <v>0</v>
      </c>
      <c r="AH46" s="437"/>
      <c r="AI46" s="38"/>
      <c r="AJ46" s="82"/>
      <c r="AS46" s="78"/>
    </row>
    <row r="47" spans="1:45">
      <c r="A47" s="35"/>
      <c r="B47" s="34" t="s">
        <v>17</v>
      </c>
      <c r="C47" s="35"/>
      <c r="D47" s="143"/>
      <c r="E47" s="143"/>
      <c r="F47" s="34">
        <f>SUM(F43:F46)</f>
        <v>1210</v>
      </c>
      <c r="G47" s="34">
        <f t="shared" ref="G47:H47" si="34">SUM(G43:G46)</f>
        <v>0</v>
      </c>
      <c r="H47" s="34">
        <f t="shared" si="34"/>
        <v>0</v>
      </c>
      <c r="I47" s="187"/>
      <c r="J47" s="34"/>
      <c r="K47" s="34">
        <f>SUM(K43:K46)</f>
        <v>852</v>
      </c>
      <c r="L47" s="34">
        <f t="shared" ref="L47:M47" si="35">SUM(L43:L46)</f>
        <v>0</v>
      </c>
      <c r="M47" s="34">
        <f t="shared" si="35"/>
        <v>0</v>
      </c>
      <c r="N47" s="187"/>
      <c r="O47" s="34"/>
      <c r="P47" s="34">
        <f>SUM(P43:P46)</f>
        <v>1319</v>
      </c>
      <c r="Q47" s="34">
        <f t="shared" ref="Q47:R47" si="36">SUM(Q43:Q46)</f>
        <v>0</v>
      </c>
      <c r="R47" s="34">
        <f t="shared" si="36"/>
        <v>0</v>
      </c>
      <c r="S47" s="187"/>
      <c r="T47" s="34"/>
      <c r="U47" s="34">
        <f>SUM(U43:U46)</f>
        <v>3740</v>
      </c>
      <c r="V47" s="34">
        <f t="shared" ref="V47:W47" si="37">SUM(V43:V46)</f>
        <v>0</v>
      </c>
      <c r="W47" s="34">
        <f t="shared" si="37"/>
        <v>0</v>
      </c>
      <c r="X47" s="187"/>
      <c r="Y47" s="34"/>
      <c r="Z47" s="34">
        <f>SUM(Z43:Z46)</f>
        <v>820</v>
      </c>
      <c r="AA47" s="34">
        <f t="shared" ref="AA47:AB47" si="38">SUM(AA43:AA46)</f>
        <v>0</v>
      </c>
      <c r="AB47" s="34">
        <f t="shared" si="38"/>
        <v>0</v>
      </c>
      <c r="AC47" s="187"/>
      <c r="AD47" s="34"/>
      <c r="AE47" s="34">
        <f>SUM(AE43:AE46)</f>
        <v>7941</v>
      </c>
      <c r="AF47" s="34">
        <f t="shared" ref="AF47:AG47" si="39">SUM(AF43:AF46)</f>
        <v>0</v>
      </c>
      <c r="AG47" s="34">
        <f t="shared" si="39"/>
        <v>0</v>
      </c>
      <c r="AH47" s="187"/>
      <c r="AI47" s="34"/>
      <c r="AJ47" s="82"/>
      <c r="AS47" s="98"/>
    </row>
    <row r="48" spans="1:45" ht="33" customHeight="1">
      <c r="A48" s="56">
        <v>2</v>
      </c>
      <c r="B48" s="442" t="s">
        <v>254</v>
      </c>
      <c r="C48" s="443"/>
      <c r="D48" s="443"/>
      <c r="E48" s="443"/>
      <c r="F48" s="443"/>
      <c r="G48" s="443"/>
      <c r="H48" s="443"/>
      <c r="I48" s="443"/>
      <c r="J48" s="444"/>
      <c r="K48" s="189"/>
      <c r="L48" s="82"/>
      <c r="M48" s="82"/>
      <c r="N48" s="82"/>
      <c r="O48" s="82"/>
      <c r="P48" s="189"/>
      <c r="Q48" s="291"/>
      <c r="R48" s="291"/>
      <c r="S48" s="291"/>
      <c r="T48" s="291"/>
      <c r="U48" s="189"/>
      <c r="V48" s="291"/>
      <c r="W48" s="291"/>
      <c r="X48" s="291"/>
      <c r="Y48" s="291"/>
      <c r="Z48" s="189"/>
      <c r="AA48" s="291"/>
      <c r="AB48" s="291"/>
      <c r="AC48" s="291"/>
      <c r="AD48" s="291"/>
      <c r="AE48" s="189"/>
      <c r="AF48" s="291"/>
      <c r="AG48" s="291"/>
      <c r="AH48" s="291"/>
      <c r="AI48" s="291"/>
      <c r="AJ48" s="82"/>
      <c r="AS48" s="78"/>
    </row>
    <row r="49" spans="1:45">
      <c r="A49" s="35" t="s">
        <v>21</v>
      </c>
      <c r="B49" s="36" t="s">
        <v>157</v>
      </c>
      <c r="C49" s="39"/>
      <c r="D49" s="39"/>
      <c r="E49" s="39"/>
      <c r="F49" s="36"/>
      <c r="G49" s="37"/>
      <c r="H49" s="37"/>
      <c r="I49" s="186"/>
      <c r="J49" s="37"/>
      <c r="K49" s="36"/>
      <c r="L49" s="37"/>
      <c r="M49" s="37"/>
      <c r="N49" s="186"/>
      <c r="O49" s="37"/>
      <c r="P49" s="36"/>
      <c r="Q49" s="37"/>
      <c r="R49" s="37"/>
      <c r="S49" s="186"/>
      <c r="T49" s="37"/>
      <c r="U49" s="36"/>
      <c r="V49" s="37"/>
      <c r="W49" s="37"/>
      <c r="X49" s="186"/>
      <c r="Y49" s="37"/>
      <c r="Z49" s="36"/>
      <c r="AA49" s="37"/>
      <c r="AB49" s="37"/>
      <c r="AC49" s="186"/>
      <c r="AD49" s="37"/>
      <c r="AE49" s="36"/>
      <c r="AF49" s="37"/>
      <c r="AG49" s="37"/>
      <c r="AH49" s="186"/>
      <c r="AI49" s="37"/>
      <c r="AJ49" s="82"/>
      <c r="AS49" s="78"/>
    </row>
    <row r="50" spans="1:45">
      <c r="A50" s="35"/>
      <c r="B50" s="35" t="s">
        <v>13</v>
      </c>
      <c r="C50" s="429" t="s">
        <v>149</v>
      </c>
      <c r="D50" s="407" t="s">
        <v>151</v>
      </c>
      <c r="E50" s="407" t="s">
        <v>122</v>
      </c>
      <c r="F50" s="141">
        <v>0</v>
      </c>
      <c r="G50" s="141">
        <v>0</v>
      </c>
      <c r="H50" s="141"/>
      <c r="I50" s="435" t="s">
        <v>150</v>
      </c>
      <c r="J50" s="38"/>
      <c r="K50" s="295">
        <v>36</v>
      </c>
      <c r="L50" s="295">
        <v>0</v>
      </c>
      <c r="M50" s="295"/>
      <c r="N50" s="435" t="s">
        <v>150</v>
      </c>
      <c r="O50" s="38"/>
      <c r="P50" s="295">
        <v>142</v>
      </c>
      <c r="Q50" s="295">
        <v>0</v>
      </c>
      <c r="R50" s="295"/>
      <c r="S50" s="435" t="s">
        <v>150</v>
      </c>
      <c r="T50" s="38"/>
      <c r="U50" s="295">
        <v>57</v>
      </c>
      <c r="V50" s="295">
        <v>0</v>
      </c>
      <c r="W50" s="295"/>
      <c r="X50" s="435" t="s">
        <v>150</v>
      </c>
      <c r="Y50" s="38"/>
      <c r="Z50" s="295">
        <v>30</v>
      </c>
      <c r="AA50" s="295">
        <v>0</v>
      </c>
      <c r="AB50" s="295"/>
      <c r="AC50" s="435" t="s">
        <v>150</v>
      </c>
      <c r="AD50" s="38"/>
      <c r="AE50" s="295">
        <f t="shared" ref="AE50" si="40">F50+K50+P50+U50+Z50</f>
        <v>265</v>
      </c>
      <c r="AF50" s="295">
        <f t="shared" ref="AF50" si="41">G50+L50+Q50+V50+AA50</f>
        <v>0</v>
      </c>
      <c r="AG50" s="295">
        <f t="shared" ref="AG50" si="42">H50+M50+R50+W50+AB50</f>
        <v>0</v>
      </c>
      <c r="AH50" s="435" t="s">
        <v>150</v>
      </c>
      <c r="AI50" s="38"/>
      <c r="AJ50" s="82"/>
      <c r="AS50" s="78"/>
    </row>
    <row r="51" spans="1:45">
      <c r="A51" s="35"/>
      <c r="B51" s="35" t="s">
        <v>14</v>
      </c>
      <c r="C51" s="429"/>
      <c r="D51" s="408"/>
      <c r="E51" s="408"/>
      <c r="F51" s="141">
        <v>12</v>
      </c>
      <c r="G51" s="141">
        <v>0</v>
      </c>
      <c r="H51" s="141"/>
      <c r="I51" s="436"/>
      <c r="J51" s="38"/>
      <c r="K51" s="295">
        <v>15</v>
      </c>
      <c r="L51" s="295">
        <v>0</v>
      </c>
      <c r="M51" s="295"/>
      <c r="N51" s="436"/>
      <c r="O51" s="38"/>
      <c r="P51" s="295">
        <v>50</v>
      </c>
      <c r="Q51" s="295">
        <v>0</v>
      </c>
      <c r="R51" s="295"/>
      <c r="S51" s="436"/>
      <c r="T51" s="38"/>
      <c r="U51" s="295">
        <v>61</v>
      </c>
      <c r="V51" s="295">
        <v>0</v>
      </c>
      <c r="W51" s="295"/>
      <c r="X51" s="436"/>
      <c r="Y51" s="38"/>
      <c r="Z51" s="295">
        <v>24</v>
      </c>
      <c r="AA51" s="295">
        <v>0</v>
      </c>
      <c r="AB51" s="295"/>
      <c r="AC51" s="436"/>
      <c r="AD51" s="38"/>
      <c r="AE51" s="295">
        <f t="shared" ref="AE51:AE53" si="43">F51+K51+P51+U51+Z51</f>
        <v>162</v>
      </c>
      <c r="AF51" s="295">
        <f t="shared" ref="AF51:AF53" si="44">G51+L51+Q51+V51+AA51</f>
        <v>0</v>
      </c>
      <c r="AG51" s="295">
        <f t="shared" ref="AG51:AG53" si="45">H51+M51+R51+W51+AB51</f>
        <v>0</v>
      </c>
      <c r="AH51" s="436"/>
      <c r="AI51" s="38"/>
      <c r="AJ51" s="82"/>
      <c r="AS51" s="78"/>
    </row>
    <row r="52" spans="1:45">
      <c r="A52" s="35"/>
      <c r="B52" s="35" t="s">
        <v>15</v>
      </c>
      <c r="C52" s="429"/>
      <c r="D52" s="408"/>
      <c r="E52" s="408"/>
      <c r="F52" s="141">
        <v>20</v>
      </c>
      <c r="G52" s="141">
        <v>0</v>
      </c>
      <c r="H52" s="141"/>
      <c r="I52" s="436"/>
      <c r="J52" s="38"/>
      <c r="K52" s="295">
        <v>17</v>
      </c>
      <c r="L52" s="295">
        <v>0</v>
      </c>
      <c r="M52" s="295"/>
      <c r="N52" s="436"/>
      <c r="O52" s="38"/>
      <c r="P52" s="295">
        <v>66</v>
      </c>
      <c r="Q52" s="295">
        <v>0</v>
      </c>
      <c r="R52" s="295"/>
      <c r="S52" s="436"/>
      <c r="T52" s="38"/>
      <c r="U52" s="295">
        <v>93</v>
      </c>
      <c r="V52" s="295">
        <v>0</v>
      </c>
      <c r="W52" s="295"/>
      <c r="X52" s="436"/>
      <c r="Y52" s="38"/>
      <c r="Z52" s="295">
        <v>30</v>
      </c>
      <c r="AA52" s="295">
        <v>0</v>
      </c>
      <c r="AB52" s="295"/>
      <c r="AC52" s="436"/>
      <c r="AD52" s="38"/>
      <c r="AE52" s="295">
        <f t="shared" si="43"/>
        <v>226</v>
      </c>
      <c r="AF52" s="295">
        <f t="shared" si="44"/>
        <v>0</v>
      </c>
      <c r="AG52" s="295">
        <f t="shared" si="45"/>
        <v>0</v>
      </c>
      <c r="AH52" s="436"/>
      <c r="AI52" s="38"/>
      <c r="AJ52" s="82"/>
      <c r="AS52" s="78"/>
    </row>
    <row r="53" spans="1:45">
      <c r="A53" s="35"/>
      <c r="B53" s="35" t="s">
        <v>16</v>
      </c>
      <c r="C53" s="429"/>
      <c r="D53" s="409"/>
      <c r="E53" s="409"/>
      <c r="F53" s="141">
        <v>17</v>
      </c>
      <c r="G53" s="141">
        <v>0</v>
      </c>
      <c r="H53" s="141"/>
      <c r="I53" s="437"/>
      <c r="J53" s="38"/>
      <c r="K53" s="295">
        <v>12</v>
      </c>
      <c r="L53" s="295">
        <v>0</v>
      </c>
      <c r="M53" s="295"/>
      <c r="N53" s="437"/>
      <c r="O53" s="38"/>
      <c r="P53" s="295">
        <v>51</v>
      </c>
      <c r="Q53" s="295">
        <v>0</v>
      </c>
      <c r="R53" s="295"/>
      <c r="S53" s="437"/>
      <c r="T53" s="38"/>
      <c r="U53" s="295">
        <v>42</v>
      </c>
      <c r="V53" s="295">
        <v>0</v>
      </c>
      <c r="W53" s="295"/>
      <c r="X53" s="437"/>
      <c r="Y53" s="38"/>
      <c r="Z53" s="295">
        <v>20</v>
      </c>
      <c r="AA53" s="295">
        <v>0</v>
      </c>
      <c r="AB53" s="295"/>
      <c r="AC53" s="437"/>
      <c r="AD53" s="38"/>
      <c r="AE53" s="295">
        <f t="shared" si="43"/>
        <v>142</v>
      </c>
      <c r="AF53" s="295">
        <f t="shared" si="44"/>
        <v>0</v>
      </c>
      <c r="AG53" s="295">
        <f t="shared" si="45"/>
        <v>0</v>
      </c>
      <c r="AH53" s="437"/>
      <c r="AI53" s="38"/>
      <c r="AJ53" s="82"/>
      <c r="AS53" s="78"/>
    </row>
    <row r="54" spans="1:45">
      <c r="A54" s="35"/>
      <c r="B54" s="34" t="s">
        <v>17</v>
      </c>
      <c r="C54" s="34"/>
      <c r="D54" s="34"/>
      <c r="E54" s="34"/>
      <c r="F54" s="34">
        <f>SUM(F50:F53)</f>
        <v>49</v>
      </c>
      <c r="G54" s="34">
        <f t="shared" ref="G54:H54" si="46">SUM(G50:G53)</f>
        <v>0</v>
      </c>
      <c r="H54" s="34">
        <f t="shared" si="46"/>
        <v>0</v>
      </c>
      <c r="I54" s="187"/>
      <c r="J54" s="34"/>
      <c r="K54" s="34">
        <f>SUM(K50:K53)</f>
        <v>80</v>
      </c>
      <c r="L54" s="34">
        <f t="shared" ref="L54:M54" si="47">SUM(L50:L53)</f>
        <v>0</v>
      </c>
      <c r="M54" s="34">
        <f t="shared" si="47"/>
        <v>0</v>
      </c>
      <c r="N54" s="187"/>
      <c r="O54" s="34"/>
      <c r="P54" s="34">
        <f>SUM(P50:P53)</f>
        <v>309</v>
      </c>
      <c r="Q54" s="34">
        <f t="shared" ref="Q54:R54" si="48">SUM(Q50:Q53)</f>
        <v>0</v>
      </c>
      <c r="R54" s="34">
        <f t="shared" si="48"/>
        <v>0</v>
      </c>
      <c r="S54" s="187"/>
      <c r="T54" s="34"/>
      <c r="U54" s="34">
        <f>SUM(U50:U53)</f>
        <v>253</v>
      </c>
      <c r="V54" s="34">
        <f t="shared" ref="V54:W54" si="49">SUM(V50:V53)</f>
        <v>0</v>
      </c>
      <c r="W54" s="34">
        <f t="shared" si="49"/>
        <v>0</v>
      </c>
      <c r="X54" s="187"/>
      <c r="Y54" s="34"/>
      <c r="Z54" s="34">
        <f>SUM(Z50:Z53)</f>
        <v>104</v>
      </c>
      <c r="AA54" s="34">
        <f t="shared" ref="AA54:AB54" si="50">SUM(AA50:AA53)</f>
        <v>0</v>
      </c>
      <c r="AB54" s="34">
        <f t="shared" si="50"/>
        <v>0</v>
      </c>
      <c r="AC54" s="187"/>
      <c r="AD54" s="34"/>
      <c r="AE54" s="34">
        <f>SUM(AE50:AE53)</f>
        <v>795</v>
      </c>
      <c r="AF54" s="34">
        <f t="shared" ref="AF54:AG54" si="51">SUM(AF50:AF53)</f>
        <v>0</v>
      </c>
      <c r="AG54" s="34">
        <f t="shared" si="51"/>
        <v>0</v>
      </c>
      <c r="AH54" s="187"/>
      <c r="AI54" s="34"/>
      <c r="AJ54" s="82"/>
      <c r="AS54" s="98"/>
    </row>
    <row r="55" spans="1:45">
      <c r="A55" s="143" t="s">
        <v>167</v>
      </c>
      <c r="B55" s="430" t="s">
        <v>153</v>
      </c>
      <c r="C55" s="431"/>
      <c r="D55" s="432"/>
      <c r="E55" s="143"/>
      <c r="F55" s="34"/>
      <c r="G55" s="34"/>
      <c r="H55" s="34"/>
      <c r="I55" s="187"/>
      <c r="J55" s="34"/>
      <c r="K55" s="34"/>
      <c r="L55" s="34"/>
      <c r="M55" s="34"/>
      <c r="N55" s="187"/>
      <c r="O55" s="34"/>
      <c r="P55" s="34"/>
      <c r="Q55" s="34"/>
      <c r="R55" s="34"/>
      <c r="S55" s="187"/>
      <c r="T55" s="34"/>
      <c r="U55" s="34"/>
      <c r="V55" s="34"/>
      <c r="W55" s="34"/>
      <c r="X55" s="187"/>
      <c r="Y55" s="34"/>
      <c r="Z55" s="34"/>
      <c r="AA55" s="34"/>
      <c r="AB55" s="34"/>
      <c r="AC55" s="187"/>
      <c r="AD55" s="34"/>
      <c r="AE55" s="34"/>
      <c r="AF55" s="34"/>
      <c r="AG55" s="34"/>
      <c r="AH55" s="187"/>
      <c r="AI55" s="34"/>
      <c r="AJ55" s="82"/>
      <c r="AS55" s="98"/>
    </row>
    <row r="56" spans="1:45">
      <c r="A56" s="143"/>
      <c r="B56" s="143" t="s">
        <v>13</v>
      </c>
      <c r="C56" s="433" t="s">
        <v>158</v>
      </c>
      <c r="D56" s="407" t="s">
        <v>151</v>
      </c>
      <c r="E56" s="407" t="s">
        <v>122</v>
      </c>
      <c r="F56" s="141">
        <v>49</v>
      </c>
      <c r="G56" s="141">
        <v>0</v>
      </c>
      <c r="H56" s="141"/>
      <c r="I56" s="435" t="s">
        <v>150</v>
      </c>
      <c r="J56" s="34"/>
      <c r="K56" s="295">
        <v>57</v>
      </c>
      <c r="L56" s="295">
        <v>0</v>
      </c>
      <c r="M56" s="295"/>
      <c r="N56" s="435" t="s">
        <v>150</v>
      </c>
      <c r="O56" s="34"/>
      <c r="P56" s="295">
        <v>84</v>
      </c>
      <c r="Q56" s="295">
        <v>0</v>
      </c>
      <c r="R56" s="295"/>
      <c r="S56" s="435" t="s">
        <v>150</v>
      </c>
      <c r="T56" s="34"/>
      <c r="U56" s="295">
        <v>154</v>
      </c>
      <c r="V56" s="295">
        <v>0</v>
      </c>
      <c r="W56" s="295"/>
      <c r="X56" s="435" t="s">
        <v>150</v>
      </c>
      <c r="Y56" s="34"/>
      <c r="Z56" s="295">
        <v>45</v>
      </c>
      <c r="AA56" s="295">
        <v>0</v>
      </c>
      <c r="AB56" s="295"/>
      <c r="AC56" s="435" t="s">
        <v>150</v>
      </c>
      <c r="AD56" s="34"/>
      <c r="AE56" s="295">
        <f t="shared" ref="AE56" si="52">F56+K56+P56+U56+Z56</f>
        <v>389</v>
      </c>
      <c r="AF56" s="295">
        <f t="shared" ref="AF56" si="53">G56+L56+Q56+V56+AA56</f>
        <v>0</v>
      </c>
      <c r="AG56" s="295">
        <f t="shared" ref="AG56" si="54">H56+M56+R56+W56+AB56</f>
        <v>0</v>
      </c>
      <c r="AH56" s="435" t="s">
        <v>150</v>
      </c>
      <c r="AI56" s="34"/>
      <c r="AJ56" s="82"/>
      <c r="AS56" s="98"/>
    </row>
    <row r="57" spans="1:45">
      <c r="A57" s="143"/>
      <c r="B57" s="143" t="s">
        <v>14</v>
      </c>
      <c r="C57" s="434"/>
      <c r="D57" s="408"/>
      <c r="E57" s="408"/>
      <c r="F57" s="141">
        <v>125</v>
      </c>
      <c r="G57" s="141">
        <v>0</v>
      </c>
      <c r="H57" s="141"/>
      <c r="I57" s="436"/>
      <c r="J57" s="34"/>
      <c r="K57" s="295">
        <v>39</v>
      </c>
      <c r="L57" s="295">
        <v>0</v>
      </c>
      <c r="M57" s="295"/>
      <c r="N57" s="436"/>
      <c r="O57" s="34"/>
      <c r="P57" s="295">
        <v>162</v>
      </c>
      <c r="Q57" s="295">
        <v>0</v>
      </c>
      <c r="R57" s="295"/>
      <c r="S57" s="436"/>
      <c r="T57" s="34"/>
      <c r="U57" s="295">
        <v>61</v>
      </c>
      <c r="V57" s="295">
        <v>0</v>
      </c>
      <c r="W57" s="295"/>
      <c r="X57" s="436"/>
      <c r="Y57" s="34"/>
      <c r="Z57" s="295">
        <v>41</v>
      </c>
      <c r="AA57" s="295">
        <v>0</v>
      </c>
      <c r="AB57" s="295"/>
      <c r="AC57" s="436"/>
      <c r="AD57" s="34"/>
      <c r="AE57" s="295">
        <f t="shared" ref="AE57:AE59" si="55">F57+K57+P57+U57+Z57</f>
        <v>428</v>
      </c>
      <c r="AF57" s="295">
        <f t="shared" ref="AF57:AF59" si="56">G57+L57+Q57+V57+AA57</f>
        <v>0</v>
      </c>
      <c r="AG57" s="295">
        <f t="shared" ref="AG57:AG59" si="57">H57+M57+R57+W57+AB57</f>
        <v>0</v>
      </c>
      <c r="AH57" s="436"/>
      <c r="AI57" s="34"/>
      <c r="AJ57" s="82"/>
      <c r="AS57" s="98"/>
    </row>
    <row r="58" spans="1:45">
      <c r="A58" s="143"/>
      <c r="B58" s="143" t="s">
        <v>15</v>
      </c>
      <c r="C58" s="434"/>
      <c r="D58" s="408"/>
      <c r="E58" s="408"/>
      <c r="F58" s="141">
        <v>60</v>
      </c>
      <c r="G58" s="141">
        <v>0</v>
      </c>
      <c r="H58" s="141"/>
      <c r="I58" s="436"/>
      <c r="J58" s="34"/>
      <c r="K58" s="295">
        <v>32</v>
      </c>
      <c r="L58" s="295">
        <v>0</v>
      </c>
      <c r="M58" s="295"/>
      <c r="N58" s="436"/>
      <c r="O58" s="34"/>
      <c r="P58" s="295">
        <v>102</v>
      </c>
      <c r="Q58" s="295">
        <v>0</v>
      </c>
      <c r="R58" s="295"/>
      <c r="S58" s="436"/>
      <c r="T58" s="34"/>
      <c r="U58" s="295">
        <v>59</v>
      </c>
      <c r="V58" s="295">
        <v>0</v>
      </c>
      <c r="W58" s="295"/>
      <c r="X58" s="436"/>
      <c r="Y58" s="34"/>
      <c r="Z58" s="295">
        <v>38</v>
      </c>
      <c r="AA58" s="295">
        <v>0</v>
      </c>
      <c r="AB58" s="295"/>
      <c r="AC58" s="436"/>
      <c r="AD58" s="34"/>
      <c r="AE58" s="295">
        <f t="shared" si="55"/>
        <v>291</v>
      </c>
      <c r="AF58" s="295">
        <f t="shared" si="56"/>
        <v>0</v>
      </c>
      <c r="AG58" s="295">
        <f t="shared" si="57"/>
        <v>0</v>
      </c>
      <c r="AH58" s="436"/>
      <c r="AI58" s="34"/>
      <c r="AJ58" s="82"/>
      <c r="AS58" s="98"/>
    </row>
    <row r="59" spans="1:45" ht="52.5" customHeight="1">
      <c r="A59" s="143"/>
      <c r="B59" s="169" t="s">
        <v>16</v>
      </c>
      <c r="C59" s="434"/>
      <c r="D59" s="409"/>
      <c r="E59" s="409"/>
      <c r="F59" s="141">
        <v>105</v>
      </c>
      <c r="G59" s="141">
        <v>0</v>
      </c>
      <c r="H59" s="141"/>
      <c r="I59" s="437"/>
      <c r="J59" s="34"/>
      <c r="K59" s="295">
        <v>25</v>
      </c>
      <c r="L59" s="295">
        <v>0</v>
      </c>
      <c r="M59" s="295"/>
      <c r="N59" s="437"/>
      <c r="O59" s="34"/>
      <c r="P59" s="295">
        <v>42</v>
      </c>
      <c r="Q59" s="295">
        <v>0</v>
      </c>
      <c r="R59" s="295"/>
      <c r="S59" s="437"/>
      <c r="T59" s="34"/>
      <c r="U59" s="295">
        <v>20</v>
      </c>
      <c r="V59" s="295">
        <v>0</v>
      </c>
      <c r="W59" s="295"/>
      <c r="X59" s="437"/>
      <c r="Y59" s="34"/>
      <c r="Z59" s="295">
        <v>40</v>
      </c>
      <c r="AA59" s="295">
        <v>0</v>
      </c>
      <c r="AB59" s="295"/>
      <c r="AC59" s="437"/>
      <c r="AD59" s="34"/>
      <c r="AE59" s="295">
        <f t="shared" si="55"/>
        <v>232</v>
      </c>
      <c r="AF59" s="295">
        <f t="shared" si="56"/>
        <v>0</v>
      </c>
      <c r="AG59" s="295">
        <f t="shared" si="57"/>
        <v>0</v>
      </c>
      <c r="AH59" s="437"/>
      <c r="AI59" s="34"/>
      <c r="AJ59" s="82"/>
      <c r="AS59" s="98"/>
    </row>
    <row r="60" spans="1:45">
      <c r="A60" s="143"/>
      <c r="B60" s="34" t="s">
        <v>17</v>
      </c>
      <c r="C60" s="143"/>
      <c r="D60" s="143"/>
      <c r="E60" s="143"/>
      <c r="F60" s="34">
        <f>SUM(F56:F59)</f>
        <v>339</v>
      </c>
      <c r="G60" s="34">
        <f>SUM(G56:G59)</f>
        <v>0</v>
      </c>
      <c r="H60" s="34">
        <f>SUM(H56:H59)</f>
        <v>0</v>
      </c>
      <c r="I60" s="187"/>
      <c r="J60" s="34"/>
      <c r="K60" s="34">
        <f>SUM(K56:K59)</f>
        <v>153</v>
      </c>
      <c r="L60" s="34">
        <f>SUM(L56:L59)</f>
        <v>0</v>
      </c>
      <c r="M60" s="34">
        <f>SUM(M56:M59)</f>
        <v>0</v>
      </c>
      <c r="N60" s="187"/>
      <c r="O60" s="34"/>
      <c r="P60" s="34">
        <f>SUM(P56:P59)</f>
        <v>390</v>
      </c>
      <c r="Q60" s="34">
        <f>SUM(Q56:Q59)</f>
        <v>0</v>
      </c>
      <c r="R60" s="34">
        <f>SUM(R56:R59)</f>
        <v>0</v>
      </c>
      <c r="S60" s="187"/>
      <c r="T60" s="34"/>
      <c r="U60" s="34">
        <f>SUM(U56:U59)</f>
        <v>294</v>
      </c>
      <c r="V60" s="34">
        <f>SUM(V56:V59)</f>
        <v>0</v>
      </c>
      <c r="W60" s="34">
        <f>SUM(W56:W59)</f>
        <v>0</v>
      </c>
      <c r="X60" s="187"/>
      <c r="Y60" s="34"/>
      <c r="Z60" s="34">
        <f>SUM(Z56:Z59)</f>
        <v>164</v>
      </c>
      <c r="AA60" s="34">
        <f>SUM(AA56:AA59)</f>
        <v>0</v>
      </c>
      <c r="AB60" s="34">
        <f>SUM(AB56:AB59)</f>
        <v>0</v>
      </c>
      <c r="AC60" s="187"/>
      <c r="AD60" s="34"/>
      <c r="AE60" s="34">
        <f>SUM(AE56:AE59)</f>
        <v>1340</v>
      </c>
      <c r="AF60" s="34">
        <f>SUM(AF56:AF59)</f>
        <v>0</v>
      </c>
      <c r="AG60" s="34">
        <f>SUM(AG56:AG59)</f>
        <v>0</v>
      </c>
      <c r="AH60" s="187"/>
      <c r="AI60" s="34"/>
      <c r="AJ60" s="82"/>
      <c r="AS60" s="98"/>
    </row>
    <row r="61" spans="1:45" ht="30" customHeight="1">
      <c r="A61" s="143" t="s">
        <v>168</v>
      </c>
      <c r="B61" s="430" t="s">
        <v>268</v>
      </c>
      <c r="C61" s="431"/>
      <c r="D61" s="432"/>
      <c r="E61" s="143"/>
      <c r="F61" s="34"/>
      <c r="G61" s="34"/>
      <c r="H61" s="34"/>
      <c r="I61" s="187"/>
      <c r="J61" s="34"/>
      <c r="K61" s="34"/>
      <c r="L61" s="34"/>
      <c r="M61" s="34"/>
      <c r="N61" s="187"/>
      <c r="O61" s="34"/>
      <c r="P61" s="34"/>
      <c r="Q61" s="34"/>
      <c r="R61" s="34"/>
      <c r="S61" s="187"/>
      <c r="T61" s="34"/>
      <c r="U61" s="34"/>
      <c r="V61" s="34"/>
      <c r="W61" s="34"/>
      <c r="X61" s="187"/>
      <c r="Y61" s="34"/>
      <c r="Z61" s="34"/>
      <c r="AA61" s="34"/>
      <c r="AB61" s="34"/>
      <c r="AC61" s="187"/>
      <c r="AD61" s="34"/>
      <c r="AE61" s="34"/>
      <c r="AF61" s="34"/>
      <c r="AG61" s="34"/>
      <c r="AH61" s="187"/>
      <c r="AI61" s="34"/>
      <c r="AJ61" s="82"/>
      <c r="AS61" s="98"/>
    </row>
    <row r="62" spans="1:45" ht="15" customHeight="1">
      <c r="A62" s="143"/>
      <c r="B62" s="143" t="s">
        <v>13</v>
      </c>
      <c r="C62" s="433" t="s">
        <v>159</v>
      </c>
      <c r="D62" s="407" t="s">
        <v>151</v>
      </c>
      <c r="E62" s="407" t="s">
        <v>122</v>
      </c>
      <c r="F62" s="141">
        <v>1</v>
      </c>
      <c r="G62" s="141">
        <v>0</v>
      </c>
      <c r="H62" s="141"/>
      <c r="I62" s="435" t="s">
        <v>150</v>
      </c>
      <c r="J62" s="34"/>
      <c r="K62" s="295">
        <v>0</v>
      </c>
      <c r="L62" s="295">
        <v>0</v>
      </c>
      <c r="M62" s="295"/>
      <c r="N62" s="435" t="s">
        <v>150</v>
      </c>
      <c r="O62" s="34"/>
      <c r="P62" s="295">
        <v>15</v>
      </c>
      <c r="Q62" s="295">
        <v>0</v>
      </c>
      <c r="R62" s="295"/>
      <c r="S62" s="435" t="s">
        <v>150</v>
      </c>
      <c r="T62" s="34"/>
      <c r="U62" s="295">
        <v>51</v>
      </c>
      <c r="V62" s="295">
        <v>0</v>
      </c>
      <c r="W62" s="295"/>
      <c r="X62" s="435" t="s">
        <v>150</v>
      </c>
      <c r="Y62" s="34"/>
      <c r="Z62" s="295">
        <v>0</v>
      </c>
      <c r="AA62" s="295">
        <v>0</v>
      </c>
      <c r="AB62" s="295"/>
      <c r="AC62" s="435" t="s">
        <v>150</v>
      </c>
      <c r="AD62" s="34"/>
      <c r="AE62" s="295">
        <f t="shared" ref="AE62" si="58">F62+K62+P62+U62+Z62</f>
        <v>67</v>
      </c>
      <c r="AF62" s="295">
        <f t="shared" ref="AF62" si="59">G62+L62+Q62+V62+AA62</f>
        <v>0</v>
      </c>
      <c r="AG62" s="295">
        <f t="shared" ref="AG62" si="60">H62+M62+R62+W62+AB62</f>
        <v>0</v>
      </c>
      <c r="AH62" s="435" t="s">
        <v>150</v>
      </c>
      <c r="AI62" s="34"/>
      <c r="AJ62" s="82"/>
      <c r="AS62" s="98"/>
    </row>
    <row r="63" spans="1:45">
      <c r="A63" s="143"/>
      <c r="B63" s="143" t="s">
        <v>14</v>
      </c>
      <c r="C63" s="434"/>
      <c r="D63" s="408"/>
      <c r="E63" s="408"/>
      <c r="F63" s="141">
        <v>3</v>
      </c>
      <c r="G63" s="141">
        <v>0</v>
      </c>
      <c r="H63" s="141"/>
      <c r="I63" s="436"/>
      <c r="J63" s="34"/>
      <c r="K63" s="295">
        <v>0</v>
      </c>
      <c r="L63" s="295">
        <v>0</v>
      </c>
      <c r="M63" s="295"/>
      <c r="N63" s="436"/>
      <c r="O63" s="34"/>
      <c r="P63" s="295">
        <v>0</v>
      </c>
      <c r="Q63" s="295">
        <v>0</v>
      </c>
      <c r="R63" s="295"/>
      <c r="S63" s="436"/>
      <c r="T63" s="34"/>
      <c r="U63" s="295">
        <v>50</v>
      </c>
      <c r="V63" s="295">
        <v>0</v>
      </c>
      <c r="W63" s="295"/>
      <c r="X63" s="436"/>
      <c r="Y63" s="34"/>
      <c r="Z63" s="295">
        <v>0</v>
      </c>
      <c r="AA63" s="295">
        <v>0</v>
      </c>
      <c r="AB63" s="295"/>
      <c r="AC63" s="436"/>
      <c r="AD63" s="34"/>
      <c r="AE63" s="295">
        <f t="shared" ref="AE63:AE65" si="61">F63+K63+P63+U63+Z63</f>
        <v>53</v>
      </c>
      <c r="AF63" s="295">
        <f t="shared" ref="AF63:AF65" si="62">G63+L63+Q63+V63+AA63</f>
        <v>0</v>
      </c>
      <c r="AG63" s="295">
        <f t="shared" ref="AG63:AG65" si="63">H63+M63+R63+W63+AB63</f>
        <v>0</v>
      </c>
      <c r="AH63" s="436"/>
      <c r="AI63" s="34"/>
      <c r="AJ63" s="82"/>
      <c r="AS63" s="98"/>
    </row>
    <row r="64" spans="1:45">
      <c r="A64" s="143"/>
      <c r="B64" s="143" t="s">
        <v>15</v>
      </c>
      <c r="C64" s="434"/>
      <c r="D64" s="408"/>
      <c r="E64" s="408"/>
      <c r="F64" s="141">
        <v>3</v>
      </c>
      <c r="G64" s="141">
        <v>0</v>
      </c>
      <c r="H64" s="141"/>
      <c r="I64" s="436"/>
      <c r="J64" s="34"/>
      <c r="K64" s="295">
        <v>0</v>
      </c>
      <c r="L64" s="295">
        <v>0</v>
      </c>
      <c r="M64" s="295"/>
      <c r="N64" s="436"/>
      <c r="O64" s="34"/>
      <c r="P64" s="295">
        <v>0</v>
      </c>
      <c r="Q64" s="295">
        <v>0</v>
      </c>
      <c r="R64" s="295"/>
      <c r="S64" s="436"/>
      <c r="T64" s="34"/>
      <c r="U64" s="295">
        <v>44</v>
      </c>
      <c r="V64" s="295">
        <v>0</v>
      </c>
      <c r="W64" s="295"/>
      <c r="X64" s="436"/>
      <c r="Y64" s="34"/>
      <c r="Z64" s="295">
        <v>0</v>
      </c>
      <c r="AA64" s="295">
        <v>0</v>
      </c>
      <c r="AB64" s="295"/>
      <c r="AC64" s="436"/>
      <c r="AD64" s="34"/>
      <c r="AE64" s="295">
        <f t="shared" si="61"/>
        <v>47</v>
      </c>
      <c r="AF64" s="295">
        <f t="shared" si="62"/>
        <v>0</v>
      </c>
      <c r="AG64" s="295">
        <f t="shared" si="63"/>
        <v>0</v>
      </c>
      <c r="AH64" s="436"/>
      <c r="AI64" s="34"/>
      <c r="AJ64" s="82"/>
      <c r="AS64" s="98"/>
    </row>
    <row r="65" spans="1:45" ht="45" customHeight="1">
      <c r="A65" s="143"/>
      <c r="B65" s="169" t="s">
        <v>16</v>
      </c>
      <c r="C65" s="441"/>
      <c r="D65" s="409"/>
      <c r="E65" s="409"/>
      <c r="F65" s="141">
        <v>5</v>
      </c>
      <c r="G65" s="141">
        <v>0</v>
      </c>
      <c r="H65" s="141"/>
      <c r="I65" s="437"/>
      <c r="J65" s="34"/>
      <c r="K65" s="295"/>
      <c r="L65" s="295"/>
      <c r="M65" s="295"/>
      <c r="N65" s="437"/>
      <c r="O65" s="34"/>
      <c r="P65" s="295">
        <v>0</v>
      </c>
      <c r="Q65" s="295">
        <v>0</v>
      </c>
      <c r="R65" s="295"/>
      <c r="S65" s="437"/>
      <c r="T65" s="34"/>
      <c r="U65" s="295">
        <v>9</v>
      </c>
      <c r="V65" s="295">
        <v>0</v>
      </c>
      <c r="W65" s="295"/>
      <c r="X65" s="437"/>
      <c r="Y65" s="34"/>
      <c r="Z65" s="295">
        <v>0</v>
      </c>
      <c r="AA65" s="295">
        <v>0</v>
      </c>
      <c r="AB65" s="295"/>
      <c r="AC65" s="437"/>
      <c r="AD65" s="34"/>
      <c r="AE65" s="295">
        <f t="shared" si="61"/>
        <v>14</v>
      </c>
      <c r="AF65" s="295">
        <f t="shared" si="62"/>
        <v>0</v>
      </c>
      <c r="AG65" s="295">
        <f t="shared" si="63"/>
        <v>0</v>
      </c>
      <c r="AH65" s="437"/>
      <c r="AI65" s="34"/>
      <c r="AJ65" s="82"/>
      <c r="AS65" s="98"/>
    </row>
    <row r="66" spans="1:45">
      <c r="A66" s="35"/>
      <c r="B66" s="34" t="s">
        <v>17</v>
      </c>
      <c r="C66" s="143"/>
      <c r="D66" s="143"/>
      <c r="E66" s="143"/>
      <c r="F66" s="34">
        <f>SUM(F62:F65)</f>
        <v>12</v>
      </c>
      <c r="G66" s="34">
        <f>SUM(G62:G65)</f>
        <v>0</v>
      </c>
      <c r="H66" s="34">
        <f>SUM(H62:H65)</f>
        <v>0</v>
      </c>
      <c r="I66" s="187"/>
      <c r="J66" s="36"/>
      <c r="K66" s="34">
        <f>SUM(K62:K65)</f>
        <v>0</v>
      </c>
      <c r="L66" s="34">
        <f>SUM(L62:L65)</f>
        <v>0</v>
      </c>
      <c r="M66" s="34">
        <f>SUM(M62:M65)</f>
        <v>0</v>
      </c>
      <c r="N66" s="187"/>
      <c r="O66" s="36"/>
      <c r="P66" s="34">
        <f>SUM(P62:P65)</f>
        <v>15</v>
      </c>
      <c r="Q66" s="34">
        <f>SUM(Q62:Q65)</f>
        <v>0</v>
      </c>
      <c r="R66" s="34">
        <f>SUM(R62:R65)</f>
        <v>0</v>
      </c>
      <c r="S66" s="187"/>
      <c r="T66" s="36"/>
      <c r="U66" s="34">
        <f>SUM(U62:U65)</f>
        <v>154</v>
      </c>
      <c r="V66" s="34">
        <f>SUM(V62:V65)</f>
        <v>0</v>
      </c>
      <c r="W66" s="34">
        <f>SUM(W62:W65)</f>
        <v>0</v>
      </c>
      <c r="X66" s="187"/>
      <c r="Y66" s="36"/>
      <c r="Z66" s="34">
        <f>SUM(Z62:Z65)</f>
        <v>0</v>
      </c>
      <c r="AA66" s="34">
        <f>SUM(AA62:AA65)</f>
        <v>0</v>
      </c>
      <c r="AB66" s="34">
        <f>SUM(AB62:AB65)</f>
        <v>0</v>
      </c>
      <c r="AC66" s="187"/>
      <c r="AD66" s="36"/>
      <c r="AE66" s="34">
        <f>SUM(AE62:AE65)</f>
        <v>181</v>
      </c>
      <c r="AF66" s="34">
        <f>SUM(AF62:AF65)</f>
        <v>0</v>
      </c>
      <c r="AG66" s="34">
        <f>SUM(AG62:AG65)</f>
        <v>0</v>
      </c>
      <c r="AH66" s="187"/>
      <c r="AI66" s="36"/>
      <c r="AJ66" s="82"/>
      <c r="AS66" s="78"/>
    </row>
    <row r="67" spans="1:45">
      <c r="A67" s="143">
        <v>1</v>
      </c>
      <c r="B67" s="430" t="s">
        <v>160</v>
      </c>
      <c r="C67" s="431"/>
      <c r="D67" s="431"/>
      <c r="E67" s="432"/>
      <c r="F67" s="34"/>
      <c r="G67" s="34"/>
      <c r="H67" s="34"/>
      <c r="I67" s="187"/>
      <c r="J67" s="36"/>
      <c r="K67" s="34"/>
      <c r="L67" s="34"/>
      <c r="M67" s="34"/>
      <c r="N67" s="187"/>
      <c r="O67" s="36"/>
      <c r="P67" s="34"/>
      <c r="Q67" s="34"/>
      <c r="R67" s="34"/>
      <c r="S67" s="187"/>
      <c r="T67" s="36"/>
      <c r="U67" s="34"/>
      <c r="V67" s="34"/>
      <c r="W67" s="34"/>
      <c r="X67" s="187"/>
      <c r="Y67" s="36"/>
      <c r="Z67" s="34"/>
      <c r="AA67" s="34"/>
      <c r="AB67" s="34"/>
      <c r="AC67" s="187"/>
      <c r="AD67" s="36"/>
      <c r="AE67" s="34"/>
      <c r="AF67" s="34"/>
      <c r="AG67" s="34"/>
      <c r="AH67" s="187"/>
      <c r="AI67" s="36"/>
      <c r="AJ67" s="82"/>
      <c r="AS67" s="145"/>
    </row>
    <row r="68" spans="1:45">
      <c r="A68" s="35">
        <v>1</v>
      </c>
      <c r="B68" s="36" t="s">
        <v>46</v>
      </c>
      <c r="C68" s="36"/>
      <c r="D68" s="36"/>
      <c r="E68" s="36"/>
      <c r="F68" s="36"/>
      <c r="G68" s="37"/>
      <c r="H68" s="37"/>
      <c r="I68" s="186"/>
      <c r="J68" s="37"/>
      <c r="K68" s="36"/>
      <c r="L68" s="37"/>
      <c r="M68" s="37"/>
      <c r="N68" s="186"/>
      <c r="O68" s="37"/>
      <c r="P68" s="36"/>
      <c r="Q68" s="37"/>
      <c r="R68" s="37"/>
      <c r="S68" s="186"/>
      <c r="T68" s="37"/>
      <c r="U68" s="36"/>
      <c r="V68" s="37"/>
      <c r="W68" s="37"/>
      <c r="X68" s="186"/>
      <c r="Y68" s="37"/>
      <c r="Z68" s="36"/>
      <c r="AA68" s="37"/>
      <c r="AB68" s="37"/>
      <c r="AC68" s="186"/>
      <c r="AD68" s="37"/>
      <c r="AE68" s="36"/>
      <c r="AF68" s="37"/>
      <c r="AG68" s="37"/>
      <c r="AH68" s="186"/>
      <c r="AI68" s="37"/>
      <c r="AJ68" s="82"/>
      <c r="AS68" s="78"/>
    </row>
    <row r="69" spans="1:45">
      <c r="A69" s="35"/>
      <c r="B69" s="35" t="s">
        <v>13</v>
      </c>
      <c r="C69" s="429" t="s">
        <v>161</v>
      </c>
      <c r="D69" s="407" t="s">
        <v>162</v>
      </c>
      <c r="E69" s="407" t="s">
        <v>122</v>
      </c>
      <c r="F69" s="141">
        <v>0</v>
      </c>
      <c r="G69" s="141">
        <v>0</v>
      </c>
      <c r="H69" s="141"/>
      <c r="I69" s="435" t="s">
        <v>163</v>
      </c>
      <c r="J69" s="38"/>
      <c r="K69" s="295"/>
      <c r="L69" s="295"/>
      <c r="M69" s="295"/>
      <c r="N69" s="435" t="s">
        <v>163</v>
      </c>
      <c r="O69" s="38"/>
      <c r="P69" s="295">
        <v>0</v>
      </c>
      <c r="Q69" s="295">
        <v>0</v>
      </c>
      <c r="R69" s="295"/>
      <c r="S69" s="435" t="s">
        <v>163</v>
      </c>
      <c r="T69" s="38"/>
      <c r="U69" s="295">
        <v>1</v>
      </c>
      <c r="V69" s="295">
        <v>0</v>
      </c>
      <c r="W69" s="295"/>
      <c r="X69" s="435" t="s">
        <v>163</v>
      </c>
      <c r="Y69" s="38"/>
      <c r="Z69" s="295">
        <v>0</v>
      </c>
      <c r="AA69" s="295">
        <v>0</v>
      </c>
      <c r="AB69" s="295"/>
      <c r="AC69" s="435" t="s">
        <v>163</v>
      </c>
      <c r="AD69" s="38"/>
      <c r="AE69" s="295">
        <f t="shared" ref="AE69" si="64">F69+K69+P69+U69+Z69</f>
        <v>1</v>
      </c>
      <c r="AF69" s="295">
        <f t="shared" ref="AF69" si="65">G69+L69+Q69+V69+AA69</f>
        <v>0</v>
      </c>
      <c r="AG69" s="295">
        <f t="shared" ref="AG69" si="66">H69+M69+R69+W69+AB69</f>
        <v>0</v>
      </c>
      <c r="AH69" s="435" t="s">
        <v>163</v>
      </c>
      <c r="AI69" s="38"/>
      <c r="AJ69" s="82"/>
      <c r="AS69" s="78"/>
    </row>
    <row r="70" spans="1:45">
      <c r="A70" s="35"/>
      <c r="B70" s="35" t="s">
        <v>14</v>
      </c>
      <c r="C70" s="429"/>
      <c r="D70" s="408"/>
      <c r="E70" s="408"/>
      <c r="F70" s="141">
        <v>2</v>
      </c>
      <c r="G70" s="141">
        <v>0</v>
      </c>
      <c r="H70" s="141"/>
      <c r="I70" s="436"/>
      <c r="J70" s="38"/>
      <c r="K70" s="295"/>
      <c r="L70" s="295"/>
      <c r="M70" s="295"/>
      <c r="N70" s="436"/>
      <c r="O70" s="38"/>
      <c r="P70" s="295">
        <v>231</v>
      </c>
      <c r="Q70" s="295">
        <v>0</v>
      </c>
      <c r="R70" s="295"/>
      <c r="S70" s="436"/>
      <c r="T70" s="38"/>
      <c r="U70" s="295">
        <v>2</v>
      </c>
      <c r="V70" s="295">
        <v>0</v>
      </c>
      <c r="W70" s="295"/>
      <c r="X70" s="436"/>
      <c r="Y70" s="38"/>
      <c r="Z70" s="295">
        <v>0</v>
      </c>
      <c r="AA70" s="295">
        <v>0</v>
      </c>
      <c r="AB70" s="295"/>
      <c r="AC70" s="436"/>
      <c r="AD70" s="38"/>
      <c r="AE70" s="295">
        <f t="shared" ref="AE70:AE72" si="67">F70+K70+P70+U70+Z70</f>
        <v>235</v>
      </c>
      <c r="AF70" s="295">
        <f t="shared" ref="AF70:AF72" si="68">G70+L70+Q70+V70+AA70</f>
        <v>0</v>
      </c>
      <c r="AG70" s="295">
        <f t="shared" ref="AG70:AG72" si="69">H70+M70+R70+W70+AB70</f>
        <v>0</v>
      </c>
      <c r="AH70" s="436"/>
      <c r="AI70" s="38"/>
      <c r="AJ70" s="82"/>
      <c r="AS70" s="78"/>
    </row>
    <row r="71" spans="1:45">
      <c r="A71" s="35"/>
      <c r="B71" s="35" t="s">
        <v>15</v>
      </c>
      <c r="C71" s="429"/>
      <c r="D71" s="408"/>
      <c r="E71" s="408"/>
      <c r="F71" s="141">
        <v>0</v>
      </c>
      <c r="G71" s="141">
        <v>0</v>
      </c>
      <c r="H71" s="141"/>
      <c r="I71" s="436"/>
      <c r="J71" s="38"/>
      <c r="K71" s="295"/>
      <c r="L71" s="295"/>
      <c r="M71" s="295"/>
      <c r="N71" s="436"/>
      <c r="O71" s="38"/>
      <c r="P71" s="295">
        <v>0</v>
      </c>
      <c r="Q71" s="295">
        <v>0</v>
      </c>
      <c r="R71" s="295"/>
      <c r="S71" s="436"/>
      <c r="T71" s="38"/>
      <c r="U71" s="295">
        <v>1</v>
      </c>
      <c r="V71" s="295">
        <v>0</v>
      </c>
      <c r="W71" s="295"/>
      <c r="X71" s="436"/>
      <c r="Y71" s="38"/>
      <c r="Z71" s="295">
        <v>0</v>
      </c>
      <c r="AA71" s="295">
        <v>0</v>
      </c>
      <c r="AB71" s="295"/>
      <c r="AC71" s="436"/>
      <c r="AD71" s="38"/>
      <c r="AE71" s="295">
        <f t="shared" si="67"/>
        <v>1</v>
      </c>
      <c r="AF71" s="295">
        <f t="shared" si="68"/>
        <v>0</v>
      </c>
      <c r="AG71" s="295">
        <f t="shared" si="69"/>
        <v>0</v>
      </c>
      <c r="AH71" s="436"/>
      <c r="AI71" s="38"/>
      <c r="AJ71" s="82"/>
      <c r="AK71" s="82"/>
      <c r="AS71" s="78"/>
    </row>
    <row r="72" spans="1:45">
      <c r="A72" s="35"/>
      <c r="B72" s="35" t="s">
        <v>16</v>
      </c>
      <c r="C72" s="429"/>
      <c r="D72" s="409"/>
      <c r="E72" s="409"/>
      <c r="F72" s="141">
        <v>0</v>
      </c>
      <c r="G72" s="141">
        <v>0</v>
      </c>
      <c r="H72" s="141"/>
      <c r="I72" s="437"/>
      <c r="J72" s="38"/>
      <c r="K72" s="295"/>
      <c r="L72" s="295"/>
      <c r="M72" s="295"/>
      <c r="N72" s="437"/>
      <c r="O72" s="38"/>
      <c r="P72" s="295">
        <v>0</v>
      </c>
      <c r="Q72" s="295">
        <v>0</v>
      </c>
      <c r="R72" s="295"/>
      <c r="S72" s="437"/>
      <c r="T72" s="38"/>
      <c r="U72" s="295">
        <v>33</v>
      </c>
      <c r="V72" s="295">
        <v>0</v>
      </c>
      <c r="W72" s="295"/>
      <c r="X72" s="437"/>
      <c r="Y72" s="38"/>
      <c r="Z72" s="295">
        <v>0</v>
      </c>
      <c r="AA72" s="295">
        <v>0</v>
      </c>
      <c r="AB72" s="295"/>
      <c r="AC72" s="437"/>
      <c r="AD72" s="38"/>
      <c r="AE72" s="295">
        <f t="shared" si="67"/>
        <v>33</v>
      </c>
      <c r="AF72" s="295">
        <f t="shared" si="68"/>
        <v>0</v>
      </c>
      <c r="AG72" s="295">
        <f t="shared" si="69"/>
        <v>0</v>
      </c>
      <c r="AH72" s="437"/>
      <c r="AI72" s="38"/>
      <c r="AJ72" s="82"/>
      <c r="AK72" s="82"/>
      <c r="AS72" s="78"/>
    </row>
    <row r="73" spans="1:45">
      <c r="A73" s="35"/>
      <c r="B73" s="34" t="s">
        <v>17</v>
      </c>
      <c r="C73" s="35"/>
      <c r="D73" s="143"/>
      <c r="E73" s="143"/>
      <c r="F73" s="34">
        <f>SUM(F69:F72)</f>
        <v>2</v>
      </c>
      <c r="G73" s="34">
        <f t="shared" ref="G73:H73" si="70">SUM(G69:G72)</f>
        <v>0</v>
      </c>
      <c r="H73" s="34">
        <f t="shared" si="70"/>
        <v>0</v>
      </c>
      <c r="I73" s="187"/>
      <c r="J73" s="34"/>
      <c r="K73" s="34">
        <f>SUM(K69:K72)</f>
        <v>0</v>
      </c>
      <c r="L73" s="34">
        <f t="shared" ref="L73:M73" si="71">SUM(L69:L72)</f>
        <v>0</v>
      </c>
      <c r="M73" s="34">
        <f t="shared" si="71"/>
        <v>0</v>
      </c>
      <c r="N73" s="187"/>
      <c r="O73" s="34"/>
      <c r="P73" s="34">
        <f>SUM(P69:P72)</f>
        <v>231</v>
      </c>
      <c r="Q73" s="34">
        <f t="shared" ref="Q73:R73" si="72">SUM(Q69:Q72)</f>
        <v>0</v>
      </c>
      <c r="R73" s="34">
        <f t="shared" si="72"/>
        <v>0</v>
      </c>
      <c r="S73" s="187"/>
      <c r="T73" s="34"/>
      <c r="U73" s="34">
        <f>SUM(U69:U72)</f>
        <v>37</v>
      </c>
      <c r="V73" s="34">
        <f t="shared" ref="V73:W73" si="73">SUM(V69:V72)</f>
        <v>0</v>
      </c>
      <c r="W73" s="34">
        <f t="shared" si="73"/>
        <v>0</v>
      </c>
      <c r="X73" s="187"/>
      <c r="Y73" s="34"/>
      <c r="Z73" s="34">
        <f>SUM(Z69:Z72)</f>
        <v>0</v>
      </c>
      <c r="AA73" s="34">
        <f t="shared" ref="AA73:AB73" si="74">SUM(AA69:AA72)</f>
        <v>0</v>
      </c>
      <c r="AB73" s="34">
        <f t="shared" si="74"/>
        <v>0</v>
      </c>
      <c r="AC73" s="187"/>
      <c r="AD73" s="34"/>
      <c r="AE73" s="34">
        <f>SUM(AE69:AE72)</f>
        <v>270</v>
      </c>
      <c r="AF73" s="34">
        <f t="shared" ref="AF73:AG73" si="75">SUM(AF69:AF72)</f>
        <v>0</v>
      </c>
      <c r="AG73" s="34">
        <f t="shared" si="75"/>
        <v>0</v>
      </c>
      <c r="AH73" s="187"/>
      <c r="AI73" s="34"/>
      <c r="AJ73" s="82"/>
      <c r="AK73" s="82"/>
      <c r="AS73" s="98"/>
    </row>
    <row r="74" spans="1:45" ht="29.25" customHeight="1">
      <c r="A74" s="56">
        <v>2</v>
      </c>
      <c r="B74" s="442" t="s">
        <v>254</v>
      </c>
      <c r="C74" s="443"/>
      <c r="D74" s="443"/>
      <c r="E74" s="443"/>
      <c r="F74" s="443"/>
      <c r="G74" s="443"/>
      <c r="H74" s="443"/>
      <c r="I74" s="443"/>
      <c r="J74" s="444"/>
      <c r="K74" s="189"/>
      <c r="L74" s="82"/>
      <c r="M74" s="82"/>
      <c r="N74" s="82"/>
      <c r="O74" s="82"/>
      <c r="P74" s="189"/>
      <c r="Q74" s="291"/>
      <c r="R74" s="291"/>
      <c r="S74" s="291"/>
      <c r="T74" s="291"/>
      <c r="U74" s="189"/>
      <c r="V74" s="291"/>
      <c r="W74" s="291"/>
      <c r="X74" s="291"/>
      <c r="Y74" s="291"/>
      <c r="Z74" s="189"/>
      <c r="AA74" s="291"/>
      <c r="AB74" s="291"/>
      <c r="AC74" s="291"/>
      <c r="AD74" s="291"/>
      <c r="AE74" s="189"/>
      <c r="AF74" s="291"/>
      <c r="AG74" s="291"/>
      <c r="AH74" s="291"/>
      <c r="AI74" s="291"/>
      <c r="AJ74" s="82"/>
      <c r="AK74" s="82"/>
      <c r="AS74" s="78"/>
    </row>
    <row r="75" spans="1:45">
      <c r="A75" s="35" t="s">
        <v>21</v>
      </c>
      <c r="B75" s="36" t="s">
        <v>152</v>
      </c>
      <c r="C75" s="39"/>
      <c r="D75" s="39"/>
      <c r="E75" s="39"/>
      <c r="F75" s="36"/>
      <c r="G75" s="37"/>
      <c r="H75" s="37"/>
      <c r="I75" s="186"/>
      <c r="J75" s="37"/>
      <c r="K75" s="36"/>
      <c r="L75" s="37"/>
      <c r="M75" s="37"/>
      <c r="N75" s="186"/>
      <c r="O75" s="37"/>
      <c r="P75" s="36"/>
      <c r="Q75" s="37"/>
      <c r="R75" s="37"/>
      <c r="S75" s="186"/>
      <c r="T75" s="37"/>
      <c r="U75" s="36"/>
      <c r="V75" s="37"/>
      <c r="W75" s="37"/>
      <c r="X75" s="186"/>
      <c r="Y75" s="37"/>
      <c r="Z75" s="36"/>
      <c r="AA75" s="37"/>
      <c r="AB75" s="37"/>
      <c r="AC75" s="186"/>
      <c r="AD75" s="37"/>
      <c r="AE75" s="295">
        <f>F75+K75+P75+U75+Z75</f>
        <v>0</v>
      </c>
      <c r="AF75" s="295">
        <f t="shared" ref="AF75:AG75" si="76">G75+L75+Q75+V75+AA75</f>
        <v>0</v>
      </c>
      <c r="AG75" s="295">
        <f t="shared" si="76"/>
        <v>0</v>
      </c>
      <c r="AH75" s="186"/>
      <c r="AI75" s="37"/>
      <c r="AJ75" s="82"/>
      <c r="AK75" s="82"/>
      <c r="AS75" s="78"/>
    </row>
    <row r="76" spans="1:45">
      <c r="A76" s="35"/>
      <c r="B76" s="35" t="s">
        <v>13</v>
      </c>
      <c r="C76" s="429" t="s">
        <v>164</v>
      </c>
      <c r="D76" s="407" t="s">
        <v>162</v>
      </c>
      <c r="E76" s="407" t="s">
        <v>122</v>
      </c>
      <c r="F76" s="141">
        <v>0</v>
      </c>
      <c r="G76" s="141">
        <v>0</v>
      </c>
      <c r="H76" s="141"/>
      <c r="I76" s="435" t="s">
        <v>163</v>
      </c>
      <c r="J76" s="38"/>
      <c r="K76" s="295"/>
      <c r="L76" s="295"/>
      <c r="M76" s="295"/>
      <c r="N76" s="435" t="s">
        <v>163</v>
      </c>
      <c r="O76" s="38"/>
      <c r="P76" s="295">
        <v>0</v>
      </c>
      <c r="Q76" s="295">
        <v>0</v>
      </c>
      <c r="R76" s="295"/>
      <c r="S76" s="435" t="s">
        <v>163</v>
      </c>
      <c r="T76" s="38"/>
      <c r="U76" s="295">
        <v>1</v>
      </c>
      <c r="V76" s="295">
        <v>0</v>
      </c>
      <c r="W76" s="295"/>
      <c r="X76" s="435" t="s">
        <v>163</v>
      </c>
      <c r="Y76" s="38"/>
      <c r="Z76" s="295">
        <v>2</v>
      </c>
      <c r="AA76" s="295">
        <v>0</v>
      </c>
      <c r="AB76" s="295"/>
      <c r="AC76" s="435" t="s">
        <v>163</v>
      </c>
      <c r="AD76" s="38"/>
      <c r="AE76" s="295">
        <f t="shared" ref="AE76:AE79" si="77">F76+K76+P76+U76+Z76</f>
        <v>3</v>
      </c>
      <c r="AF76" s="295">
        <f t="shared" ref="AF76:AF79" si="78">G76+L76+Q76+V76+AA76</f>
        <v>0</v>
      </c>
      <c r="AG76" s="295">
        <f t="shared" ref="AG76:AG79" si="79">H76+M76+R76+W76+AB76</f>
        <v>0</v>
      </c>
      <c r="AH76" s="435" t="s">
        <v>163</v>
      </c>
      <c r="AI76" s="38"/>
      <c r="AJ76" s="82"/>
      <c r="AK76" s="82"/>
      <c r="AS76" s="78"/>
    </row>
    <row r="77" spans="1:45">
      <c r="A77" s="35"/>
      <c r="B77" s="35" t="s">
        <v>14</v>
      </c>
      <c r="C77" s="429"/>
      <c r="D77" s="408"/>
      <c r="E77" s="408"/>
      <c r="F77" s="141">
        <v>0</v>
      </c>
      <c r="G77" s="141">
        <v>0</v>
      </c>
      <c r="H77" s="141"/>
      <c r="I77" s="436"/>
      <c r="J77" s="38"/>
      <c r="K77" s="295"/>
      <c r="L77" s="295"/>
      <c r="M77" s="295"/>
      <c r="N77" s="436"/>
      <c r="O77" s="38"/>
      <c r="P77" s="295">
        <v>5</v>
      </c>
      <c r="Q77" s="295">
        <v>0</v>
      </c>
      <c r="R77" s="295"/>
      <c r="S77" s="436"/>
      <c r="T77" s="38"/>
      <c r="U77" s="295">
        <v>1</v>
      </c>
      <c r="V77" s="295">
        <v>0</v>
      </c>
      <c r="W77" s="295"/>
      <c r="X77" s="436"/>
      <c r="Y77" s="38"/>
      <c r="Z77" s="295">
        <v>1</v>
      </c>
      <c r="AA77" s="295">
        <v>0</v>
      </c>
      <c r="AB77" s="295"/>
      <c r="AC77" s="436"/>
      <c r="AD77" s="38"/>
      <c r="AE77" s="295">
        <f t="shared" si="77"/>
        <v>7</v>
      </c>
      <c r="AF77" s="295">
        <f t="shared" si="78"/>
        <v>0</v>
      </c>
      <c r="AG77" s="295">
        <f t="shared" si="79"/>
        <v>0</v>
      </c>
      <c r="AH77" s="436"/>
      <c r="AI77" s="38"/>
      <c r="AJ77" s="82"/>
      <c r="AK77" s="82"/>
      <c r="AS77" s="78"/>
    </row>
    <row r="78" spans="1:45">
      <c r="A78" s="35"/>
      <c r="B78" s="35" t="s">
        <v>15</v>
      </c>
      <c r="C78" s="429"/>
      <c r="D78" s="408"/>
      <c r="E78" s="408"/>
      <c r="F78" s="141">
        <v>0</v>
      </c>
      <c r="G78" s="141">
        <v>0</v>
      </c>
      <c r="H78" s="141"/>
      <c r="I78" s="436"/>
      <c r="J78" s="38"/>
      <c r="K78" s="295"/>
      <c r="L78" s="295"/>
      <c r="M78" s="295"/>
      <c r="N78" s="436"/>
      <c r="O78" s="38"/>
      <c r="P78" s="295">
        <v>0</v>
      </c>
      <c r="Q78" s="295">
        <v>0</v>
      </c>
      <c r="R78" s="295"/>
      <c r="S78" s="436"/>
      <c r="T78" s="38"/>
      <c r="U78" s="295">
        <v>1</v>
      </c>
      <c r="V78" s="295">
        <v>0</v>
      </c>
      <c r="W78" s="295"/>
      <c r="X78" s="436"/>
      <c r="Y78" s="38"/>
      <c r="Z78" s="295">
        <v>2</v>
      </c>
      <c r="AA78" s="295">
        <v>0</v>
      </c>
      <c r="AB78" s="295"/>
      <c r="AC78" s="436"/>
      <c r="AD78" s="38"/>
      <c r="AE78" s="295">
        <f t="shared" si="77"/>
        <v>3</v>
      </c>
      <c r="AF78" s="295">
        <f t="shared" si="78"/>
        <v>0</v>
      </c>
      <c r="AG78" s="295">
        <f t="shared" si="79"/>
        <v>0</v>
      </c>
      <c r="AH78" s="436"/>
      <c r="AI78" s="38"/>
      <c r="AJ78" s="82"/>
      <c r="AK78" s="82"/>
      <c r="AS78" s="78"/>
    </row>
    <row r="79" spans="1:45">
      <c r="A79" s="35"/>
      <c r="B79" s="35" t="s">
        <v>16</v>
      </c>
      <c r="C79" s="429"/>
      <c r="D79" s="409"/>
      <c r="E79" s="409"/>
      <c r="F79" s="141">
        <v>0</v>
      </c>
      <c r="G79" s="141">
        <v>0</v>
      </c>
      <c r="H79" s="141"/>
      <c r="I79" s="437"/>
      <c r="J79" s="38"/>
      <c r="K79" s="295"/>
      <c r="L79" s="295"/>
      <c r="M79" s="295"/>
      <c r="N79" s="437"/>
      <c r="O79" s="38"/>
      <c r="P79" s="295">
        <v>0</v>
      </c>
      <c r="Q79" s="295">
        <v>0</v>
      </c>
      <c r="R79" s="295"/>
      <c r="S79" s="437"/>
      <c r="T79" s="38"/>
      <c r="U79" s="295">
        <v>1</v>
      </c>
      <c r="V79" s="295">
        <v>0</v>
      </c>
      <c r="W79" s="295"/>
      <c r="X79" s="437"/>
      <c r="Y79" s="38"/>
      <c r="Z79" s="295">
        <v>3</v>
      </c>
      <c r="AA79" s="295">
        <v>0</v>
      </c>
      <c r="AB79" s="295"/>
      <c r="AC79" s="437"/>
      <c r="AD79" s="38"/>
      <c r="AE79" s="295">
        <f t="shared" si="77"/>
        <v>4</v>
      </c>
      <c r="AF79" s="295">
        <f t="shared" si="78"/>
        <v>0</v>
      </c>
      <c r="AG79" s="295">
        <f t="shared" si="79"/>
        <v>0</v>
      </c>
      <c r="AH79" s="437"/>
      <c r="AI79" s="38"/>
      <c r="AJ79" s="82"/>
      <c r="AK79" s="82"/>
      <c r="AS79" s="78"/>
    </row>
    <row r="80" spans="1:45">
      <c r="A80" s="35"/>
      <c r="B80" s="34" t="s">
        <v>17</v>
      </c>
      <c r="C80" s="34"/>
      <c r="D80" s="34"/>
      <c r="E80" s="34"/>
      <c r="F80" s="34">
        <f>SUM(F76:F79)</f>
        <v>0</v>
      </c>
      <c r="G80" s="34">
        <f t="shared" ref="G80:H80" si="80">SUM(G76:G79)</f>
        <v>0</v>
      </c>
      <c r="H80" s="34">
        <f t="shared" si="80"/>
        <v>0</v>
      </c>
      <c r="I80" s="187"/>
      <c r="J80" s="34"/>
      <c r="K80" s="34">
        <f>SUM(K76:K79)</f>
        <v>0</v>
      </c>
      <c r="L80" s="34">
        <f t="shared" ref="L80:M80" si="81">SUM(L76:L79)</f>
        <v>0</v>
      </c>
      <c r="M80" s="34">
        <f t="shared" si="81"/>
        <v>0</v>
      </c>
      <c r="N80" s="187"/>
      <c r="O80" s="34"/>
      <c r="P80" s="34">
        <f>SUM(P76:P79)</f>
        <v>5</v>
      </c>
      <c r="Q80" s="34">
        <f t="shared" ref="Q80:R80" si="82">SUM(Q76:Q79)</f>
        <v>0</v>
      </c>
      <c r="R80" s="34">
        <f t="shared" si="82"/>
        <v>0</v>
      </c>
      <c r="S80" s="187"/>
      <c r="T80" s="34"/>
      <c r="U80" s="34">
        <f>SUM(U76:U79)</f>
        <v>4</v>
      </c>
      <c r="V80" s="34">
        <f t="shared" ref="V80:W80" si="83">SUM(V76:V79)</f>
        <v>0</v>
      </c>
      <c r="W80" s="34">
        <f t="shared" si="83"/>
        <v>0</v>
      </c>
      <c r="X80" s="187"/>
      <c r="Y80" s="34"/>
      <c r="Z80" s="34">
        <f>SUM(Z76:Z79)</f>
        <v>8</v>
      </c>
      <c r="AA80" s="34">
        <f t="shared" ref="AA80:AB80" si="84">SUM(AA76:AA79)</f>
        <v>0</v>
      </c>
      <c r="AB80" s="34">
        <f t="shared" si="84"/>
        <v>0</v>
      </c>
      <c r="AC80" s="187"/>
      <c r="AD80" s="34"/>
      <c r="AE80" s="34">
        <f>SUM(AE76:AE79)</f>
        <v>17</v>
      </c>
      <c r="AF80" s="34">
        <f t="shared" ref="AF80:AG80" si="85">SUM(AF76:AF79)</f>
        <v>0</v>
      </c>
      <c r="AG80" s="34">
        <f t="shared" si="85"/>
        <v>0</v>
      </c>
      <c r="AH80" s="187"/>
      <c r="AI80" s="34"/>
      <c r="AJ80" s="82"/>
      <c r="AK80" s="82"/>
      <c r="AS80" s="99"/>
    </row>
    <row r="81" spans="1:37">
      <c r="A81" s="143" t="s">
        <v>167</v>
      </c>
      <c r="B81" s="36" t="s">
        <v>165</v>
      </c>
      <c r="C81" s="39"/>
      <c r="D81" s="39"/>
      <c r="E81" s="39"/>
      <c r="F81" s="36"/>
      <c r="G81" s="37"/>
      <c r="H81" s="37"/>
      <c r="I81" s="186"/>
      <c r="J81" s="158"/>
      <c r="K81" s="36"/>
      <c r="L81" s="37"/>
      <c r="M81" s="37"/>
      <c r="N81" s="186"/>
      <c r="O81" s="296"/>
      <c r="P81" s="36"/>
      <c r="Q81" s="37"/>
      <c r="R81" s="37"/>
      <c r="S81" s="186"/>
      <c r="T81" s="296"/>
      <c r="U81" s="36"/>
      <c r="V81" s="37"/>
      <c r="W81" s="37"/>
      <c r="X81" s="186"/>
      <c r="Y81" s="296"/>
      <c r="Z81" s="36"/>
      <c r="AA81" s="37"/>
      <c r="AB81" s="37"/>
      <c r="AC81" s="186"/>
      <c r="AD81" s="296"/>
      <c r="AE81" s="36"/>
      <c r="AF81" s="37"/>
      <c r="AG81" s="37"/>
      <c r="AH81" s="186"/>
      <c r="AI81" s="296"/>
      <c r="AJ81" s="82"/>
      <c r="AK81" s="82"/>
    </row>
    <row r="82" spans="1:37">
      <c r="A82" s="143"/>
      <c r="B82" s="143" t="s">
        <v>13</v>
      </c>
      <c r="C82" s="429" t="s">
        <v>166</v>
      </c>
      <c r="D82" s="407" t="s">
        <v>162</v>
      </c>
      <c r="E82" s="407" t="s">
        <v>122</v>
      </c>
      <c r="F82" s="141">
        <v>0</v>
      </c>
      <c r="G82" s="141">
        <v>0</v>
      </c>
      <c r="H82" s="141"/>
      <c r="I82" s="435" t="s">
        <v>163</v>
      </c>
      <c r="J82" s="158"/>
      <c r="K82" s="295"/>
      <c r="L82" s="295"/>
      <c r="M82" s="295"/>
      <c r="N82" s="435" t="s">
        <v>163</v>
      </c>
      <c r="O82" s="296"/>
      <c r="P82" s="295">
        <v>1</v>
      </c>
      <c r="Q82" s="295">
        <v>0</v>
      </c>
      <c r="R82" s="295"/>
      <c r="S82" s="435" t="s">
        <v>163</v>
      </c>
      <c r="T82" s="296"/>
      <c r="U82" s="295">
        <v>1</v>
      </c>
      <c r="V82" s="295">
        <v>0</v>
      </c>
      <c r="W82" s="295"/>
      <c r="X82" s="435" t="s">
        <v>163</v>
      </c>
      <c r="Y82" s="296"/>
      <c r="Z82" s="295">
        <v>0</v>
      </c>
      <c r="AA82" s="295">
        <v>0</v>
      </c>
      <c r="AB82" s="295"/>
      <c r="AC82" s="435" t="s">
        <v>163</v>
      </c>
      <c r="AD82" s="296"/>
      <c r="AE82" s="295">
        <f t="shared" ref="AE82" si="86">F82+K82+P82+U82+Z82</f>
        <v>2</v>
      </c>
      <c r="AF82" s="295">
        <f t="shared" ref="AF82" si="87">G82+L82+Q82+V82+AA82</f>
        <v>0</v>
      </c>
      <c r="AG82" s="295">
        <f t="shared" ref="AG82" si="88">H82+M82+R82+W82+AB82</f>
        <v>0</v>
      </c>
      <c r="AH82" s="435" t="s">
        <v>163</v>
      </c>
      <c r="AI82" s="296"/>
      <c r="AJ82" s="82"/>
      <c r="AK82" s="82"/>
    </row>
    <row r="83" spans="1:37">
      <c r="A83" s="143"/>
      <c r="B83" s="143" t="s">
        <v>14</v>
      </c>
      <c r="C83" s="429"/>
      <c r="D83" s="408"/>
      <c r="E83" s="408"/>
      <c r="F83" s="141">
        <v>26</v>
      </c>
      <c r="G83" s="141">
        <v>0</v>
      </c>
      <c r="H83" s="141"/>
      <c r="I83" s="436"/>
      <c r="J83" s="158"/>
      <c r="K83" s="295"/>
      <c r="L83" s="295"/>
      <c r="M83" s="295"/>
      <c r="N83" s="436"/>
      <c r="O83" s="296"/>
      <c r="P83" s="295">
        <v>0</v>
      </c>
      <c r="Q83" s="295">
        <v>0</v>
      </c>
      <c r="R83" s="295"/>
      <c r="S83" s="436"/>
      <c r="T83" s="296"/>
      <c r="U83" s="295">
        <v>3</v>
      </c>
      <c r="V83" s="295">
        <v>0</v>
      </c>
      <c r="W83" s="295"/>
      <c r="X83" s="436"/>
      <c r="Y83" s="296"/>
      <c r="Z83" s="295">
        <v>0</v>
      </c>
      <c r="AA83" s="295">
        <v>0</v>
      </c>
      <c r="AB83" s="295"/>
      <c r="AC83" s="436"/>
      <c r="AD83" s="296"/>
      <c r="AE83" s="295">
        <f t="shared" ref="AE83:AE85" si="89">F83+K83+P83+U83+Z83</f>
        <v>29</v>
      </c>
      <c r="AF83" s="295">
        <f t="shared" ref="AF83:AF85" si="90">G83+L83+Q83+V83+AA83</f>
        <v>0</v>
      </c>
      <c r="AG83" s="295">
        <f t="shared" ref="AG83:AG85" si="91">H83+M83+R83+W83+AB83</f>
        <v>0</v>
      </c>
      <c r="AH83" s="436"/>
      <c r="AI83" s="296"/>
      <c r="AJ83" s="82"/>
      <c r="AK83" s="82"/>
    </row>
    <row r="84" spans="1:37">
      <c r="A84" s="143"/>
      <c r="B84" s="143" t="s">
        <v>15</v>
      </c>
      <c r="C84" s="429"/>
      <c r="D84" s="408"/>
      <c r="E84" s="408"/>
      <c r="F84" s="141">
        <v>0</v>
      </c>
      <c r="G84" s="141">
        <v>0</v>
      </c>
      <c r="H84" s="141"/>
      <c r="I84" s="436"/>
      <c r="J84" s="158"/>
      <c r="K84" s="295"/>
      <c r="L84" s="295"/>
      <c r="M84" s="295"/>
      <c r="N84" s="436"/>
      <c r="O84" s="296"/>
      <c r="P84" s="295">
        <v>0</v>
      </c>
      <c r="Q84" s="295">
        <v>0</v>
      </c>
      <c r="R84" s="295"/>
      <c r="S84" s="436"/>
      <c r="T84" s="296"/>
      <c r="U84" s="295">
        <v>1</v>
      </c>
      <c r="V84" s="295">
        <v>0</v>
      </c>
      <c r="W84" s="295"/>
      <c r="X84" s="436"/>
      <c r="Y84" s="296"/>
      <c r="Z84" s="295">
        <v>30</v>
      </c>
      <c r="AA84" s="295">
        <v>0</v>
      </c>
      <c r="AB84" s="295"/>
      <c r="AC84" s="436"/>
      <c r="AD84" s="296"/>
      <c r="AE84" s="295">
        <f t="shared" si="89"/>
        <v>31</v>
      </c>
      <c r="AF84" s="295">
        <f t="shared" si="90"/>
        <v>0</v>
      </c>
      <c r="AG84" s="295">
        <f t="shared" si="91"/>
        <v>0</v>
      </c>
      <c r="AH84" s="436"/>
      <c r="AI84" s="296"/>
      <c r="AJ84" s="82"/>
      <c r="AK84" s="82"/>
    </row>
    <row r="85" spans="1:37" ht="40.5" customHeight="1">
      <c r="A85" s="143"/>
      <c r="B85" s="143" t="s">
        <v>16</v>
      </c>
      <c r="C85" s="429"/>
      <c r="D85" s="409"/>
      <c r="E85" s="409"/>
      <c r="F85" s="141">
        <v>0</v>
      </c>
      <c r="G85" s="141">
        <v>0</v>
      </c>
      <c r="H85" s="141"/>
      <c r="I85" s="437"/>
      <c r="J85" s="158"/>
      <c r="K85" s="295"/>
      <c r="L85" s="295"/>
      <c r="M85" s="295"/>
      <c r="N85" s="437"/>
      <c r="O85" s="296"/>
      <c r="P85" s="295">
        <v>0</v>
      </c>
      <c r="Q85" s="295">
        <v>0</v>
      </c>
      <c r="R85" s="295"/>
      <c r="S85" s="437"/>
      <c r="T85" s="296"/>
      <c r="U85" s="295">
        <v>1</v>
      </c>
      <c r="V85" s="295">
        <v>0</v>
      </c>
      <c r="W85" s="295"/>
      <c r="X85" s="437"/>
      <c r="Y85" s="296"/>
      <c r="Z85" s="295">
        <v>0</v>
      </c>
      <c r="AA85" s="295">
        <v>0</v>
      </c>
      <c r="AB85" s="295"/>
      <c r="AC85" s="437"/>
      <c r="AD85" s="296"/>
      <c r="AE85" s="295">
        <f t="shared" si="89"/>
        <v>1</v>
      </c>
      <c r="AF85" s="295">
        <f t="shared" si="90"/>
        <v>0</v>
      </c>
      <c r="AG85" s="295">
        <f t="shared" si="91"/>
        <v>0</v>
      </c>
      <c r="AH85" s="437"/>
      <c r="AI85" s="296"/>
      <c r="AJ85" s="82"/>
      <c r="AK85" s="82"/>
    </row>
    <row r="86" spans="1:37">
      <c r="A86" s="143"/>
      <c r="B86" s="34" t="s">
        <v>17</v>
      </c>
      <c r="C86" s="34"/>
      <c r="D86" s="34"/>
      <c r="E86" s="34"/>
      <c r="F86" s="34">
        <f>SUM(F82:F85)</f>
        <v>26</v>
      </c>
      <c r="G86" s="34">
        <f t="shared" ref="G86:H86" si="92">SUM(G82:G85)</f>
        <v>0</v>
      </c>
      <c r="H86" s="34">
        <f t="shared" si="92"/>
        <v>0</v>
      </c>
      <c r="I86" s="187"/>
      <c r="J86" s="160"/>
      <c r="K86" s="34">
        <f>SUM(K82:K85)</f>
        <v>0</v>
      </c>
      <c r="L86" s="34">
        <f t="shared" ref="L86:M86" si="93">SUM(L82:L85)</f>
        <v>0</v>
      </c>
      <c r="M86" s="34">
        <f t="shared" si="93"/>
        <v>0</v>
      </c>
      <c r="N86" s="187"/>
      <c r="O86" s="315"/>
      <c r="P86" s="34">
        <f>SUM(P82:P85)</f>
        <v>1</v>
      </c>
      <c r="Q86" s="34">
        <f t="shared" ref="Q86:R86" si="94">SUM(Q82:Q85)</f>
        <v>0</v>
      </c>
      <c r="R86" s="34">
        <f t="shared" si="94"/>
        <v>0</v>
      </c>
      <c r="S86" s="187"/>
      <c r="T86" s="315"/>
      <c r="U86" s="34">
        <f>SUM(U82:U85)</f>
        <v>6</v>
      </c>
      <c r="V86" s="34">
        <f t="shared" ref="V86:W86" si="95">SUM(V82:V85)</f>
        <v>0</v>
      </c>
      <c r="W86" s="34">
        <f t="shared" si="95"/>
        <v>0</v>
      </c>
      <c r="X86" s="187"/>
      <c r="Y86" s="315"/>
      <c r="Z86" s="34">
        <f>SUM(Z82:Z85)</f>
        <v>30</v>
      </c>
      <c r="AA86" s="34">
        <f t="shared" ref="AA86:AB86" si="96">SUM(AA82:AA85)</f>
        <v>0</v>
      </c>
      <c r="AB86" s="34">
        <f t="shared" si="96"/>
        <v>0</v>
      </c>
      <c r="AC86" s="187"/>
      <c r="AD86" s="315"/>
      <c r="AE86" s="34">
        <f>SUM(AE82:AE85)</f>
        <v>63</v>
      </c>
      <c r="AF86" s="34">
        <f t="shared" ref="AF86:AG86" si="97">SUM(AF82:AF85)</f>
        <v>0</v>
      </c>
      <c r="AG86" s="34">
        <f t="shared" si="97"/>
        <v>0</v>
      </c>
      <c r="AH86" s="187"/>
      <c r="AI86" s="315"/>
      <c r="AJ86" s="82"/>
      <c r="AK86" s="82"/>
    </row>
    <row r="87" spans="1:37">
      <c r="A87" s="143" t="s">
        <v>168</v>
      </c>
      <c r="B87" s="36" t="s">
        <v>155</v>
      </c>
      <c r="C87" s="39"/>
      <c r="D87" s="39"/>
      <c r="E87" s="39"/>
      <c r="F87" s="36"/>
      <c r="G87" s="37"/>
      <c r="H87" s="37"/>
      <c r="I87" s="186"/>
      <c r="J87" s="160"/>
      <c r="K87" s="36"/>
      <c r="L87" s="37"/>
      <c r="M87" s="37"/>
      <c r="N87" s="186"/>
      <c r="O87" s="315"/>
      <c r="P87" s="36"/>
      <c r="Q87" s="37"/>
      <c r="R87" s="37"/>
      <c r="S87" s="186"/>
      <c r="T87" s="315"/>
      <c r="U87" s="36"/>
      <c r="V87" s="37"/>
      <c r="W87" s="37"/>
      <c r="X87" s="186"/>
      <c r="Y87" s="315"/>
      <c r="Z87" s="36"/>
      <c r="AA87" s="37"/>
      <c r="AB87" s="37"/>
      <c r="AC87" s="186"/>
      <c r="AD87" s="315"/>
      <c r="AE87" s="36"/>
      <c r="AF87" s="37"/>
      <c r="AG87" s="37"/>
      <c r="AH87" s="186"/>
      <c r="AI87" s="315"/>
      <c r="AJ87" s="82"/>
      <c r="AK87" s="82"/>
    </row>
    <row r="88" spans="1:37" ht="30" customHeight="1">
      <c r="A88" s="143"/>
      <c r="B88" s="143" t="s">
        <v>13</v>
      </c>
      <c r="C88" s="429" t="s">
        <v>164</v>
      </c>
      <c r="D88" s="407" t="s">
        <v>162</v>
      </c>
      <c r="E88" s="407" t="s">
        <v>122</v>
      </c>
      <c r="F88" s="141">
        <v>0</v>
      </c>
      <c r="G88" s="141">
        <v>0</v>
      </c>
      <c r="H88" s="141"/>
      <c r="I88" s="435" t="s">
        <v>163</v>
      </c>
      <c r="J88" s="163"/>
      <c r="K88" s="295"/>
      <c r="L88" s="295"/>
      <c r="M88" s="295"/>
      <c r="N88" s="435" t="s">
        <v>163</v>
      </c>
      <c r="O88" s="302"/>
      <c r="P88" s="295">
        <v>0</v>
      </c>
      <c r="Q88" s="295">
        <v>0</v>
      </c>
      <c r="R88" s="295"/>
      <c r="S88" s="435" t="s">
        <v>163</v>
      </c>
      <c r="T88" s="302"/>
      <c r="U88" s="295"/>
      <c r="V88" s="295"/>
      <c r="W88" s="295"/>
      <c r="X88" s="435" t="s">
        <v>163</v>
      </c>
      <c r="Y88" s="302"/>
      <c r="Z88" s="295">
        <v>0</v>
      </c>
      <c r="AA88" s="295">
        <v>0</v>
      </c>
      <c r="AB88" s="295"/>
      <c r="AC88" s="435" t="s">
        <v>163</v>
      </c>
      <c r="AD88" s="302"/>
      <c r="AE88" s="295">
        <f t="shared" ref="AE88" si="98">F88+K88+P88+U88+Z88</f>
        <v>0</v>
      </c>
      <c r="AF88" s="295">
        <f t="shared" ref="AF88" si="99">G88+L88+Q88+V88+AA88</f>
        <v>0</v>
      </c>
      <c r="AG88" s="295">
        <f t="shared" ref="AG88" si="100">H88+M88+R88+W88+AB88</f>
        <v>0</v>
      </c>
      <c r="AH88" s="435" t="s">
        <v>163</v>
      </c>
      <c r="AI88" s="302"/>
      <c r="AJ88" s="82"/>
      <c r="AK88" s="82"/>
    </row>
    <row r="89" spans="1:37">
      <c r="A89" s="143"/>
      <c r="B89" s="143" t="s">
        <v>14</v>
      </c>
      <c r="C89" s="429"/>
      <c r="D89" s="408"/>
      <c r="E89" s="408"/>
      <c r="F89" s="141">
        <v>0</v>
      </c>
      <c r="G89" s="141">
        <v>0</v>
      </c>
      <c r="H89" s="141"/>
      <c r="I89" s="436"/>
      <c r="J89" s="158"/>
      <c r="K89" s="295"/>
      <c r="L89" s="295"/>
      <c r="M89" s="295"/>
      <c r="N89" s="436"/>
      <c r="O89" s="296"/>
      <c r="P89" s="295">
        <v>0</v>
      </c>
      <c r="Q89" s="295">
        <v>0</v>
      </c>
      <c r="R89" s="295"/>
      <c r="S89" s="436"/>
      <c r="T89" s="296"/>
      <c r="U89" s="295"/>
      <c r="V89" s="295"/>
      <c r="W89" s="295"/>
      <c r="X89" s="436"/>
      <c r="Y89" s="296"/>
      <c r="Z89" s="295">
        <v>0</v>
      </c>
      <c r="AA89" s="295">
        <v>0</v>
      </c>
      <c r="AB89" s="295"/>
      <c r="AC89" s="436"/>
      <c r="AD89" s="296"/>
      <c r="AE89" s="295">
        <f t="shared" ref="AE89:AE91" si="101">F89+K89+P89+U89+Z89</f>
        <v>0</v>
      </c>
      <c r="AF89" s="295">
        <f t="shared" ref="AF89:AF91" si="102">G89+L89+Q89+V89+AA89</f>
        <v>0</v>
      </c>
      <c r="AG89" s="295">
        <f t="shared" ref="AG89:AG91" si="103">H89+M89+R89+W89+AB89</f>
        <v>0</v>
      </c>
      <c r="AH89" s="436"/>
      <c r="AI89" s="296"/>
      <c r="AJ89" s="82"/>
      <c r="AK89" s="82"/>
    </row>
    <row r="90" spans="1:37">
      <c r="A90" s="143"/>
      <c r="B90" s="143" t="s">
        <v>15</v>
      </c>
      <c r="C90" s="429"/>
      <c r="D90" s="408"/>
      <c r="E90" s="408"/>
      <c r="F90" s="141">
        <v>0</v>
      </c>
      <c r="G90" s="141">
        <v>0</v>
      </c>
      <c r="H90" s="141"/>
      <c r="I90" s="436"/>
      <c r="J90" s="158"/>
      <c r="K90" s="295"/>
      <c r="L90" s="295"/>
      <c r="M90" s="295"/>
      <c r="N90" s="436"/>
      <c r="O90" s="296"/>
      <c r="P90" s="295">
        <v>0</v>
      </c>
      <c r="Q90" s="295">
        <v>0</v>
      </c>
      <c r="R90" s="295"/>
      <c r="S90" s="436"/>
      <c r="T90" s="296"/>
      <c r="U90" s="295"/>
      <c r="V90" s="295"/>
      <c r="W90" s="295"/>
      <c r="X90" s="436"/>
      <c r="Y90" s="296"/>
      <c r="Z90" s="295"/>
      <c r="AA90" s="295"/>
      <c r="AB90" s="295"/>
      <c r="AC90" s="436"/>
      <c r="AD90" s="296"/>
      <c r="AE90" s="295">
        <f t="shared" si="101"/>
        <v>0</v>
      </c>
      <c r="AF90" s="295">
        <f t="shared" si="102"/>
        <v>0</v>
      </c>
      <c r="AG90" s="295">
        <f t="shared" si="103"/>
        <v>0</v>
      </c>
      <c r="AH90" s="436"/>
      <c r="AI90" s="296"/>
      <c r="AJ90" s="82"/>
      <c r="AK90" s="82"/>
    </row>
    <row r="91" spans="1:37">
      <c r="A91" s="143"/>
      <c r="B91" s="143" t="s">
        <v>16</v>
      </c>
      <c r="C91" s="429"/>
      <c r="D91" s="409"/>
      <c r="E91" s="409"/>
      <c r="F91" s="141"/>
      <c r="G91" s="141"/>
      <c r="H91" s="141"/>
      <c r="I91" s="437"/>
      <c r="J91" s="158"/>
      <c r="K91" s="295"/>
      <c r="L91" s="295"/>
      <c r="M91" s="295"/>
      <c r="N91" s="437"/>
      <c r="O91" s="296"/>
      <c r="P91" s="295">
        <v>0</v>
      </c>
      <c r="Q91" s="295">
        <v>0</v>
      </c>
      <c r="R91" s="295"/>
      <c r="S91" s="437"/>
      <c r="T91" s="296"/>
      <c r="U91" s="295"/>
      <c r="V91" s="295"/>
      <c r="W91" s="295"/>
      <c r="X91" s="437"/>
      <c r="Y91" s="296"/>
      <c r="Z91" s="295"/>
      <c r="AA91" s="295"/>
      <c r="AB91" s="295"/>
      <c r="AC91" s="437"/>
      <c r="AD91" s="296"/>
      <c r="AE91" s="295">
        <f t="shared" si="101"/>
        <v>0</v>
      </c>
      <c r="AF91" s="295">
        <f t="shared" si="102"/>
        <v>0</v>
      </c>
      <c r="AG91" s="295">
        <f t="shared" si="103"/>
        <v>0</v>
      </c>
      <c r="AH91" s="437"/>
      <c r="AI91" s="296"/>
    </row>
    <row r="92" spans="1:37">
      <c r="A92" s="143"/>
      <c r="B92" s="34" t="s">
        <v>17</v>
      </c>
      <c r="C92" s="34"/>
      <c r="D92" s="34"/>
      <c r="E92" s="34"/>
      <c r="F92" s="34">
        <f>SUM(F88:F91)</f>
        <v>0</v>
      </c>
      <c r="G92" s="34">
        <f>SUM(G88:G91)</f>
        <v>0</v>
      </c>
      <c r="H92" s="34">
        <f>SUM(H88:H91)</f>
        <v>0</v>
      </c>
      <c r="I92" s="187"/>
      <c r="J92" s="158"/>
      <c r="K92" s="34">
        <f>SUM(K88:K91)</f>
        <v>0</v>
      </c>
      <c r="L92" s="34">
        <f>SUM(L88:L91)</f>
        <v>0</v>
      </c>
      <c r="M92" s="34">
        <f>SUM(M88:M91)</f>
        <v>0</v>
      </c>
      <c r="N92" s="187"/>
      <c r="O92" s="296"/>
      <c r="P92" s="34">
        <f>SUM(P88:P91)</f>
        <v>0</v>
      </c>
      <c r="Q92" s="34">
        <f>SUM(Q88:Q91)</f>
        <v>0</v>
      </c>
      <c r="R92" s="34">
        <f>SUM(R88:R91)</f>
        <v>0</v>
      </c>
      <c r="S92" s="187"/>
      <c r="T92" s="296"/>
      <c r="U92" s="34">
        <f>SUM(U88:U91)</f>
        <v>0</v>
      </c>
      <c r="V92" s="34">
        <f>SUM(V88:V91)</f>
        <v>0</v>
      </c>
      <c r="W92" s="34">
        <f>SUM(W88:W91)</f>
        <v>0</v>
      </c>
      <c r="X92" s="187"/>
      <c r="Y92" s="296"/>
      <c r="Z92" s="34">
        <f>SUM(Z88:Z91)</f>
        <v>0</v>
      </c>
      <c r="AA92" s="34">
        <f>SUM(AA88:AA91)</f>
        <v>0</v>
      </c>
      <c r="AB92" s="34">
        <f>SUM(AB88:AB91)</f>
        <v>0</v>
      </c>
      <c r="AC92" s="187"/>
      <c r="AD92" s="296"/>
      <c r="AE92" s="34">
        <f>SUM(AE88:AE91)</f>
        <v>0</v>
      </c>
      <c r="AF92" s="34">
        <f>SUM(AF88:AF91)</f>
        <v>0</v>
      </c>
      <c r="AG92" s="34">
        <f>SUM(AG88:AG91)</f>
        <v>0</v>
      </c>
      <c r="AH92" s="187"/>
      <c r="AI92" s="296"/>
    </row>
    <row r="93" spans="1:37">
      <c r="A93" s="170"/>
      <c r="B93" s="168"/>
      <c r="C93" s="168"/>
      <c r="D93" s="168"/>
      <c r="E93" s="168"/>
      <c r="F93" s="168"/>
      <c r="G93" s="168"/>
      <c r="H93" s="168"/>
      <c r="I93" s="168"/>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row>
    <row r="94" spans="1:37" ht="44.25" customHeight="1">
      <c r="A94" s="219"/>
      <c r="B94" s="439" t="s">
        <v>270</v>
      </c>
      <c r="C94" s="439"/>
      <c r="D94" s="439"/>
      <c r="E94" s="439"/>
      <c r="F94" s="439"/>
      <c r="G94" s="439"/>
      <c r="H94" s="439"/>
      <c r="I94" s="439"/>
      <c r="J94" s="439"/>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row>
    <row r="95" spans="1:37" ht="61.5" customHeight="1">
      <c r="A95" s="219"/>
      <c r="B95" s="439" t="s">
        <v>271</v>
      </c>
      <c r="C95" s="439"/>
      <c r="D95" s="439"/>
      <c r="E95" s="439"/>
      <c r="F95" s="439"/>
      <c r="G95" s="439"/>
      <c r="H95" s="439"/>
      <c r="I95" s="439"/>
      <c r="J95" s="439"/>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row>
    <row r="96" spans="1:37" ht="87.75" customHeight="1">
      <c r="A96" s="219"/>
      <c r="B96" s="439" t="s">
        <v>272</v>
      </c>
      <c r="C96" s="439"/>
      <c r="D96" s="439"/>
      <c r="E96" s="439"/>
      <c r="F96" s="439"/>
      <c r="G96" s="439"/>
      <c r="H96" s="439"/>
      <c r="I96" s="439"/>
      <c r="J96" s="439"/>
      <c r="K96" s="168"/>
      <c r="L96" s="168"/>
      <c r="M96" s="168"/>
      <c r="N96" s="168"/>
      <c r="O96" s="168"/>
      <c r="P96" s="168"/>
      <c r="Q96" s="168"/>
      <c r="R96" s="168"/>
      <c r="S96" s="168"/>
      <c r="T96" s="168"/>
      <c r="U96" s="168"/>
      <c r="V96" s="168"/>
      <c r="W96" s="168"/>
      <c r="X96" s="168"/>
      <c r="Y96" s="168"/>
      <c r="Z96" s="82"/>
      <c r="AA96" s="82"/>
      <c r="AB96" s="82"/>
      <c r="AC96" s="82"/>
      <c r="AD96" s="82"/>
      <c r="AE96" s="82"/>
      <c r="AF96" s="82"/>
      <c r="AG96" s="82"/>
      <c r="AH96" s="82"/>
      <c r="AI96" s="82"/>
      <c r="AJ96" s="82"/>
      <c r="AK96" s="82"/>
    </row>
    <row r="97" spans="1:37" ht="49.5" customHeight="1">
      <c r="A97" s="220"/>
      <c r="B97" s="440" t="s">
        <v>273</v>
      </c>
      <c r="C97" s="440"/>
      <c r="D97" s="440"/>
      <c r="E97" s="440"/>
      <c r="F97" s="440"/>
      <c r="G97" s="440"/>
      <c r="H97" s="440"/>
      <c r="I97" s="440"/>
      <c r="J97" s="440"/>
      <c r="K97" s="82"/>
      <c r="L97" s="82"/>
      <c r="M97" s="82"/>
      <c r="N97" s="82"/>
      <c r="O97" s="82"/>
      <c r="P97" s="82"/>
      <c r="Q97" s="82"/>
      <c r="R97" s="82"/>
      <c r="S97" s="82"/>
      <c r="T97" s="82"/>
      <c r="U97" s="82"/>
      <c r="V97" s="82"/>
      <c r="W97" s="82"/>
      <c r="X97" s="82"/>
      <c r="Y97" s="82"/>
      <c r="Z97" s="82"/>
      <c r="AA97" s="82"/>
      <c r="AB97" s="82"/>
      <c r="AC97" s="82"/>
      <c r="AD97" s="82"/>
      <c r="AE97" s="82"/>
      <c r="AF97" s="82"/>
      <c r="AG97" s="82"/>
      <c r="AH97" s="82"/>
      <c r="AI97" s="82"/>
      <c r="AJ97" s="82"/>
      <c r="AK97" s="82"/>
    </row>
    <row r="98" spans="1:37" ht="40.5" customHeight="1">
      <c r="A98" s="221"/>
      <c r="B98" s="445" t="s">
        <v>274</v>
      </c>
      <c r="C98" s="445"/>
      <c r="D98" s="445"/>
      <c r="E98" s="445"/>
      <c r="F98" s="445"/>
      <c r="G98" s="445"/>
      <c r="H98" s="445"/>
      <c r="I98" s="445"/>
      <c r="J98" s="445"/>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2"/>
      <c r="AK98" s="82"/>
    </row>
    <row r="99" spans="1:37">
      <c r="A99" s="183"/>
      <c r="B99" s="301" t="s">
        <v>317</v>
      </c>
      <c r="C99" s="222"/>
      <c r="D99" s="222"/>
      <c r="E99" s="222"/>
      <c r="F99" s="438" t="s">
        <v>318</v>
      </c>
      <c r="G99" s="438"/>
      <c r="H99" s="438"/>
      <c r="I99" s="222"/>
      <c r="J99" s="223"/>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row>
    <row r="100" spans="1:37" ht="78.75">
      <c r="A100" s="384" t="s">
        <v>290</v>
      </c>
      <c r="B100" s="385"/>
      <c r="C100" s="385"/>
      <c r="D100" s="385"/>
      <c r="E100" s="385"/>
      <c r="F100" s="385"/>
      <c r="G100" s="385"/>
      <c r="H100" s="386"/>
      <c r="I100" s="251" t="s">
        <v>123</v>
      </c>
      <c r="J100" s="250"/>
      <c r="K100" s="414" t="s">
        <v>319</v>
      </c>
      <c r="L100" s="414"/>
      <c r="M100" s="414"/>
      <c r="N100" s="11" t="s">
        <v>123</v>
      </c>
      <c r="O100" s="296"/>
      <c r="P100" s="414" t="s">
        <v>320</v>
      </c>
      <c r="Q100" s="414"/>
      <c r="R100" s="414"/>
      <c r="S100" s="11" t="s">
        <v>123</v>
      </c>
      <c r="T100" s="296"/>
      <c r="U100" s="414" t="s">
        <v>352</v>
      </c>
      <c r="V100" s="414"/>
      <c r="W100" s="414"/>
      <c r="X100" s="11" t="s">
        <v>123</v>
      </c>
      <c r="Y100" s="296"/>
      <c r="Z100" s="82"/>
      <c r="AA100" s="82"/>
      <c r="AB100" s="82"/>
      <c r="AC100" s="82"/>
      <c r="AD100" s="82"/>
      <c r="AE100" s="82"/>
      <c r="AF100" s="82"/>
      <c r="AG100" s="82"/>
      <c r="AH100" s="82"/>
      <c r="AI100" s="82"/>
      <c r="AJ100" s="82"/>
      <c r="AK100" s="82"/>
    </row>
    <row r="101" spans="1:37" ht="15.75">
      <c r="A101" s="369" t="s">
        <v>0</v>
      </c>
      <c r="B101" s="369" t="s">
        <v>289</v>
      </c>
      <c r="C101" s="369" t="s">
        <v>291</v>
      </c>
      <c r="D101" s="369" t="s">
        <v>119</v>
      </c>
      <c r="E101" s="369"/>
      <c r="F101" s="369" t="s">
        <v>292</v>
      </c>
      <c r="G101" s="369" t="s">
        <v>8</v>
      </c>
      <c r="H101" s="369" t="s">
        <v>9</v>
      </c>
      <c r="I101" s="369" t="s">
        <v>124</v>
      </c>
      <c r="J101" s="372" t="s">
        <v>199</v>
      </c>
      <c r="K101" s="369" t="s">
        <v>292</v>
      </c>
      <c r="L101" s="369" t="s">
        <v>8</v>
      </c>
      <c r="M101" s="369" t="s">
        <v>9</v>
      </c>
      <c r="N101" s="369" t="s">
        <v>124</v>
      </c>
      <c r="O101" s="372" t="s">
        <v>199</v>
      </c>
      <c r="P101" s="369" t="s">
        <v>292</v>
      </c>
      <c r="Q101" s="369" t="s">
        <v>8</v>
      </c>
      <c r="R101" s="369" t="s">
        <v>9</v>
      </c>
      <c r="S101" s="369" t="s">
        <v>124</v>
      </c>
      <c r="T101" s="372" t="s">
        <v>199</v>
      </c>
      <c r="U101" s="369" t="s">
        <v>292</v>
      </c>
      <c r="V101" s="369" t="s">
        <v>8</v>
      </c>
      <c r="W101" s="369" t="s">
        <v>9</v>
      </c>
      <c r="X101" s="369" t="s">
        <v>124</v>
      </c>
      <c r="Y101" s="372" t="s">
        <v>199</v>
      </c>
      <c r="Z101" s="82"/>
      <c r="AA101" s="82"/>
      <c r="AB101" s="82"/>
      <c r="AC101" s="82"/>
      <c r="AD101" s="82"/>
      <c r="AE101" s="82"/>
      <c r="AF101" s="82"/>
      <c r="AG101" s="82"/>
    </row>
    <row r="102" spans="1:37" ht="110.25">
      <c r="A102" s="369"/>
      <c r="B102" s="369"/>
      <c r="C102" s="369"/>
      <c r="D102" s="11" t="s">
        <v>120</v>
      </c>
      <c r="E102" s="224" t="s">
        <v>277</v>
      </c>
      <c r="F102" s="369"/>
      <c r="G102" s="369"/>
      <c r="H102" s="369"/>
      <c r="I102" s="369"/>
      <c r="J102" s="374"/>
      <c r="K102" s="369"/>
      <c r="L102" s="369"/>
      <c r="M102" s="369"/>
      <c r="N102" s="369"/>
      <c r="O102" s="374"/>
      <c r="P102" s="369"/>
      <c r="Q102" s="369"/>
      <c r="R102" s="369"/>
      <c r="S102" s="369"/>
      <c r="T102" s="374"/>
      <c r="U102" s="369"/>
      <c r="V102" s="369"/>
      <c r="W102" s="369"/>
      <c r="X102" s="369"/>
      <c r="Y102" s="374"/>
      <c r="Z102" s="82"/>
      <c r="AA102" s="82"/>
      <c r="AB102" s="82"/>
      <c r="AC102" s="82"/>
      <c r="AD102" s="82"/>
      <c r="AE102" s="82"/>
      <c r="AF102" s="82"/>
      <c r="AG102" s="82"/>
    </row>
    <row r="103" spans="1:37">
      <c r="A103" s="307">
        <v>1</v>
      </c>
      <c r="B103" s="34" t="s">
        <v>41</v>
      </c>
      <c r="C103" s="298"/>
      <c r="D103" s="298"/>
      <c r="E103" s="298"/>
      <c r="F103" s="298"/>
      <c r="G103" s="298"/>
      <c r="H103" s="298"/>
      <c r="I103" s="185"/>
      <c r="J103" s="298"/>
      <c r="K103" s="298"/>
      <c r="L103" s="298"/>
      <c r="M103" s="298"/>
      <c r="N103" s="185"/>
      <c r="O103" s="298"/>
      <c r="P103" s="298"/>
      <c r="Q103" s="298"/>
      <c r="R103" s="298"/>
      <c r="S103" s="185"/>
      <c r="T103" s="298"/>
      <c r="U103" s="298"/>
      <c r="V103" s="298"/>
      <c r="W103" s="298"/>
      <c r="X103" s="185"/>
      <c r="Y103" s="298"/>
      <c r="Z103" s="82"/>
      <c r="AA103" s="82"/>
      <c r="AB103" s="82"/>
      <c r="AC103" s="82"/>
      <c r="AD103" s="82"/>
      <c r="AE103" s="82"/>
      <c r="AF103" s="82"/>
      <c r="AG103" s="82"/>
    </row>
    <row r="104" spans="1:37">
      <c r="A104" s="76" t="s">
        <v>42</v>
      </c>
      <c r="B104" s="34" t="s">
        <v>22</v>
      </c>
      <c r="C104" s="298"/>
      <c r="D104" s="298"/>
      <c r="E104" s="298"/>
      <c r="F104" s="298"/>
      <c r="G104" s="298"/>
      <c r="H104" s="298"/>
      <c r="I104" s="185"/>
      <c r="J104" s="298"/>
      <c r="K104" s="298"/>
      <c r="L104" s="298"/>
      <c r="M104" s="298"/>
      <c r="N104" s="185"/>
      <c r="O104" s="298"/>
      <c r="P104" s="298"/>
      <c r="Q104" s="298"/>
      <c r="R104" s="298"/>
      <c r="S104" s="185"/>
      <c r="T104" s="298"/>
      <c r="U104" s="298"/>
      <c r="V104" s="298"/>
      <c r="W104" s="298"/>
      <c r="X104" s="185"/>
      <c r="Y104" s="298"/>
      <c r="Z104" s="82"/>
      <c r="AA104" s="82"/>
      <c r="AB104" s="82"/>
      <c r="AC104" s="82"/>
      <c r="AD104" s="82"/>
      <c r="AE104" s="82"/>
      <c r="AF104" s="82"/>
      <c r="AG104" s="82"/>
    </row>
    <row r="105" spans="1:37">
      <c r="A105" s="36">
        <v>1</v>
      </c>
      <c r="B105" s="36" t="s">
        <v>43</v>
      </c>
      <c r="C105" s="36"/>
      <c r="D105" s="36"/>
      <c r="E105" s="36"/>
      <c r="F105" s="36"/>
      <c r="G105" s="37"/>
      <c r="H105" s="37"/>
      <c r="I105" s="186"/>
      <c r="J105" s="37"/>
      <c r="K105" s="36"/>
      <c r="L105" s="37"/>
      <c r="M105" s="37"/>
      <c r="N105" s="186"/>
      <c r="O105" s="37"/>
      <c r="P105" s="36"/>
      <c r="Q105" s="37"/>
      <c r="R105" s="37"/>
      <c r="S105" s="186"/>
      <c r="T105" s="37"/>
      <c r="U105" s="36"/>
      <c r="V105" s="37"/>
      <c r="W105" s="37"/>
      <c r="X105" s="186"/>
      <c r="Y105" s="37"/>
      <c r="Z105" s="82"/>
      <c r="AA105" s="82"/>
      <c r="AB105" s="82"/>
      <c r="AC105" s="82"/>
      <c r="AD105" s="82"/>
      <c r="AE105" s="82"/>
      <c r="AF105" s="82"/>
      <c r="AG105" s="82"/>
    </row>
    <row r="106" spans="1:37">
      <c r="A106" s="298"/>
      <c r="B106" s="298" t="s">
        <v>13</v>
      </c>
      <c r="C106" s="429" t="s">
        <v>149</v>
      </c>
      <c r="D106" s="407" t="s">
        <v>151</v>
      </c>
      <c r="E106" s="407" t="s">
        <v>122</v>
      </c>
      <c r="F106" s="295">
        <v>32</v>
      </c>
      <c r="G106" s="295">
        <v>0</v>
      </c>
      <c r="H106" s="295"/>
      <c r="I106" s="435" t="s">
        <v>150</v>
      </c>
      <c r="J106" s="38"/>
      <c r="K106" s="295">
        <v>118</v>
      </c>
      <c r="L106" s="295">
        <v>0</v>
      </c>
      <c r="M106" s="295"/>
      <c r="N106" s="435" t="s">
        <v>150</v>
      </c>
      <c r="O106" s="38"/>
      <c r="P106" s="295">
        <v>60</v>
      </c>
      <c r="Q106" s="295">
        <v>0</v>
      </c>
      <c r="R106" s="295"/>
      <c r="S106" s="435" t="s">
        <v>150</v>
      </c>
      <c r="T106" s="38"/>
      <c r="U106" s="295">
        <f>F106+K106+P106</f>
        <v>210</v>
      </c>
      <c r="V106" s="295">
        <f t="shared" ref="V106:W106" si="104">G106+L106+Q106</f>
        <v>0</v>
      </c>
      <c r="W106" s="295">
        <f t="shared" si="104"/>
        <v>0</v>
      </c>
      <c r="X106" s="435" t="s">
        <v>150</v>
      </c>
      <c r="Y106" s="38"/>
      <c r="Z106" s="82"/>
      <c r="AA106" s="82"/>
      <c r="AB106" s="82"/>
      <c r="AC106" s="82"/>
      <c r="AD106" s="82"/>
      <c r="AE106" s="82"/>
      <c r="AF106" s="82"/>
      <c r="AG106" s="82"/>
    </row>
    <row r="107" spans="1:37">
      <c r="A107" s="298"/>
      <c r="B107" s="298" t="s">
        <v>14</v>
      </c>
      <c r="C107" s="429"/>
      <c r="D107" s="408"/>
      <c r="E107" s="408"/>
      <c r="F107" s="295">
        <v>259</v>
      </c>
      <c r="G107" s="295">
        <v>0</v>
      </c>
      <c r="H107" s="295"/>
      <c r="I107" s="436"/>
      <c r="J107" s="38"/>
      <c r="K107" s="295">
        <v>46</v>
      </c>
      <c r="L107" s="295">
        <v>0</v>
      </c>
      <c r="M107" s="295"/>
      <c r="N107" s="436"/>
      <c r="O107" s="38"/>
      <c r="P107" s="295">
        <v>45</v>
      </c>
      <c r="Q107" s="295">
        <v>0</v>
      </c>
      <c r="R107" s="295"/>
      <c r="S107" s="436"/>
      <c r="T107" s="38"/>
      <c r="U107" s="295">
        <f t="shared" ref="U107:U109" si="105">F107+K107+P107</f>
        <v>350</v>
      </c>
      <c r="V107" s="295">
        <f t="shared" ref="V107:V109" si="106">G107+L107+Q107</f>
        <v>0</v>
      </c>
      <c r="W107" s="295">
        <f t="shared" ref="W107:W109" si="107">H107+M107+R107</f>
        <v>0</v>
      </c>
      <c r="X107" s="436"/>
      <c r="Y107" s="38"/>
      <c r="Z107" s="82"/>
      <c r="AA107" s="82"/>
      <c r="AB107" s="82"/>
      <c r="AC107" s="82"/>
      <c r="AD107" s="82"/>
      <c r="AE107" s="82"/>
      <c r="AF107" s="82"/>
      <c r="AG107" s="82"/>
    </row>
    <row r="108" spans="1:37">
      <c r="A108" s="298"/>
      <c r="B108" s="298" t="s">
        <v>15</v>
      </c>
      <c r="C108" s="429"/>
      <c r="D108" s="408"/>
      <c r="E108" s="408"/>
      <c r="F108" s="295">
        <v>0</v>
      </c>
      <c r="G108" s="295">
        <v>0</v>
      </c>
      <c r="H108" s="295"/>
      <c r="I108" s="436"/>
      <c r="J108" s="38"/>
      <c r="K108" s="295">
        <v>162</v>
      </c>
      <c r="L108" s="295">
        <v>0</v>
      </c>
      <c r="M108" s="295"/>
      <c r="N108" s="436"/>
      <c r="O108" s="38"/>
      <c r="P108" s="295">
        <v>23</v>
      </c>
      <c r="Q108" s="295">
        <v>0</v>
      </c>
      <c r="R108" s="295"/>
      <c r="S108" s="436"/>
      <c r="T108" s="38"/>
      <c r="U108" s="295">
        <f t="shared" si="105"/>
        <v>185</v>
      </c>
      <c r="V108" s="295">
        <f t="shared" si="106"/>
        <v>0</v>
      </c>
      <c r="W108" s="295">
        <f t="shared" si="107"/>
        <v>0</v>
      </c>
      <c r="X108" s="436"/>
      <c r="Y108" s="38"/>
      <c r="Z108" s="82"/>
      <c r="AA108" s="82"/>
      <c r="AB108" s="82"/>
      <c r="AC108" s="82"/>
      <c r="AD108" s="82"/>
      <c r="AE108" s="82"/>
      <c r="AF108" s="82"/>
      <c r="AG108" s="82"/>
    </row>
    <row r="109" spans="1:37">
      <c r="A109" s="298"/>
      <c r="B109" s="298" t="s">
        <v>16</v>
      </c>
      <c r="C109" s="429"/>
      <c r="D109" s="409"/>
      <c r="E109" s="409"/>
      <c r="F109" s="295">
        <v>0</v>
      </c>
      <c r="G109" s="295"/>
      <c r="H109" s="295"/>
      <c r="I109" s="437"/>
      <c r="J109" s="38"/>
      <c r="K109" s="295">
        <v>62</v>
      </c>
      <c r="L109" s="295">
        <v>0</v>
      </c>
      <c r="M109" s="295"/>
      <c r="N109" s="437"/>
      <c r="O109" s="38"/>
      <c r="P109" s="295">
        <v>59</v>
      </c>
      <c r="Q109" s="295">
        <v>0</v>
      </c>
      <c r="R109" s="295"/>
      <c r="S109" s="437"/>
      <c r="T109" s="38"/>
      <c r="U109" s="295">
        <f t="shared" si="105"/>
        <v>121</v>
      </c>
      <c r="V109" s="295">
        <f t="shared" si="106"/>
        <v>0</v>
      </c>
      <c r="W109" s="295">
        <f t="shared" si="107"/>
        <v>0</v>
      </c>
      <c r="X109" s="437"/>
      <c r="Y109" s="38"/>
      <c r="Z109" s="82"/>
      <c r="AA109" s="82"/>
      <c r="AB109" s="82"/>
      <c r="AC109" s="82"/>
      <c r="AD109" s="82"/>
      <c r="AE109" s="82"/>
      <c r="AF109" s="82"/>
      <c r="AG109" s="82"/>
    </row>
    <row r="110" spans="1:37">
      <c r="A110" s="298"/>
      <c r="B110" s="34" t="s">
        <v>17</v>
      </c>
      <c r="C110" s="298"/>
      <c r="D110" s="298"/>
      <c r="E110" s="298"/>
      <c r="F110" s="34">
        <f>SUM(F106:F109)</f>
        <v>291</v>
      </c>
      <c r="G110" s="34">
        <f t="shared" ref="G110:H110" si="108">SUM(G106:G109)</f>
        <v>0</v>
      </c>
      <c r="H110" s="34">
        <f t="shared" si="108"/>
        <v>0</v>
      </c>
      <c r="I110" s="187"/>
      <c r="J110" s="34"/>
      <c r="K110" s="34">
        <f>SUM(K106:K109)</f>
        <v>388</v>
      </c>
      <c r="L110" s="34">
        <f t="shared" ref="L110:M110" si="109">SUM(L106:L109)</f>
        <v>0</v>
      </c>
      <c r="M110" s="34">
        <f t="shared" si="109"/>
        <v>0</v>
      </c>
      <c r="N110" s="187"/>
      <c r="O110" s="34"/>
      <c r="P110" s="34">
        <f>SUM(P106:P109)</f>
        <v>187</v>
      </c>
      <c r="Q110" s="34">
        <f t="shared" ref="Q110:R110" si="110">SUM(Q106:Q109)</f>
        <v>0</v>
      </c>
      <c r="R110" s="34">
        <f t="shared" si="110"/>
        <v>0</v>
      </c>
      <c r="S110" s="187"/>
      <c r="T110" s="34"/>
      <c r="U110" s="34">
        <f>SUM(U106:U109)</f>
        <v>866</v>
      </c>
      <c r="V110" s="34">
        <f t="shared" ref="V110:W110" si="111">SUM(V106:V109)</f>
        <v>0</v>
      </c>
      <c r="W110" s="34">
        <f t="shared" si="111"/>
        <v>0</v>
      </c>
      <c r="X110" s="187"/>
      <c r="Y110" s="34"/>
      <c r="Z110" s="82"/>
      <c r="AA110" s="82"/>
      <c r="AB110" s="82"/>
      <c r="AC110" s="82"/>
      <c r="AD110" s="82"/>
      <c r="AE110" s="82"/>
      <c r="AF110" s="82"/>
      <c r="AG110" s="82"/>
    </row>
    <row r="111" spans="1:37">
      <c r="A111" s="36">
        <v>2</v>
      </c>
      <c r="B111" s="442" t="s">
        <v>254</v>
      </c>
      <c r="C111" s="443"/>
      <c r="D111" s="443"/>
      <c r="E111" s="443"/>
      <c r="F111" s="443"/>
      <c r="G111" s="443"/>
      <c r="H111" s="443"/>
      <c r="I111" s="443"/>
      <c r="J111" s="444"/>
      <c r="K111" s="189"/>
      <c r="L111" s="291"/>
      <c r="M111" s="291"/>
      <c r="N111" s="291"/>
      <c r="O111" s="291"/>
      <c r="P111" s="189"/>
      <c r="Q111" s="291"/>
      <c r="R111" s="291"/>
      <c r="S111" s="291"/>
      <c r="T111" s="291"/>
      <c r="U111" s="189"/>
      <c r="V111" s="291"/>
      <c r="W111" s="291"/>
      <c r="X111" s="291"/>
      <c r="Y111" s="291"/>
      <c r="Z111" s="82"/>
      <c r="AA111" s="82"/>
      <c r="AB111" s="82"/>
      <c r="AC111" s="82"/>
      <c r="AD111" s="82"/>
      <c r="AE111" s="82"/>
      <c r="AF111" s="82"/>
      <c r="AG111" s="82"/>
    </row>
    <row r="112" spans="1:37">
      <c r="A112" s="36" t="s">
        <v>200</v>
      </c>
      <c r="B112" s="191" t="s">
        <v>152</v>
      </c>
      <c r="C112" s="36"/>
      <c r="D112" s="36"/>
      <c r="E112" s="36"/>
      <c r="F112" s="36"/>
      <c r="G112" s="37"/>
      <c r="H112" s="37"/>
      <c r="I112" s="186"/>
      <c r="J112" s="37"/>
      <c r="K112" s="36"/>
      <c r="L112" s="37"/>
      <c r="M112" s="37"/>
      <c r="N112" s="186"/>
      <c r="O112" s="37"/>
      <c r="P112" s="36"/>
      <c r="Q112" s="37"/>
      <c r="R112" s="37"/>
      <c r="S112" s="186"/>
      <c r="T112" s="37"/>
      <c r="U112" s="36"/>
      <c r="V112" s="37"/>
      <c r="W112" s="37"/>
      <c r="X112" s="186"/>
      <c r="Y112" s="37"/>
      <c r="Z112" s="82"/>
      <c r="AA112" s="82"/>
      <c r="AB112" s="82"/>
      <c r="AC112" s="82"/>
      <c r="AD112" s="82"/>
      <c r="AE112" s="82"/>
      <c r="AF112" s="82"/>
      <c r="AG112" s="82"/>
    </row>
    <row r="113" spans="1:33">
      <c r="A113" s="298"/>
      <c r="B113" s="298" t="s">
        <v>13</v>
      </c>
      <c r="C113" s="429" t="s">
        <v>149</v>
      </c>
      <c r="D113" s="407" t="s">
        <v>151</v>
      </c>
      <c r="E113" s="407" t="s">
        <v>122</v>
      </c>
      <c r="F113" s="295">
        <v>449</v>
      </c>
      <c r="G113" s="295">
        <v>0</v>
      </c>
      <c r="H113" s="295"/>
      <c r="I113" s="435" t="s">
        <v>150</v>
      </c>
      <c r="J113" s="38"/>
      <c r="K113" s="295">
        <v>0</v>
      </c>
      <c r="L113" s="295">
        <v>0</v>
      </c>
      <c r="M113" s="295"/>
      <c r="N113" s="435" t="s">
        <v>150</v>
      </c>
      <c r="O113" s="38"/>
      <c r="P113" s="295">
        <v>0</v>
      </c>
      <c r="Q113" s="295">
        <v>0</v>
      </c>
      <c r="R113" s="295"/>
      <c r="S113" s="435" t="s">
        <v>150</v>
      </c>
      <c r="T113" s="38"/>
      <c r="U113" s="295">
        <f t="shared" ref="U113" si="112">F113+K113+P113</f>
        <v>449</v>
      </c>
      <c r="V113" s="295">
        <f t="shared" ref="V113" si="113">G113+L113+Q113</f>
        <v>0</v>
      </c>
      <c r="W113" s="295">
        <f t="shared" ref="W113" si="114">H113+M113+R113</f>
        <v>0</v>
      </c>
      <c r="X113" s="435" t="s">
        <v>150</v>
      </c>
      <c r="Y113" s="38"/>
      <c r="Z113" s="82"/>
      <c r="AA113" s="82"/>
      <c r="AB113" s="82"/>
      <c r="AC113" s="82"/>
      <c r="AD113" s="82"/>
      <c r="AE113" s="82"/>
      <c r="AF113" s="82"/>
      <c r="AG113" s="82"/>
    </row>
    <row r="114" spans="1:33">
      <c r="A114" s="298"/>
      <c r="B114" s="298" t="s">
        <v>14</v>
      </c>
      <c r="C114" s="429"/>
      <c r="D114" s="408"/>
      <c r="E114" s="408"/>
      <c r="F114" s="295">
        <v>152</v>
      </c>
      <c r="G114" s="295">
        <v>0</v>
      </c>
      <c r="H114" s="295"/>
      <c r="I114" s="436"/>
      <c r="J114" s="38"/>
      <c r="K114" s="295">
        <v>0</v>
      </c>
      <c r="L114" s="295">
        <v>0</v>
      </c>
      <c r="M114" s="295"/>
      <c r="N114" s="436"/>
      <c r="O114" s="38"/>
      <c r="P114" s="295">
        <v>0</v>
      </c>
      <c r="Q114" s="295">
        <v>0</v>
      </c>
      <c r="R114" s="295"/>
      <c r="S114" s="436"/>
      <c r="T114" s="38"/>
      <c r="U114" s="295">
        <f t="shared" ref="U114:U116" si="115">F114+K114+P114</f>
        <v>152</v>
      </c>
      <c r="V114" s="295">
        <f t="shared" ref="V114:V116" si="116">G114+L114+Q114</f>
        <v>0</v>
      </c>
      <c r="W114" s="295">
        <f t="shared" ref="W114:W116" si="117">H114+M114+R114</f>
        <v>0</v>
      </c>
      <c r="X114" s="436"/>
      <c r="Y114" s="38"/>
      <c r="Z114" s="82"/>
      <c r="AA114" s="82"/>
      <c r="AB114" s="82"/>
      <c r="AC114" s="82"/>
      <c r="AD114" s="82"/>
      <c r="AE114" s="82"/>
      <c r="AF114" s="82"/>
      <c r="AG114" s="82"/>
    </row>
    <row r="115" spans="1:33">
      <c r="A115" s="298"/>
      <c r="B115" s="298" t="s">
        <v>15</v>
      </c>
      <c r="C115" s="429"/>
      <c r="D115" s="408"/>
      <c r="E115" s="408"/>
      <c r="F115" s="295">
        <v>67</v>
      </c>
      <c r="G115" s="295">
        <v>0</v>
      </c>
      <c r="H115" s="295"/>
      <c r="I115" s="436"/>
      <c r="J115" s="38"/>
      <c r="K115" s="295">
        <v>0</v>
      </c>
      <c r="L115" s="295">
        <v>0</v>
      </c>
      <c r="M115" s="295"/>
      <c r="N115" s="436"/>
      <c r="O115" s="38"/>
      <c r="P115" s="295">
        <v>1</v>
      </c>
      <c r="Q115" s="295">
        <v>0</v>
      </c>
      <c r="R115" s="295"/>
      <c r="S115" s="436"/>
      <c r="T115" s="38"/>
      <c r="U115" s="295">
        <f t="shared" si="115"/>
        <v>68</v>
      </c>
      <c r="V115" s="295">
        <f t="shared" si="116"/>
        <v>0</v>
      </c>
      <c r="W115" s="295">
        <f t="shared" si="117"/>
        <v>0</v>
      </c>
      <c r="X115" s="436"/>
      <c r="Y115" s="38"/>
      <c r="Z115" s="82"/>
      <c r="AA115" s="82"/>
      <c r="AB115" s="82"/>
      <c r="AC115" s="82"/>
      <c r="AD115" s="82"/>
      <c r="AE115" s="82"/>
      <c r="AF115" s="82"/>
      <c r="AG115" s="82"/>
    </row>
    <row r="116" spans="1:33">
      <c r="A116" s="298"/>
      <c r="B116" s="298" t="s">
        <v>16</v>
      </c>
      <c r="C116" s="429"/>
      <c r="D116" s="409"/>
      <c r="E116" s="409"/>
      <c r="F116" s="295">
        <v>164</v>
      </c>
      <c r="G116" s="295"/>
      <c r="H116" s="295"/>
      <c r="I116" s="437"/>
      <c r="J116" s="38"/>
      <c r="K116" s="295">
        <v>0</v>
      </c>
      <c r="L116" s="295">
        <v>0</v>
      </c>
      <c r="M116" s="295"/>
      <c r="N116" s="437"/>
      <c r="O116" s="38"/>
      <c r="P116" s="295">
        <v>0</v>
      </c>
      <c r="Q116" s="295">
        <v>0</v>
      </c>
      <c r="R116" s="295"/>
      <c r="S116" s="437"/>
      <c r="T116" s="38"/>
      <c r="U116" s="295">
        <f t="shared" si="115"/>
        <v>164</v>
      </c>
      <c r="V116" s="295">
        <f t="shared" si="116"/>
        <v>0</v>
      </c>
      <c r="W116" s="295">
        <f t="shared" si="117"/>
        <v>0</v>
      </c>
      <c r="X116" s="437"/>
      <c r="Y116" s="38"/>
      <c r="Z116" s="82"/>
      <c r="AA116" s="82"/>
      <c r="AB116" s="82"/>
      <c r="AC116" s="82"/>
      <c r="AD116" s="82"/>
      <c r="AE116" s="82"/>
      <c r="AF116" s="82"/>
      <c r="AG116" s="82"/>
    </row>
    <row r="117" spans="1:33">
      <c r="A117" s="298"/>
      <c r="B117" s="34" t="s">
        <v>17</v>
      </c>
      <c r="C117" s="298"/>
      <c r="D117" s="298"/>
      <c r="E117" s="298"/>
      <c r="F117" s="34">
        <f>SUM(F113:F116)</f>
        <v>832</v>
      </c>
      <c r="G117" s="34">
        <f>SUM(G113:G116)</f>
        <v>0</v>
      </c>
      <c r="H117" s="34">
        <f>SUM(H113:H116)</f>
        <v>0</v>
      </c>
      <c r="I117" s="187"/>
      <c r="J117" s="34"/>
      <c r="K117" s="34">
        <f>SUM(K113:K116)</f>
        <v>0</v>
      </c>
      <c r="L117" s="34">
        <f>SUM(L113:L116)</f>
        <v>0</v>
      </c>
      <c r="M117" s="34">
        <f>SUM(M113:M116)</f>
        <v>0</v>
      </c>
      <c r="N117" s="187"/>
      <c r="O117" s="34"/>
      <c r="P117" s="34">
        <f>SUM(P113:P116)</f>
        <v>1</v>
      </c>
      <c r="Q117" s="34">
        <f>SUM(Q113:Q116)</f>
        <v>0</v>
      </c>
      <c r="R117" s="34">
        <f>SUM(R113:R116)</f>
        <v>0</v>
      </c>
      <c r="S117" s="187"/>
      <c r="T117" s="34"/>
      <c r="U117" s="34">
        <f>SUM(U113:U116)</f>
        <v>833</v>
      </c>
      <c r="V117" s="34">
        <f>SUM(V113:V116)</f>
        <v>0</v>
      </c>
      <c r="W117" s="34">
        <f>SUM(W113:W116)</f>
        <v>0</v>
      </c>
      <c r="X117" s="187"/>
      <c r="Y117" s="34"/>
      <c r="Z117" s="82"/>
      <c r="AA117" s="82"/>
      <c r="AB117" s="82"/>
      <c r="AC117" s="82"/>
      <c r="AD117" s="82"/>
      <c r="AE117" s="82"/>
      <c r="AF117" s="82"/>
      <c r="AG117" s="82"/>
    </row>
    <row r="118" spans="1:33">
      <c r="A118" s="298" t="s">
        <v>167</v>
      </c>
      <c r="B118" s="430" t="s">
        <v>153</v>
      </c>
      <c r="C118" s="431"/>
      <c r="D118" s="432"/>
      <c r="E118" s="298"/>
      <c r="F118" s="34"/>
      <c r="G118" s="34"/>
      <c r="H118" s="34"/>
      <c r="I118" s="187"/>
      <c r="J118" s="34"/>
      <c r="K118" s="34"/>
      <c r="L118" s="34"/>
      <c r="M118" s="34"/>
      <c r="N118" s="187"/>
      <c r="O118" s="34"/>
      <c r="P118" s="34"/>
      <c r="Q118" s="34"/>
      <c r="R118" s="34"/>
      <c r="S118" s="187"/>
      <c r="T118" s="34"/>
      <c r="U118" s="34"/>
      <c r="V118" s="34"/>
      <c r="W118" s="34"/>
      <c r="X118" s="187"/>
      <c r="Y118" s="34"/>
      <c r="Z118" s="82"/>
      <c r="AA118" s="82"/>
      <c r="AB118" s="82"/>
      <c r="AC118" s="82"/>
      <c r="AD118" s="82"/>
      <c r="AE118" s="82"/>
      <c r="AF118" s="82"/>
      <c r="AG118" s="82"/>
    </row>
    <row r="119" spans="1:33">
      <c r="A119" s="298"/>
      <c r="B119" s="298" t="s">
        <v>13</v>
      </c>
      <c r="C119" s="433" t="s">
        <v>154</v>
      </c>
      <c r="D119" s="407" t="s">
        <v>151</v>
      </c>
      <c r="E119" s="407" t="s">
        <v>122</v>
      </c>
      <c r="F119" s="295">
        <v>1124</v>
      </c>
      <c r="G119" s="295">
        <v>0</v>
      </c>
      <c r="H119" s="295"/>
      <c r="I119" s="435" t="s">
        <v>150</v>
      </c>
      <c r="J119" s="34"/>
      <c r="K119" s="295">
        <v>20</v>
      </c>
      <c r="L119" s="295">
        <v>0</v>
      </c>
      <c r="M119" s="295"/>
      <c r="N119" s="435" t="s">
        <v>150</v>
      </c>
      <c r="O119" s="34"/>
      <c r="P119" s="295">
        <v>49</v>
      </c>
      <c r="Q119" s="295">
        <v>0</v>
      </c>
      <c r="R119" s="295"/>
      <c r="S119" s="435" t="s">
        <v>150</v>
      </c>
      <c r="T119" s="34"/>
      <c r="U119" s="295">
        <f t="shared" ref="U119" si="118">F119+K119+P119</f>
        <v>1193</v>
      </c>
      <c r="V119" s="295">
        <f>G119+L119+Q119</f>
        <v>0</v>
      </c>
      <c r="W119" s="295">
        <f t="shared" ref="W119" si="119">H119+M119+R119</f>
        <v>0</v>
      </c>
      <c r="X119" s="435" t="s">
        <v>150</v>
      </c>
      <c r="Y119" s="34"/>
      <c r="Z119" s="82"/>
      <c r="AA119" s="82"/>
      <c r="AB119" s="82"/>
      <c r="AC119" s="82"/>
      <c r="AD119" s="82"/>
      <c r="AE119" s="82"/>
      <c r="AF119" s="82"/>
      <c r="AG119" s="82"/>
    </row>
    <row r="120" spans="1:33">
      <c r="A120" s="298"/>
      <c r="B120" s="298" t="s">
        <v>14</v>
      </c>
      <c r="C120" s="434"/>
      <c r="D120" s="408"/>
      <c r="E120" s="408"/>
      <c r="F120" s="295">
        <v>45</v>
      </c>
      <c r="G120" s="295">
        <v>0</v>
      </c>
      <c r="H120" s="295"/>
      <c r="I120" s="436"/>
      <c r="J120" s="34"/>
      <c r="K120" s="295">
        <v>29</v>
      </c>
      <c r="L120" s="295">
        <v>0</v>
      </c>
      <c r="M120" s="295"/>
      <c r="N120" s="436"/>
      <c r="O120" s="34"/>
      <c r="P120" s="295">
        <v>94</v>
      </c>
      <c r="Q120" s="295">
        <v>0</v>
      </c>
      <c r="R120" s="295"/>
      <c r="S120" s="436"/>
      <c r="T120" s="34"/>
      <c r="U120" s="295">
        <f t="shared" ref="U120:U122" si="120">F120+K120+P120</f>
        <v>168</v>
      </c>
      <c r="V120" s="295">
        <f t="shared" ref="V120:V122" si="121">G120+L120+Q120</f>
        <v>0</v>
      </c>
      <c r="W120" s="295">
        <f t="shared" ref="W120:W122" si="122">H120+M120+R120</f>
        <v>0</v>
      </c>
      <c r="X120" s="436"/>
      <c r="Y120" s="34"/>
      <c r="Z120" s="82"/>
      <c r="AA120" s="82"/>
      <c r="AB120" s="82"/>
      <c r="AC120" s="82"/>
      <c r="AD120" s="82"/>
      <c r="AE120" s="82"/>
      <c r="AF120" s="82"/>
      <c r="AG120" s="82"/>
    </row>
    <row r="121" spans="1:33">
      <c r="A121" s="298"/>
      <c r="B121" s="298" t="s">
        <v>15</v>
      </c>
      <c r="C121" s="434"/>
      <c r="D121" s="408"/>
      <c r="E121" s="408"/>
      <c r="F121" s="295">
        <v>21</v>
      </c>
      <c r="G121" s="295">
        <v>0</v>
      </c>
      <c r="H121" s="295"/>
      <c r="I121" s="436"/>
      <c r="J121" s="34"/>
      <c r="K121" s="295">
        <v>19</v>
      </c>
      <c r="L121" s="295">
        <v>0</v>
      </c>
      <c r="M121" s="295"/>
      <c r="N121" s="436"/>
      <c r="O121" s="34"/>
      <c r="P121" s="295">
        <v>36</v>
      </c>
      <c r="Q121" s="295">
        <v>0</v>
      </c>
      <c r="R121" s="295"/>
      <c r="S121" s="436"/>
      <c r="T121" s="34"/>
      <c r="U121" s="295">
        <f t="shared" si="120"/>
        <v>76</v>
      </c>
      <c r="V121" s="295">
        <f t="shared" si="121"/>
        <v>0</v>
      </c>
      <c r="W121" s="295">
        <f t="shared" si="122"/>
        <v>0</v>
      </c>
      <c r="X121" s="436"/>
      <c r="Y121" s="34"/>
      <c r="Z121" s="82"/>
      <c r="AA121" s="82"/>
      <c r="AB121" s="82"/>
      <c r="AC121" s="82"/>
      <c r="AD121" s="82"/>
      <c r="AE121" s="82"/>
      <c r="AF121" s="82"/>
      <c r="AG121" s="82"/>
    </row>
    <row r="122" spans="1:33">
      <c r="A122" s="298"/>
      <c r="B122" s="169" t="s">
        <v>16</v>
      </c>
      <c r="C122" s="434"/>
      <c r="D122" s="409"/>
      <c r="E122" s="409"/>
      <c r="F122" s="295">
        <v>17</v>
      </c>
      <c r="G122" s="295">
        <v>0</v>
      </c>
      <c r="H122" s="295"/>
      <c r="I122" s="437"/>
      <c r="J122" s="34"/>
      <c r="K122" s="295">
        <v>82</v>
      </c>
      <c r="L122" s="295">
        <v>0</v>
      </c>
      <c r="M122" s="295"/>
      <c r="N122" s="437"/>
      <c r="O122" s="34"/>
      <c r="P122" s="295">
        <v>51</v>
      </c>
      <c r="Q122" s="295">
        <v>0</v>
      </c>
      <c r="R122" s="295"/>
      <c r="S122" s="437"/>
      <c r="T122" s="34"/>
      <c r="U122" s="295">
        <f t="shared" si="120"/>
        <v>150</v>
      </c>
      <c r="V122" s="295">
        <f t="shared" si="121"/>
        <v>0</v>
      </c>
      <c r="W122" s="295">
        <f t="shared" si="122"/>
        <v>0</v>
      </c>
      <c r="X122" s="437"/>
      <c r="Y122" s="34"/>
      <c r="Z122" s="82"/>
      <c r="AA122" s="82"/>
      <c r="AB122" s="82"/>
      <c r="AC122" s="82"/>
      <c r="AD122" s="82"/>
      <c r="AE122" s="82"/>
      <c r="AF122" s="82"/>
      <c r="AG122" s="82"/>
    </row>
    <row r="123" spans="1:33">
      <c r="A123" s="298"/>
      <c r="B123" s="34" t="s">
        <v>17</v>
      </c>
      <c r="C123" s="298"/>
      <c r="D123" s="298"/>
      <c r="E123" s="298"/>
      <c r="F123" s="34">
        <f>SUM(F119:F122)</f>
        <v>1207</v>
      </c>
      <c r="G123" s="34">
        <f>SUM(G119:G122)</f>
        <v>0</v>
      </c>
      <c r="H123" s="34">
        <f>SUM(H119:H122)</f>
        <v>0</v>
      </c>
      <c r="I123" s="187"/>
      <c r="J123" s="34"/>
      <c r="K123" s="34">
        <f>SUM(K119:K122)</f>
        <v>150</v>
      </c>
      <c r="L123" s="34">
        <f>SUM(L119:L122)</f>
        <v>0</v>
      </c>
      <c r="M123" s="34">
        <f>SUM(M119:M122)</f>
        <v>0</v>
      </c>
      <c r="N123" s="187"/>
      <c r="O123" s="34"/>
      <c r="P123" s="34">
        <f>SUM(P119:P122)</f>
        <v>230</v>
      </c>
      <c r="Q123" s="34">
        <f>SUM(Q119:Q122)</f>
        <v>0</v>
      </c>
      <c r="R123" s="34">
        <f>SUM(R119:R122)</f>
        <v>0</v>
      </c>
      <c r="S123" s="187"/>
      <c r="T123" s="34"/>
      <c r="U123" s="34">
        <f>SUM(U119:U122)</f>
        <v>1587</v>
      </c>
      <c r="V123" s="34">
        <f>SUM(V119:V122)</f>
        <v>0</v>
      </c>
      <c r="W123" s="34">
        <f>SUM(W119:W122)</f>
        <v>0</v>
      </c>
      <c r="X123" s="187"/>
      <c r="Y123" s="34"/>
      <c r="Z123" s="82"/>
      <c r="AA123" s="82"/>
      <c r="AB123" s="82"/>
      <c r="AC123" s="82"/>
      <c r="AD123" s="82"/>
      <c r="AE123" s="82"/>
      <c r="AF123" s="82"/>
      <c r="AG123" s="82"/>
    </row>
    <row r="124" spans="1:33">
      <c r="A124" s="298" t="s">
        <v>168</v>
      </c>
      <c r="B124" s="430" t="s">
        <v>268</v>
      </c>
      <c r="C124" s="431"/>
      <c r="D124" s="432"/>
      <c r="E124" s="298"/>
      <c r="F124" s="34"/>
      <c r="G124" s="34"/>
      <c r="H124" s="34"/>
      <c r="I124" s="187"/>
      <c r="J124" s="34"/>
      <c r="K124" s="34"/>
      <c r="L124" s="34"/>
      <c r="M124" s="34"/>
      <c r="N124" s="187"/>
      <c r="O124" s="34"/>
      <c r="P124" s="34"/>
      <c r="Q124" s="34"/>
      <c r="R124" s="34"/>
      <c r="S124" s="187"/>
      <c r="T124" s="34"/>
      <c r="U124" s="34"/>
      <c r="V124" s="34"/>
      <c r="W124" s="34"/>
      <c r="X124" s="187"/>
      <c r="Y124" s="34"/>
      <c r="Z124" s="82"/>
      <c r="AA124" s="82"/>
      <c r="AB124" s="82"/>
      <c r="AC124" s="82"/>
      <c r="AD124" s="82"/>
      <c r="AE124" s="82"/>
      <c r="AF124" s="82"/>
      <c r="AG124" s="82"/>
    </row>
    <row r="125" spans="1:33">
      <c r="A125" s="298"/>
      <c r="B125" s="298" t="s">
        <v>13</v>
      </c>
      <c r="C125" s="433" t="s">
        <v>269</v>
      </c>
      <c r="D125" s="407" t="s">
        <v>151</v>
      </c>
      <c r="E125" s="407" t="s">
        <v>122</v>
      </c>
      <c r="F125" s="295">
        <v>0</v>
      </c>
      <c r="G125" s="295">
        <v>0</v>
      </c>
      <c r="H125" s="295"/>
      <c r="I125" s="435" t="s">
        <v>150</v>
      </c>
      <c r="J125" s="34"/>
      <c r="K125" s="295">
        <v>0</v>
      </c>
      <c r="L125" s="295">
        <v>0</v>
      </c>
      <c r="M125" s="295"/>
      <c r="N125" s="435" t="s">
        <v>150</v>
      </c>
      <c r="O125" s="34"/>
      <c r="P125" s="295">
        <v>8</v>
      </c>
      <c r="Q125" s="295">
        <v>0</v>
      </c>
      <c r="R125" s="295"/>
      <c r="S125" s="435" t="s">
        <v>150</v>
      </c>
      <c r="T125" s="34"/>
      <c r="U125" s="295">
        <f t="shared" ref="U125" si="123">F125+K125+P125</f>
        <v>8</v>
      </c>
      <c r="V125" s="295">
        <f t="shared" ref="V125" si="124">G125+L125+Q125</f>
        <v>0</v>
      </c>
      <c r="W125" s="295">
        <f t="shared" ref="W125" si="125">H125+M125+R125</f>
        <v>0</v>
      </c>
      <c r="X125" s="435" t="s">
        <v>150</v>
      </c>
      <c r="Y125" s="34"/>
      <c r="Z125" s="82"/>
      <c r="AA125" s="82"/>
      <c r="AB125" s="82"/>
      <c r="AC125" s="82"/>
      <c r="AD125" s="82"/>
      <c r="AE125" s="82"/>
      <c r="AF125" s="82"/>
      <c r="AG125" s="82"/>
    </row>
    <row r="126" spans="1:33">
      <c r="A126" s="298"/>
      <c r="B126" s="298" t="s">
        <v>14</v>
      </c>
      <c r="C126" s="434"/>
      <c r="D126" s="408"/>
      <c r="E126" s="408"/>
      <c r="F126" s="295">
        <v>94</v>
      </c>
      <c r="G126" s="295">
        <v>0</v>
      </c>
      <c r="H126" s="295"/>
      <c r="I126" s="436"/>
      <c r="J126" s="34"/>
      <c r="K126" s="295">
        <v>8</v>
      </c>
      <c r="L126" s="295">
        <v>0</v>
      </c>
      <c r="M126" s="295"/>
      <c r="N126" s="436"/>
      <c r="O126" s="34"/>
      <c r="P126" s="295">
        <v>5</v>
      </c>
      <c r="Q126" s="295">
        <v>0</v>
      </c>
      <c r="R126" s="295"/>
      <c r="S126" s="436"/>
      <c r="T126" s="34"/>
      <c r="U126" s="295">
        <f t="shared" ref="U126:U128" si="126">F126+K126+P126</f>
        <v>107</v>
      </c>
      <c r="V126" s="295">
        <f t="shared" ref="V126:V128" si="127">G126+L126+Q126</f>
        <v>0</v>
      </c>
      <c r="W126" s="295">
        <f t="shared" ref="W126:W128" si="128">H126+M126+R126</f>
        <v>0</v>
      </c>
      <c r="X126" s="436"/>
      <c r="Y126" s="34"/>
      <c r="Z126" s="82"/>
      <c r="AA126" s="82"/>
      <c r="AB126" s="82"/>
      <c r="AC126" s="82"/>
      <c r="AD126" s="82"/>
      <c r="AE126" s="82"/>
      <c r="AF126" s="82"/>
      <c r="AG126" s="82"/>
    </row>
    <row r="127" spans="1:33">
      <c r="A127" s="298"/>
      <c r="B127" s="298" t="s">
        <v>15</v>
      </c>
      <c r="C127" s="434"/>
      <c r="D127" s="408"/>
      <c r="E127" s="408"/>
      <c r="F127" s="295">
        <v>48</v>
      </c>
      <c r="G127" s="295">
        <v>0</v>
      </c>
      <c r="H127" s="295"/>
      <c r="I127" s="436"/>
      <c r="J127" s="34"/>
      <c r="K127" s="295">
        <v>0</v>
      </c>
      <c r="L127" s="295">
        <v>0</v>
      </c>
      <c r="M127" s="295"/>
      <c r="N127" s="436"/>
      <c r="O127" s="34"/>
      <c r="P127" s="295">
        <v>22</v>
      </c>
      <c r="Q127" s="295">
        <v>0</v>
      </c>
      <c r="R127" s="295"/>
      <c r="S127" s="436"/>
      <c r="T127" s="34"/>
      <c r="U127" s="295">
        <f t="shared" si="126"/>
        <v>70</v>
      </c>
      <c r="V127" s="295">
        <f t="shared" si="127"/>
        <v>0</v>
      </c>
      <c r="W127" s="295">
        <f t="shared" si="128"/>
        <v>0</v>
      </c>
      <c r="X127" s="436"/>
      <c r="Y127" s="34"/>
      <c r="Z127" s="82"/>
      <c r="AA127" s="82"/>
      <c r="AB127" s="82"/>
      <c r="AC127" s="82"/>
      <c r="AD127" s="82"/>
      <c r="AE127" s="82"/>
      <c r="AF127" s="82"/>
      <c r="AG127" s="82"/>
    </row>
    <row r="128" spans="1:33">
      <c r="A128" s="298"/>
      <c r="B128" s="169" t="s">
        <v>16</v>
      </c>
      <c r="C128" s="441"/>
      <c r="D128" s="409"/>
      <c r="E128" s="409"/>
      <c r="F128" s="295">
        <v>0</v>
      </c>
      <c r="G128" s="295"/>
      <c r="H128" s="295"/>
      <c r="I128" s="437"/>
      <c r="J128" s="34"/>
      <c r="K128" s="295">
        <v>0</v>
      </c>
      <c r="L128" s="295">
        <v>0</v>
      </c>
      <c r="M128" s="295"/>
      <c r="N128" s="437"/>
      <c r="O128" s="34"/>
      <c r="P128" s="295">
        <v>22</v>
      </c>
      <c r="Q128" s="295">
        <v>0</v>
      </c>
      <c r="R128" s="295"/>
      <c r="S128" s="437"/>
      <c r="T128" s="34"/>
      <c r="U128" s="295">
        <f t="shared" si="126"/>
        <v>22</v>
      </c>
      <c r="V128" s="295">
        <f t="shared" si="127"/>
        <v>0</v>
      </c>
      <c r="W128" s="295">
        <f t="shared" si="128"/>
        <v>0</v>
      </c>
      <c r="X128" s="437"/>
      <c r="Y128" s="34"/>
      <c r="Z128" s="82"/>
      <c r="AA128" s="82"/>
      <c r="AB128" s="82"/>
      <c r="AC128" s="82"/>
      <c r="AD128" s="82"/>
      <c r="AE128" s="82"/>
      <c r="AF128" s="82"/>
      <c r="AG128" s="82"/>
    </row>
    <row r="129" spans="1:33">
      <c r="A129" s="298"/>
      <c r="B129" s="34" t="s">
        <v>17</v>
      </c>
      <c r="C129" s="298"/>
      <c r="D129" s="298"/>
      <c r="E129" s="298"/>
      <c r="F129" s="34">
        <f>SUM(F125:F128)</f>
        <v>142</v>
      </c>
      <c r="G129" s="34">
        <f>SUM(G125:G128)</f>
        <v>0</v>
      </c>
      <c r="H129" s="34">
        <f>SUM(H125:H128)</f>
        <v>0</v>
      </c>
      <c r="I129" s="187"/>
      <c r="J129" s="34"/>
      <c r="K129" s="34">
        <f>SUM(K125:K128)</f>
        <v>8</v>
      </c>
      <c r="L129" s="34">
        <f>SUM(L125:L128)</f>
        <v>0</v>
      </c>
      <c r="M129" s="34">
        <f>SUM(M125:M128)</f>
        <v>0</v>
      </c>
      <c r="N129" s="187"/>
      <c r="O129" s="34"/>
      <c r="P129" s="34">
        <f>SUM(P125:P128)</f>
        <v>57</v>
      </c>
      <c r="Q129" s="34">
        <f>SUM(Q125:Q128)</f>
        <v>0</v>
      </c>
      <c r="R129" s="34">
        <f>SUM(R125:R128)</f>
        <v>0</v>
      </c>
      <c r="S129" s="187"/>
      <c r="T129" s="34"/>
      <c r="U129" s="34">
        <f>SUM(U125:U128)</f>
        <v>207</v>
      </c>
      <c r="V129" s="34">
        <f>SUM(V125:V128)</f>
        <v>0</v>
      </c>
      <c r="W129" s="34">
        <f>SUM(W125:W128)</f>
        <v>0</v>
      </c>
      <c r="X129" s="187"/>
      <c r="Y129" s="34"/>
      <c r="Z129" s="82"/>
      <c r="AA129" s="82"/>
      <c r="AB129" s="82"/>
      <c r="AC129" s="82"/>
      <c r="AD129" s="82"/>
      <c r="AE129" s="82"/>
      <c r="AF129" s="82"/>
      <c r="AG129" s="82"/>
    </row>
    <row r="130" spans="1:33">
      <c r="A130" s="298" t="s">
        <v>44</v>
      </c>
      <c r="B130" s="39" t="s">
        <v>45</v>
      </c>
      <c r="C130" s="36"/>
      <c r="D130" s="36"/>
      <c r="E130" s="36"/>
      <c r="F130" s="36"/>
      <c r="G130" s="36"/>
      <c r="H130" s="36"/>
      <c r="I130" s="188"/>
      <c r="J130" s="36"/>
      <c r="K130" s="36"/>
      <c r="L130" s="36"/>
      <c r="M130" s="36"/>
      <c r="N130" s="188"/>
      <c r="O130" s="36"/>
      <c r="P130" s="36"/>
      <c r="Q130" s="36"/>
      <c r="R130" s="36"/>
      <c r="S130" s="188"/>
      <c r="T130" s="36"/>
      <c r="U130" s="36"/>
      <c r="V130" s="36"/>
      <c r="W130" s="36"/>
      <c r="X130" s="188"/>
      <c r="Y130" s="36"/>
      <c r="Z130" s="82"/>
      <c r="AA130" s="82"/>
      <c r="AB130" s="82"/>
      <c r="AC130" s="82"/>
      <c r="AD130" s="82"/>
      <c r="AE130" s="82"/>
      <c r="AF130" s="82"/>
      <c r="AG130" s="82"/>
    </row>
    <row r="131" spans="1:33">
      <c r="A131" s="298">
        <v>1</v>
      </c>
      <c r="B131" s="36" t="s">
        <v>46</v>
      </c>
      <c r="C131" s="36"/>
      <c r="D131" s="36"/>
      <c r="E131" s="36"/>
      <c r="F131" s="36"/>
      <c r="G131" s="37"/>
      <c r="H131" s="37"/>
      <c r="I131" s="186"/>
      <c r="J131" s="37"/>
      <c r="K131" s="36"/>
      <c r="L131" s="37"/>
      <c r="M131" s="37"/>
      <c r="N131" s="186"/>
      <c r="O131" s="37"/>
      <c r="P131" s="36"/>
      <c r="Q131" s="37"/>
      <c r="R131" s="37"/>
      <c r="S131" s="186"/>
      <c r="T131" s="37"/>
      <c r="U131" s="36"/>
      <c r="V131" s="37"/>
      <c r="W131" s="37"/>
      <c r="X131" s="186"/>
      <c r="Y131" s="37"/>
      <c r="Z131" s="82"/>
      <c r="AA131" s="82"/>
      <c r="AB131" s="82"/>
      <c r="AC131" s="82"/>
      <c r="AD131" s="82"/>
      <c r="AE131" s="82"/>
      <c r="AF131" s="82"/>
      <c r="AG131" s="82"/>
    </row>
    <row r="132" spans="1:33">
      <c r="A132" s="298"/>
      <c r="B132" s="298" t="s">
        <v>13</v>
      </c>
      <c r="C132" s="429" t="s">
        <v>156</v>
      </c>
      <c r="D132" s="407" t="s">
        <v>151</v>
      </c>
      <c r="E132" s="407" t="s">
        <v>122</v>
      </c>
      <c r="F132" s="295">
        <v>158</v>
      </c>
      <c r="G132" s="295">
        <v>0</v>
      </c>
      <c r="H132" s="295"/>
      <c r="I132" s="435" t="s">
        <v>150</v>
      </c>
      <c r="J132" s="38"/>
      <c r="K132" s="295">
        <v>624</v>
      </c>
      <c r="L132" s="295">
        <v>0</v>
      </c>
      <c r="M132" s="295"/>
      <c r="N132" s="435" t="s">
        <v>150</v>
      </c>
      <c r="O132" s="38"/>
      <c r="P132" s="295">
        <v>458</v>
      </c>
      <c r="Q132" s="295">
        <v>0</v>
      </c>
      <c r="R132" s="295"/>
      <c r="S132" s="435" t="s">
        <v>150</v>
      </c>
      <c r="T132" s="38"/>
      <c r="U132" s="295">
        <f t="shared" ref="U132" si="129">F132+K132+P132</f>
        <v>1240</v>
      </c>
      <c r="V132" s="295">
        <f t="shared" ref="V132" si="130">G132+L132+Q132</f>
        <v>0</v>
      </c>
      <c r="W132" s="295">
        <f t="shared" ref="W132" si="131">H132+M132+R132</f>
        <v>0</v>
      </c>
      <c r="X132" s="435" t="s">
        <v>150</v>
      </c>
      <c r="Y132" s="38"/>
      <c r="Z132" s="82"/>
      <c r="AA132" s="82"/>
      <c r="AB132" s="82"/>
      <c r="AC132" s="82"/>
      <c r="AD132" s="82"/>
      <c r="AE132" s="82"/>
      <c r="AF132" s="82"/>
      <c r="AG132" s="82"/>
    </row>
    <row r="133" spans="1:33">
      <c r="A133" s="298"/>
      <c r="B133" s="298" t="s">
        <v>14</v>
      </c>
      <c r="C133" s="429"/>
      <c r="D133" s="408"/>
      <c r="E133" s="408"/>
      <c r="F133" s="295">
        <v>496</v>
      </c>
      <c r="G133" s="295">
        <v>0</v>
      </c>
      <c r="H133" s="295"/>
      <c r="I133" s="436"/>
      <c r="J133" s="38"/>
      <c r="K133" s="295">
        <v>746</v>
      </c>
      <c r="L133" s="295">
        <v>0</v>
      </c>
      <c r="M133" s="295"/>
      <c r="N133" s="436"/>
      <c r="O133" s="38"/>
      <c r="P133" s="295">
        <v>666</v>
      </c>
      <c r="Q133" s="295">
        <v>0</v>
      </c>
      <c r="R133" s="295"/>
      <c r="S133" s="436"/>
      <c r="T133" s="38"/>
      <c r="U133" s="295">
        <f t="shared" ref="U133:U135" si="132">F133+K133+P133</f>
        <v>1908</v>
      </c>
      <c r="V133" s="295">
        <f t="shared" ref="V133:V135" si="133">G133+L133+Q133</f>
        <v>0</v>
      </c>
      <c r="W133" s="295">
        <f t="shared" ref="W133:W135" si="134">H133+M133+R133</f>
        <v>0</v>
      </c>
      <c r="X133" s="436"/>
      <c r="Y133" s="38"/>
      <c r="Z133" s="82"/>
      <c r="AA133" s="82"/>
      <c r="AB133" s="82"/>
      <c r="AC133" s="82"/>
      <c r="AD133" s="82"/>
      <c r="AE133" s="82"/>
      <c r="AF133" s="82"/>
      <c r="AG133" s="82"/>
    </row>
    <row r="134" spans="1:33">
      <c r="A134" s="298"/>
      <c r="B134" s="298" t="s">
        <v>15</v>
      </c>
      <c r="C134" s="429"/>
      <c r="D134" s="408"/>
      <c r="E134" s="408"/>
      <c r="F134" s="295">
        <v>170</v>
      </c>
      <c r="G134" s="295">
        <v>0</v>
      </c>
      <c r="H134" s="295"/>
      <c r="I134" s="436"/>
      <c r="J134" s="38"/>
      <c r="K134" s="295">
        <v>493</v>
      </c>
      <c r="L134" s="295">
        <v>0</v>
      </c>
      <c r="M134" s="295"/>
      <c r="N134" s="436"/>
      <c r="O134" s="38"/>
      <c r="P134" s="295">
        <v>352</v>
      </c>
      <c r="Q134" s="295">
        <v>0</v>
      </c>
      <c r="R134" s="295"/>
      <c r="S134" s="436"/>
      <c r="T134" s="38"/>
      <c r="U134" s="295">
        <f t="shared" si="132"/>
        <v>1015</v>
      </c>
      <c r="V134" s="295">
        <f t="shared" si="133"/>
        <v>0</v>
      </c>
      <c r="W134" s="295">
        <f t="shared" si="134"/>
        <v>0</v>
      </c>
      <c r="X134" s="436"/>
      <c r="Y134" s="38"/>
      <c r="Z134" s="82"/>
      <c r="AA134" s="82"/>
      <c r="AB134" s="82"/>
      <c r="AC134" s="82"/>
      <c r="AD134" s="82"/>
      <c r="AE134" s="82"/>
      <c r="AF134" s="82"/>
      <c r="AG134" s="82"/>
    </row>
    <row r="135" spans="1:33">
      <c r="A135" s="298"/>
      <c r="B135" s="298" t="s">
        <v>16</v>
      </c>
      <c r="C135" s="429"/>
      <c r="D135" s="409"/>
      <c r="E135" s="409"/>
      <c r="F135" s="295">
        <v>166</v>
      </c>
      <c r="G135" s="295">
        <v>0</v>
      </c>
      <c r="H135" s="295"/>
      <c r="I135" s="437"/>
      <c r="J135" s="38"/>
      <c r="K135" s="295">
        <v>341</v>
      </c>
      <c r="L135" s="295">
        <v>0</v>
      </c>
      <c r="M135" s="295"/>
      <c r="N135" s="437"/>
      <c r="O135" s="38"/>
      <c r="P135" s="295">
        <v>292</v>
      </c>
      <c r="Q135" s="295">
        <v>0</v>
      </c>
      <c r="R135" s="295"/>
      <c r="S135" s="437"/>
      <c r="T135" s="38"/>
      <c r="U135" s="295">
        <f t="shared" si="132"/>
        <v>799</v>
      </c>
      <c r="V135" s="295">
        <f t="shared" si="133"/>
        <v>0</v>
      </c>
      <c r="W135" s="295">
        <f t="shared" si="134"/>
        <v>0</v>
      </c>
      <c r="X135" s="437"/>
      <c r="Y135" s="38"/>
      <c r="Z135" s="82"/>
      <c r="AA135" s="82"/>
      <c r="AB135" s="82"/>
      <c r="AC135" s="82"/>
      <c r="AD135" s="82"/>
      <c r="AE135" s="82"/>
      <c r="AF135" s="82"/>
      <c r="AG135" s="82"/>
    </row>
    <row r="136" spans="1:33">
      <c r="A136" s="298"/>
      <c r="B136" s="34" t="s">
        <v>17</v>
      </c>
      <c r="C136" s="298"/>
      <c r="D136" s="298"/>
      <c r="E136" s="298"/>
      <c r="F136" s="34">
        <f>SUM(F132:F135)</f>
        <v>990</v>
      </c>
      <c r="G136" s="34">
        <f t="shared" ref="G136:H136" si="135">SUM(G132:G135)</f>
        <v>0</v>
      </c>
      <c r="H136" s="34">
        <f t="shared" si="135"/>
        <v>0</v>
      </c>
      <c r="I136" s="187"/>
      <c r="J136" s="34"/>
      <c r="K136" s="34">
        <f>SUM(K132:K135)</f>
        <v>2204</v>
      </c>
      <c r="L136" s="34">
        <f t="shared" ref="L136:M136" si="136">SUM(L132:L135)</f>
        <v>0</v>
      </c>
      <c r="M136" s="34">
        <f t="shared" si="136"/>
        <v>0</v>
      </c>
      <c r="N136" s="187"/>
      <c r="O136" s="34"/>
      <c r="P136" s="34">
        <f>SUM(P132:P135)</f>
        <v>1768</v>
      </c>
      <c r="Q136" s="34">
        <f t="shared" ref="Q136:R136" si="137">SUM(Q132:Q135)</f>
        <v>0</v>
      </c>
      <c r="R136" s="34">
        <f t="shared" si="137"/>
        <v>0</v>
      </c>
      <c r="S136" s="187"/>
      <c r="T136" s="34"/>
      <c r="U136" s="34">
        <f>SUM(U132:U135)</f>
        <v>4962</v>
      </c>
      <c r="V136" s="34">
        <f t="shared" ref="V136:W136" si="138">SUM(V132:V135)</f>
        <v>0</v>
      </c>
      <c r="W136" s="34">
        <f t="shared" si="138"/>
        <v>0</v>
      </c>
      <c r="X136" s="187"/>
      <c r="Y136" s="34"/>
      <c r="Z136" s="82"/>
      <c r="AA136" s="82"/>
      <c r="AB136" s="82"/>
      <c r="AC136" s="82"/>
      <c r="AD136" s="82"/>
      <c r="AE136" s="82"/>
      <c r="AF136" s="82"/>
      <c r="AG136" s="82"/>
    </row>
    <row r="137" spans="1:33">
      <c r="A137" s="307">
        <v>2</v>
      </c>
      <c r="B137" s="442" t="s">
        <v>254</v>
      </c>
      <c r="C137" s="443"/>
      <c r="D137" s="443"/>
      <c r="E137" s="443"/>
      <c r="F137" s="443"/>
      <c r="G137" s="443"/>
      <c r="H137" s="443"/>
      <c r="I137" s="443"/>
      <c r="J137" s="444"/>
      <c r="K137" s="189"/>
      <c r="L137" s="291"/>
      <c r="M137" s="291"/>
      <c r="N137" s="291"/>
      <c r="O137" s="291"/>
      <c r="P137" s="189"/>
      <c r="Q137" s="291"/>
      <c r="R137" s="291"/>
      <c r="S137" s="291"/>
      <c r="T137" s="291"/>
      <c r="U137" s="189"/>
      <c r="V137" s="291"/>
      <c r="W137" s="291"/>
      <c r="X137" s="291"/>
      <c r="Y137" s="291"/>
      <c r="Z137" s="391"/>
      <c r="AA137" s="391"/>
      <c r="AB137" s="161"/>
      <c r="AC137" s="161"/>
      <c r="AD137" s="161"/>
      <c r="AE137" s="82"/>
      <c r="AF137" s="82"/>
      <c r="AG137" s="82"/>
    </row>
    <row r="138" spans="1:33">
      <c r="A138" s="298" t="s">
        <v>21</v>
      </c>
      <c r="B138" s="36" t="s">
        <v>157</v>
      </c>
      <c r="C138" s="39"/>
      <c r="D138" s="39"/>
      <c r="E138" s="39"/>
      <c r="F138" s="36"/>
      <c r="G138" s="37"/>
      <c r="H138" s="37"/>
      <c r="I138" s="186"/>
      <c r="J138" s="37"/>
      <c r="K138" s="36"/>
      <c r="L138" s="37"/>
      <c r="M138" s="37"/>
      <c r="N138" s="186"/>
      <c r="O138" s="37"/>
      <c r="P138" s="36"/>
      <c r="Q138" s="37"/>
      <c r="R138" s="37"/>
      <c r="S138" s="186"/>
      <c r="T138" s="37"/>
      <c r="U138" s="36"/>
      <c r="V138" s="37"/>
      <c r="W138" s="37"/>
      <c r="X138" s="186"/>
      <c r="Y138" s="37"/>
      <c r="Z138" s="67"/>
      <c r="AA138" s="67"/>
      <c r="AB138" s="167"/>
      <c r="AC138" s="167"/>
      <c r="AD138" s="167"/>
      <c r="AE138" s="82"/>
      <c r="AF138" s="82"/>
      <c r="AG138" s="82"/>
    </row>
    <row r="139" spans="1:33">
      <c r="A139" s="298"/>
      <c r="B139" s="298" t="s">
        <v>13</v>
      </c>
      <c r="C139" s="429" t="s">
        <v>149</v>
      </c>
      <c r="D139" s="407" t="s">
        <v>151</v>
      </c>
      <c r="E139" s="407" t="s">
        <v>122</v>
      </c>
      <c r="F139" s="295">
        <v>4</v>
      </c>
      <c r="G139" s="295">
        <v>0</v>
      </c>
      <c r="H139" s="295"/>
      <c r="I139" s="435" t="s">
        <v>150</v>
      </c>
      <c r="J139" s="38"/>
      <c r="K139" s="295">
        <v>0</v>
      </c>
      <c r="L139" s="295">
        <v>0</v>
      </c>
      <c r="M139" s="295"/>
      <c r="N139" s="435" t="s">
        <v>150</v>
      </c>
      <c r="O139" s="38"/>
      <c r="P139" s="295">
        <v>61</v>
      </c>
      <c r="Q139" s="295">
        <v>0</v>
      </c>
      <c r="R139" s="295"/>
      <c r="S139" s="435" t="s">
        <v>150</v>
      </c>
      <c r="T139" s="38"/>
      <c r="U139" s="295">
        <f t="shared" ref="U139" si="139">F139+K139+P139</f>
        <v>65</v>
      </c>
      <c r="V139" s="295">
        <f t="shared" ref="V139" si="140">G139+L139+Q139</f>
        <v>0</v>
      </c>
      <c r="W139" s="295">
        <f t="shared" ref="W139" si="141">H139+M139+R139</f>
        <v>0</v>
      </c>
      <c r="X139" s="435" t="s">
        <v>150</v>
      </c>
      <c r="Y139" s="38"/>
      <c r="Z139" s="82"/>
      <c r="AA139" s="82"/>
      <c r="AB139" s="82"/>
      <c r="AC139" s="82"/>
      <c r="AD139" s="82"/>
      <c r="AE139" s="82"/>
      <c r="AF139" s="82"/>
      <c r="AG139" s="82"/>
    </row>
    <row r="140" spans="1:33">
      <c r="A140" s="298"/>
      <c r="B140" s="298" t="s">
        <v>14</v>
      </c>
      <c r="C140" s="429"/>
      <c r="D140" s="408"/>
      <c r="E140" s="408"/>
      <c r="F140" s="295">
        <v>10</v>
      </c>
      <c r="G140" s="295">
        <v>0</v>
      </c>
      <c r="H140" s="295"/>
      <c r="I140" s="436"/>
      <c r="J140" s="38"/>
      <c r="K140" s="295">
        <v>0</v>
      </c>
      <c r="L140" s="295">
        <v>0</v>
      </c>
      <c r="M140" s="295"/>
      <c r="N140" s="436"/>
      <c r="O140" s="38"/>
      <c r="P140" s="295">
        <v>65</v>
      </c>
      <c r="Q140" s="295">
        <v>0</v>
      </c>
      <c r="R140" s="295"/>
      <c r="S140" s="436"/>
      <c r="T140" s="38"/>
      <c r="U140" s="295">
        <f t="shared" ref="U140:U142" si="142">F140+K140+P140</f>
        <v>75</v>
      </c>
      <c r="V140" s="295">
        <f t="shared" ref="V140:V142" si="143">G140+L140+Q140</f>
        <v>0</v>
      </c>
      <c r="W140" s="295">
        <f t="shared" ref="W140:W142" si="144">H140+M140+R140</f>
        <v>0</v>
      </c>
      <c r="X140" s="436"/>
      <c r="Y140" s="38"/>
      <c r="Z140" s="82"/>
      <c r="AA140" s="82"/>
      <c r="AB140" s="82"/>
      <c r="AC140" s="82"/>
      <c r="AD140" s="82"/>
      <c r="AE140" s="82"/>
      <c r="AF140" s="82"/>
      <c r="AG140" s="82"/>
    </row>
    <row r="141" spans="1:33">
      <c r="A141" s="298"/>
      <c r="B141" s="298" t="s">
        <v>15</v>
      </c>
      <c r="C141" s="429"/>
      <c r="D141" s="408"/>
      <c r="E141" s="408"/>
      <c r="F141" s="295">
        <v>3</v>
      </c>
      <c r="G141" s="295">
        <v>0</v>
      </c>
      <c r="H141" s="295"/>
      <c r="I141" s="436"/>
      <c r="J141" s="38"/>
      <c r="K141" s="295">
        <v>0</v>
      </c>
      <c r="L141" s="295">
        <v>0</v>
      </c>
      <c r="M141" s="295"/>
      <c r="N141" s="436"/>
      <c r="O141" s="38"/>
      <c r="P141" s="295">
        <v>15</v>
      </c>
      <c r="Q141" s="295">
        <v>0</v>
      </c>
      <c r="R141" s="295"/>
      <c r="S141" s="436"/>
      <c r="T141" s="38"/>
      <c r="U141" s="295">
        <f t="shared" si="142"/>
        <v>18</v>
      </c>
      <c r="V141" s="295">
        <f t="shared" si="143"/>
        <v>0</v>
      </c>
      <c r="W141" s="295">
        <f t="shared" si="144"/>
        <v>0</v>
      </c>
      <c r="X141" s="436"/>
      <c r="Y141" s="38"/>
      <c r="Z141" s="82"/>
      <c r="AA141" s="82"/>
      <c r="AB141" s="82"/>
      <c r="AC141" s="82"/>
      <c r="AD141" s="82"/>
      <c r="AE141" s="82"/>
      <c r="AF141" s="82"/>
      <c r="AG141" s="82"/>
    </row>
    <row r="142" spans="1:33">
      <c r="A142" s="298"/>
      <c r="B142" s="298" t="s">
        <v>16</v>
      </c>
      <c r="C142" s="429"/>
      <c r="D142" s="409"/>
      <c r="E142" s="409"/>
      <c r="F142" s="295">
        <v>8</v>
      </c>
      <c r="G142" s="295"/>
      <c r="H142" s="295"/>
      <c r="I142" s="437"/>
      <c r="J142" s="38"/>
      <c r="K142" s="295">
        <v>0</v>
      </c>
      <c r="L142" s="295">
        <v>0</v>
      </c>
      <c r="M142" s="295"/>
      <c r="N142" s="437"/>
      <c r="O142" s="38"/>
      <c r="P142" s="295">
        <v>74</v>
      </c>
      <c r="Q142" s="295">
        <v>0</v>
      </c>
      <c r="R142" s="295"/>
      <c r="S142" s="437"/>
      <c r="T142" s="38"/>
      <c r="U142" s="295">
        <f t="shared" si="142"/>
        <v>82</v>
      </c>
      <c r="V142" s="295">
        <f t="shared" si="143"/>
        <v>0</v>
      </c>
      <c r="W142" s="295">
        <f t="shared" si="144"/>
        <v>0</v>
      </c>
      <c r="X142" s="437"/>
      <c r="Y142" s="38"/>
      <c r="Z142" s="83"/>
      <c r="AA142" s="83"/>
      <c r="AB142" s="83"/>
      <c r="AC142" s="83"/>
      <c r="AD142" s="83"/>
      <c r="AE142" s="82"/>
      <c r="AF142" s="82"/>
      <c r="AG142" s="82"/>
    </row>
    <row r="143" spans="1:33">
      <c r="A143" s="298"/>
      <c r="B143" s="34" t="s">
        <v>17</v>
      </c>
      <c r="C143" s="34"/>
      <c r="D143" s="34"/>
      <c r="E143" s="34"/>
      <c r="F143" s="34">
        <f>SUM(F139:F142)</f>
        <v>25</v>
      </c>
      <c r="G143" s="34">
        <f t="shared" ref="G143:H143" si="145">SUM(G139:G142)</f>
        <v>0</v>
      </c>
      <c r="H143" s="34">
        <f t="shared" si="145"/>
        <v>0</v>
      </c>
      <c r="I143" s="187"/>
      <c r="J143" s="34"/>
      <c r="K143" s="34">
        <f>SUM(K139:K142)</f>
        <v>0</v>
      </c>
      <c r="L143" s="34">
        <f t="shared" ref="L143:M143" si="146">SUM(L139:L142)</f>
        <v>0</v>
      </c>
      <c r="M143" s="34">
        <f t="shared" si="146"/>
        <v>0</v>
      </c>
      <c r="N143" s="187"/>
      <c r="O143" s="34"/>
      <c r="P143" s="34">
        <f>SUM(P139:P142)</f>
        <v>215</v>
      </c>
      <c r="Q143" s="34">
        <f t="shared" ref="Q143:R143" si="147">SUM(Q139:Q142)</f>
        <v>0</v>
      </c>
      <c r="R143" s="34">
        <f t="shared" si="147"/>
        <v>0</v>
      </c>
      <c r="S143" s="187"/>
      <c r="T143" s="34"/>
      <c r="U143" s="34">
        <f>SUM(U139:U142)</f>
        <v>240</v>
      </c>
      <c r="V143" s="34">
        <f t="shared" ref="V143:W143" si="148">SUM(V139:V142)</f>
        <v>0</v>
      </c>
      <c r="W143" s="34">
        <f t="shared" si="148"/>
        <v>0</v>
      </c>
      <c r="X143" s="187"/>
      <c r="Y143" s="34"/>
      <c r="Z143" s="83"/>
      <c r="AA143" s="83"/>
      <c r="AB143" s="83"/>
      <c r="AC143" s="83"/>
      <c r="AD143" s="83"/>
      <c r="AE143" s="82"/>
      <c r="AF143" s="82"/>
      <c r="AG143" s="82"/>
    </row>
    <row r="144" spans="1:33">
      <c r="A144" s="298" t="s">
        <v>167</v>
      </c>
      <c r="B144" s="430" t="s">
        <v>153</v>
      </c>
      <c r="C144" s="431"/>
      <c r="D144" s="432"/>
      <c r="E144" s="298"/>
      <c r="F144" s="34"/>
      <c r="G144" s="34"/>
      <c r="H144" s="34"/>
      <c r="I144" s="187"/>
      <c r="J144" s="34"/>
      <c r="K144" s="34"/>
      <c r="L144" s="34"/>
      <c r="M144" s="34"/>
      <c r="N144" s="187"/>
      <c r="O144" s="34"/>
      <c r="P144" s="34"/>
      <c r="Q144" s="34"/>
      <c r="R144" s="34"/>
      <c r="S144" s="187"/>
      <c r="T144" s="34"/>
      <c r="U144" s="34"/>
      <c r="V144" s="34"/>
      <c r="W144" s="34"/>
      <c r="X144" s="187"/>
      <c r="Y144" s="34"/>
      <c r="Z144" s="83"/>
      <c r="AA144" s="83"/>
      <c r="AB144" s="83"/>
      <c r="AC144" s="83"/>
      <c r="AD144" s="83"/>
      <c r="AE144" s="82"/>
      <c r="AF144" s="82"/>
      <c r="AG144" s="82"/>
    </row>
    <row r="145" spans="1:33">
      <c r="A145" s="298"/>
      <c r="B145" s="298" t="s">
        <v>13</v>
      </c>
      <c r="C145" s="433" t="s">
        <v>158</v>
      </c>
      <c r="D145" s="407" t="s">
        <v>151</v>
      </c>
      <c r="E145" s="407" t="s">
        <v>122</v>
      </c>
      <c r="F145" s="295">
        <v>961</v>
      </c>
      <c r="G145" s="295">
        <v>0</v>
      </c>
      <c r="H145" s="295"/>
      <c r="I145" s="435" t="s">
        <v>150</v>
      </c>
      <c r="J145" s="34"/>
      <c r="K145" s="295">
        <v>40</v>
      </c>
      <c r="L145" s="295">
        <v>0</v>
      </c>
      <c r="M145" s="295"/>
      <c r="N145" s="435" t="s">
        <v>150</v>
      </c>
      <c r="O145" s="34"/>
      <c r="P145" s="295">
        <v>27</v>
      </c>
      <c r="Q145" s="295">
        <v>0</v>
      </c>
      <c r="R145" s="295"/>
      <c r="S145" s="435" t="s">
        <v>150</v>
      </c>
      <c r="T145" s="34"/>
      <c r="U145" s="295">
        <f t="shared" ref="U145" si="149">F145+K145+P145</f>
        <v>1028</v>
      </c>
      <c r="V145" s="295">
        <f t="shared" ref="V145" si="150">G145+L145+Q145</f>
        <v>0</v>
      </c>
      <c r="W145" s="295">
        <f t="shared" ref="W145" si="151">H145+M145+R145</f>
        <v>0</v>
      </c>
      <c r="X145" s="435" t="s">
        <v>150</v>
      </c>
      <c r="Y145" s="34"/>
      <c r="Z145" s="83"/>
      <c r="AA145" s="83"/>
      <c r="AB145" s="83"/>
      <c r="AC145" s="83"/>
      <c r="AD145" s="83"/>
      <c r="AE145" s="82"/>
      <c r="AF145" s="82"/>
      <c r="AG145" s="82"/>
    </row>
    <row r="146" spans="1:33">
      <c r="A146" s="298"/>
      <c r="B146" s="298" t="s">
        <v>14</v>
      </c>
      <c r="C146" s="434"/>
      <c r="D146" s="408"/>
      <c r="E146" s="408"/>
      <c r="F146" s="295">
        <v>18</v>
      </c>
      <c r="G146" s="295">
        <v>0</v>
      </c>
      <c r="H146" s="295"/>
      <c r="I146" s="436"/>
      <c r="J146" s="34"/>
      <c r="K146" s="295">
        <v>0</v>
      </c>
      <c r="L146" s="295">
        <v>0</v>
      </c>
      <c r="M146" s="295"/>
      <c r="N146" s="436"/>
      <c r="O146" s="34"/>
      <c r="P146" s="295">
        <v>55</v>
      </c>
      <c r="Q146" s="295">
        <v>0</v>
      </c>
      <c r="R146" s="295"/>
      <c r="S146" s="436"/>
      <c r="T146" s="34"/>
      <c r="U146" s="295">
        <f t="shared" ref="U146:U148" si="152">F146+K146+P146</f>
        <v>73</v>
      </c>
      <c r="V146" s="295">
        <f t="shared" ref="V146:V148" si="153">G146+L146+Q146</f>
        <v>0</v>
      </c>
      <c r="W146" s="295">
        <f t="shared" ref="W146:W148" si="154">H146+M146+R146</f>
        <v>0</v>
      </c>
      <c r="X146" s="436"/>
      <c r="Y146" s="34"/>
      <c r="Z146" s="168"/>
      <c r="AA146" s="168"/>
      <c r="AB146" s="168"/>
      <c r="AC146" s="168"/>
      <c r="AD146" s="168"/>
      <c r="AE146" s="82"/>
      <c r="AF146" s="82"/>
      <c r="AG146" s="82"/>
    </row>
    <row r="147" spans="1:33">
      <c r="A147" s="298"/>
      <c r="B147" s="298" t="s">
        <v>15</v>
      </c>
      <c r="C147" s="434"/>
      <c r="D147" s="408"/>
      <c r="E147" s="408"/>
      <c r="F147" s="295">
        <v>13</v>
      </c>
      <c r="G147" s="295">
        <v>0</v>
      </c>
      <c r="H147" s="295"/>
      <c r="I147" s="436"/>
      <c r="J147" s="34"/>
      <c r="K147" s="295">
        <v>93</v>
      </c>
      <c r="L147" s="295">
        <v>0</v>
      </c>
      <c r="M147" s="295"/>
      <c r="N147" s="436"/>
      <c r="O147" s="34"/>
      <c r="P147" s="295">
        <v>105</v>
      </c>
      <c r="Q147" s="295">
        <v>0</v>
      </c>
      <c r="R147" s="295"/>
      <c r="S147" s="436"/>
      <c r="T147" s="34"/>
      <c r="U147" s="295">
        <f t="shared" si="152"/>
        <v>211</v>
      </c>
      <c r="V147" s="295">
        <f t="shared" si="153"/>
        <v>0</v>
      </c>
      <c r="W147" s="295">
        <f t="shared" si="154"/>
        <v>0</v>
      </c>
      <c r="X147" s="436"/>
      <c r="Y147" s="34"/>
      <c r="Z147" s="82"/>
      <c r="AA147" s="82"/>
      <c r="AB147" s="82"/>
      <c r="AC147" s="82"/>
      <c r="AD147" s="82"/>
      <c r="AE147" s="82"/>
      <c r="AF147" s="82"/>
      <c r="AG147" s="82"/>
    </row>
    <row r="148" spans="1:33">
      <c r="A148" s="298"/>
      <c r="B148" s="169" t="s">
        <v>16</v>
      </c>
      <c r="C148" s="434"/>
      <c r="D148" s="409"/>
      <c r="E148" s="409"/>
      <c r="F148" s="295">
        <v>53</v>
      </c>
      <c r="G148" s="295">
        <v>0</v>
      </c>
      <c r="H148" s="295"/>
      <c r="I148" s="437"/>
      <c r="J148" s="34"/>
      <c r="K148" s="295">
        <v>63</v>
      </c>
      <c r="L148" s="295">
        <v>0</v>
      </c>
      <c r="M148" s="295"/>
      <c r="N148" s="437"/>
      <c r="O148" s="34"/>
      <c r="P148" s="295">
        <v>161</v>
      </c>
      <c r="Q148" s="295">
        <v>0</v>
      </c>
      <c r="R148" s="295"/>
      <c r="S148" s="437"/>
      <c r="T148" s="34"/>
      <c r="U148" s="295">
        <f t="shared" si="152"/>
        <v>277</v>
      </c>
      <c r="V148" s="295">
        <f t="shared" si="153"/>
        <v>0</v>
      </c>
      <c r="W148" s="295">
        <f t="shared" si="154"/>
        <v>0</v>
      </c>
      <c r="X148" s="437"/>
      <c r="Y148" s="34"/>
      <c r="Z148" s="82"/>
      <c r="AA148" s="82"/>
      <c r="AB148" s="82"/>
      <c r="AC148" s="82"/>
      <c r="AD148" s="82"/>
      <c r="AE148" s="82"/>
      <c r="AF148" s="82"/>
      <c r="AG148" s="82"/>
    </row>
    <row r="149" spans="1:33">
      <c r="A149" s="298"/>
      <c r="B149" s="34" t="s">
        <v>17</v>
      </c>
      <c r="C149" s="298"/>
      <c r="D149" s="298"/>
      <c r="E149" s="298"/>
      <c r="F149" s="34">
        <f>SUM(F145:F148)</f>
        <v>1045</v>
      </c>
      <c r="G149" s="34">
        <f>SUM(G145:G148)</f>
        <v>0</v>
      </c>
      <c r="H149" s="34">
        <f>SUM(H145:H148)</f>
        <v>0</v>
      </c>
      <c r="I149" s="187"/>
      <c r="J149" s="34"/>
      <c r="K149" s="34">
        <f>SUM(K145:K148)</f>
        <v>196</v>
      </c>
      <c r="L149" s="34">
        <f>SUM(L145:L148)</f>
        <v>0</v>
      </c>
      <c r="M149" s="34">
        <f>SUM(M145:M148)</f>
        <v>0</v>
      </c>
      <c r="N149" s="187"/>
      <c r="O149" s="34"/>
      <c r="P149" s="34">
        <f>SUM(P145:P148)</f>
        <v>348</v>
      </c>
      <c r="Q149" s="34">
        <f>SUM(Q145:Q148)</f>
        <v>0</v>
      </c>
      <c r="R149" s="34">
        <f>SUM(R145:R148)</f>
        <v>0</v>
      </c>
      <c r="S149" s="187"/>
      <c r="T149" s="34"/>
      <c r="U149" s="34">
        <f>SUM(U145:U148)</f>
        <v>1589</v>
      </c>
      <c r="V149" s="34">
        <f>SUM(V145:V148)</f>
        <v>0</v>
      </c>
      <c r="W149" s="34">
        <f>SUM(W145:W148)</f>
        <v>0</v>
      </c>
      <c r="X149" s="187"/>
      <c r="Y149" s="34"/>
      <c r="Z149" s="83"/>
      <c r="AA149" s="83"/>
      <c r="AB149" s="83"/>
      <c r="AC149" s="83"/>
      <c r="AD149" s="83"/>
      <c r="AE149" s="82"/>
      <c r="AF149" s="82"/>
      <c r="AG149" s="82"/>
    </row>
    <row r="150" spans="1:33">
      <c r="A150" s="298" t="s">
        <v>168</v>
      </c>
      <c r="B150" s="430" t="s">
        <v>268</v>
      </c>
      <c r="C150" s="431"/>
      <c r="D150" s="432"/>
      <c r="E150" s="298"/>
      <c r="F150" s="34"/>
      <c r="G150" s="34"/>
      <c r="H150" s="34"/>
      <c r="I150" s="187"/>
      <c r="J150" s="34"/>
      <c r="K150" s="34"/>
      <c r="L150" s="34"/>
      <c r="M150" s="34"/>
      <c r="N150" s="187"/>
      <c r="O150" s="34"/>
      <c r="P150" s="34"/>
      <c r="Q150" s="34"/>
      <c r="R150" s="34"/>
      <c r="S150" s="187"/>
      <c r="T150" s="34"/>
      <c r="U150" s="34"/>
      <c r="V150" s="34"/>
      <c r="W150" s="34"/>
      <c r="X150" s="187"/>
      <c r="Y150" s="34"/>
      <c r="Z150" s="83"/>
      <c r="AA150" s="83"/>
      <c r="AB150" s="83"/>
      <c r="AC150" s="83"/>
      <c r="AD150" s="83"/>
      <c r="AE150" s="82"/>
      <c r="AF150" s="82"/>
      <c r="AG150" s="82"/>
    </row>
    <row r="151" spans="1:33">
      <c r="A151" s="298"/>
      <c r="B151" s="298" t="s">
        <v>13</v>
      </c>
      <c r="C151" s="433" t="s">
        <v>159</v>
      </c>
      <c r="D151" s="407" t="s">
        <v>151</v>
      </c>
      <c r="E151" s="407" t="s">
        <v>122</v>
      </c>
      <c r="F151" s="295">
        <v>0</v>
      </c>
      <c r="G151" s="295">
        <v>0</v>
      </c>
      <c r="H151" s="295"/>
      <c r="I151" s="435" t="s">
        <v>150</v>
      </c>
      <c r="J151" s="34"/>
      <c r="K151" s="295">
        <v>0</v>
      </c>
      <c r="L151" s="295">
        <v>0</v>
      </c>
      <c r="M151" s="295"/>
      <c r="N151" s="435" t="s">
        <v>150</v>
      </c>
      <c r="O151" s="34"/>
      <c r="P151" s="295">
        <v>20</v>
      </c>
      <c r="Q151" s="295">
        <v>0</v>
      </c>
      <c r="R151" s="295"/>
      <c r="S151" s="435" t="s">
        <v>150</v>
      </c>
      <c r="T151" s="34"/>
      <c r="U151" s="295">
        <f t="shared" ref="U151" si="155">F151+K151+P151</f>
        <v>20</v>
      </c>
      <c r="V151" s="295">
        <f t="shared" ref="V151" si="156">G151+L151+Q151</f>
        <v>0</v>
      </c>
      <c r="W151" s="295">
        <f t="shared" ref="W151" si="157">H151+M151+R151</f>
        <v>0</v>
      </c>
      <c r="X151" s="435" t="s">
        <v>150</v>
      </c>
      <c r="Y151" s="34"/>
      <c r="Z151" s="83"/>
      <c r="AA151" s="83"/>
      <c r="AB151" s="83"/>
      <c r="AC151" s="83"/>
      <c r="AD151" s="83"/>
      <c r="AE151" s="82"/>
      <c r="AF151" s="82"/>
      <c r="AG151" s="82"/>
    </row>
    <row r="152" spans="1:33">
      <c r="A152" s="298"/>
      <c r="B152" s="298" t="s">
        <v>14</v>
      </c>
      <c r="C152" s="434"/>
      <c r="D152" s="408"/>
      <c r="E152" s="408"/>
      <c r="F152" s="295">
        <v>38</v>
      </c>
      <c r="G152" s="295">
        <v>0</v>
      </c>
      <c r="H152" s="295"/>
      <c r="I152" s="436"/>
      <c r="J152" s="34"/>
      <c r="K152" s="295">
        <v>0</v>
      </c>
      <c r="L152" s="295">
        <v>0</v>
      </c>
      <c r="M152" s="295"/>
      <c r="N152" s="436"/>
      <c r="O152" s="34"/>
      <c r="P152" s="295">
        <v>20</v>
      </c>
      <c r="Q152" s="295">
        <v>0</v>
      </c>
      <c r="R152" s="295"/>
      <c r="S152" s="436"/>
      <c r="T152" s="34"/>
      <c r="U152" s="295">
        <f t="shared" ref="U152:U154" si="158">F152+K152+P152</f>
        <v>58</v>
      </c>
      <c r="V152" s="295">
        <f t="shared" ref="V152:V154" si="159">G152+L152+Q152</f>
        <v>0</v>
      </c>
      <c r="W152" s="295">
        <f t="shared" ref="W152:W154" si="160">H152+M152+R152</f>
        <v>0</v>
      </c>
      <c r="X152" s="436"/>
      <c r="Y152" s="34"/>
      <c r="Z152" s="83"/>
      <c r="AA152" s="83"/>
      <c r="AB152" s="83"/>
      <c r="AC152" s="83"/>
      <c r="AD152" s="83"/>
      <c r="AE152" s="82"/>
      <c r="AF152" s="82"/>
      <c r="AG152" s="82"/>
    </row>
    <row r="153" spans="1:33">
      <c r="A153" s="298"/>
      <c r="B153" s="298" t="s">
        <v>15</v>
      </c>
      <c r="C153" s="434"/>
      <c r="D153" s="408"/>
      <c r="E153" s="408"/>
      <c r="F153" s="295">
        <v>4</v>
      </c>
      <c r="G153" s="295">
        <v>0</v>
      </c>
      <c r="H153" s="295"/>
      <c r="I153" s="436"/>
      <c r="J153" s="34"/>
      <c r="K153" s="295">
        <v>0</v>
      </c>
      <c r="L153" s="295">
        <v>0</v>
      </c>
      <c r="M153" s="295"/>
      <c r="N153" s="436"/>
      <c r="O153" s="34"/>
      <c r="P153" s="295">
        <v>4</v>
      </c>
      <c r="Q153" s="295">
        <v>0</v>
      </c>
      <c r="R153" s="295"/>
      <c r="S153" s="436"/>
      <c r="T153" s="34"/>
      <c r="U153" s="295">
        <f t="shared" si="158"/>
        <v>8</v>
      </c>
      <c r="V153" s="295">
        <f t="shared" si="159"/>
        <v>0</v>
      </c>
      <c r="W153" s="295">
        <f t="shared" si="160"/>
        <v>0</v>
      </c>
      <c r="X153" s="436"/>
      <c r="Y153" s="34"/>
      <c r="Z153" s="168"/>
      <c r="AA153" s="168"/>
      <c r="AB153" s="168"/>
      <c r="AC153" s="168"/>
      <c r="AD153" s="168"/>
      <c r="AE153" s="82"/>
      <c r="AF153" s="82"/>
      <c r="AG153" s="82"/>
    </row>
    <row r="154" spans="1:33">
      <c r="A154" s="298"/>
      <c r="B154" s="169" t="s">
        <v>16</v>
      </c>
      <c r="C154" s="441"/>
      <c r="D154" s="409"/>
      <c r="E154" s="409"/>
      <c r="F154" s="295">
        <v>29</v>
      </c>
      <c r="G154" s="295">
        <v>0</v>
      </c>
      <c r="H154" s="295"/>
      <c r="I154" s="437"/>
      <c r="J154" s="34"/>
      <c r="K154" s="295">
        <v>0</v>
      </c>
      <c r="L154" s="295">
        <v>0</v>
      </c>
      <c r="M154" s="295"/>
      <c r="N154" s="437"/>
      <c r="O154" s="34"/>
      <c r="P154" s="295">
        <v>4</v>
      </c>
      <c r="Q154" s="295">
        <v>0</v>
      </c>
      <c r="R154" s="295"/>
      <c r="S154" s="437"/>
      <c r="T154" s="34"/>
      <c r="U154" s="295">
        <f t="shared" si="158"/>
        <v>33</v>
      </c>
      <c r="V154" s="295">
        <f t="shared" si="159"/>
        <v>0</v>
      </c>
      <c r="W154" s="295">
        <f t="shared" si="160"/>
        <v>0</v>
      </c>
      <c r="X154" s="437"/>
      <c r="Y154" s="34"/>
      <c r="Z154" s="82"/>
      <c r="AA154" s="82"/>
      <c r="AB154" s="82"/>
      <c r="AC154" s="82"/>
      <c r="AD154" s="82"/>
      <c r="AE154" s="82"/>
      <c r="AF154" s="82"/>
      <c r="AG154" s="82"/>
    </row>
    <row r="155" spans="1:33">
      <c r="A155" s="298"/>
      <c r="B155" s="34" t="s">
        <v>17</v>
      </c>
      <c r="C155" s="298"/>
      <c r="D155" s="298"/>
      <c r="E155" s="298"/>
      <c r="F155" s="34">
        <f>SUM(F151:F154)</f>
        <v>71</v>
      </c>
      <c r="G155" s="34">
        <f>SUM(G151:G154)</f>
        <v>0</v>
      </c>
      <c r="H155" s="34">
        <f>SUM(H151:H154)</f>
        <v>0</v>
      </c>
      <c r="I155" s="187"/>
      <c r="J155" s="36"/>
      <c r="K155" s="34">
        <f>SUM(K151:K154)</f>
        <v>0</v>
      </c>
      <c r="L155" s="34">
        <f>SUM(L151:L154)</f>
        <v>0</v>
      </c>
      <c r="M155" s="34">
        <f>SUM(M151:M154)</f>
        <v>0</v>
      </c>
      <c r="N155" s="187"/>
      <c r="O155" s="36"/>
      <c r="P155" s="34">
        <f>SUM(P151:P154)</f>
        <v>48</v>
      </c>
      <c r="Q155" s="34">
        <f>SUM(Q151:Q154)</f>
        <v>0</v>
      </c>
      <c r="R155" s="34">
        <f>SUM(R151:R154)</f>
        <v>0</v>
      </c>
      <c r="S155" s="187"/>
      <c r="T155" s="36"/>
      <c r="U155" s="34">
        <f>SUM(U151:U154)</f>
        <v>119</v>
      </c>
      <c r="V155" s="34">
        <f>SUM(V151:V154)</f>
        <v>0</v>
      </c>
      <c r="W155" s="34">
        <f>SUM(W151:W154)</f>
        <v>0</v>
      </c>
      <c r="X155" s="187"/>
      <c r="Y155" s="36"/>
      <c r="Z155" s="82"/>
      <c r="AA155" s="82"/>
      <c r="AB155" s="82"/>
      <c r="AC155" s="82"/>
      <c r="AD155" s="82"/>
      <c r="AE155" s="82"/>
      <c r="AF155" s="82"/>
      <c r="AG155" s="82"/>
    </row>
    <row r="156" spans="1:33">
      <c r="A156" s="298">
        <v>1</v>
      </c>
      <c r="B156" s="430" t="s">
        <v>160</v>
      </c>
      <c r="C156" s="431"/>
      <c r="D156" s="431"/>
      <c r="E156" s="432"/>
      <c r="F156" s="34"/>
      <c r="G156" s="34"/>
      <c r="H156" s="34"/>
      <c r="I156" s="187"/>
      <c r="J156" s="36"/>
      <c r="K156" s="34"/>
      <c r="L156" s="34"/>
      <c r="M156" s="34"/>
      <c r="N156" s="187"/>
      <c r="O156" s="36"/>
      <c r="P156" s="34"/>
      <c r="Q156" s="34"/>
      <c r="R156" s="34"/>
      <c r="S156" s="187"/>
      <c r="T156" s="36"/>
      <c r="U156" s="34"/>
      <c r="V156" s="34"/>
      <c r="W156" s="34"/>
      <c r="X156" s="187"/>
      <c r="Y156" s="36"/>
      <c r="Z156" s="83"/>
      <c r="AA156" s="83"/>
      <c r="AB156" s="83"/>
      <c r="AC156" s="83"/>
      <c r="AD156" s="83"/>
      <c r="AE156" s="82"/>
      <c r="AF156" s="82"/>
      <c r="AG156" s="82"/>
    </row>
    <row r="157" spans="1:33">
      <c r="A157" s="298">
        <v>1</v>
      </c>
      <c r="B157" s="36" t="s">
        <v>46</v>
      </c>
      <c r="C157" s="36"/>
      <c r="D157" s="36"/>
      <c r="E157" s="36"/>
      <c r="F157" s="36"/>
      <c r="G157" s="37"/>
      <c r="H157" s="37"/>
      <c r="I157" s="186"/>
      <c r="J157" s="37"/>
      <c r="K157" s="36"/>
      <c r="L157" s="37"/>
      <c r="M157" s="37"/>
      <c r="N157" s="186"/>
      <c r="O157" s="37"/>
      <c r="P157" s="36"/>
      <c r="Q157" s="37"/>
      <c r="R157" s="37"/>
      <c r="S157" s="186"/>
      <c r="T157" s="37"/>
      <c r="U157" s="36"/>
      <c r="V157" s="37"/>
      <c r="W157" s="37"/>
      <c r="X157" s="186"/>
      <c r="Y157" s="37"/>
      <c r="Z157" s="83"/>
      <c r="AA157" s="83"/>
      <c r="AB157" s="83"/>
      <c r="AC157" s="83"/>
      <c r="AD157" s="83"/>
      <c r="AE157" s="82"/>
      <c r="AF157" s="82"/>
      <c r="AG157" s="82"/>
    </row>
    <row r="158" spans="1:33">
      <c r="A158" s="298"/>
      <c r="B158" s="298" t="s">
        <v>13</v>
      </c>
      <c r="C158" s="429" t="s">
        <v>161</v>
      </c>
      <c r="D158" s="407" t="s">
        <v>162</v>
      </c>
      <c r="E158" s="407" t="s">
        <v>122</v>
      </c>
      <c r="F158" s="295">
        <v>0</v>
      </c>
      <c r="G158" s="295">
        <v>0</v>
      </c>
      <c r="H158" s="295"/>
      <c r="I158" s="435" t="s">
        <v>163</v>
      </c>
      <c r="J158" s="38"/>
      <c r="K158" s="295">
        <v>0</v>
      </c>
      <c r="L158" s="295">
        <v>0</v>
      </c>
      <c r="M158" s="295"/>
      <c r="N158" s="435" t="s">
        <v>163</v>
      </c>
      <c r="O158" s="38"/>
      <c r="P158" s="295">
        <v>0</v>
      </c>
      <c r="Q158" s="295">
        <v>0</v>
      </c>
      <c r="R158" s="295"/>
      <c r="S158" s="435" t="s">
        <v>163</v>
      </c>
      <c r="T158" s="38"/>
      <c r="U158" s="295">
        <f t="shared" ref="U158" si="161">F158+K158+P158</f>
        <v>0</v>
      </c>
      <c r="V158" s="295">
        <f t="shared" ref="V158" si="162">G158+L158+Q158</f>
        <v>0</v>
      </c>
      <c r="W158" s="295">
        <f t="shared" ref="W158" si="163">H158+M158+R158</f>
        <v>0</v>
      </c>
      <c r="X158" s="435" t="s">
        <v>163</v>
      </c>
      <c r="Y158" s="38"/>
      <c r="Z158" s="83"/>
      <c r="AA158" s="83"/>
      <c r="AB158" s="83"/>
      <c r="AC158" s="83"/>
      <c r="AD158" s="83"/>
      <c r="AE158" s="82"/>
      <c r="AF158" s="82"/>
      <c r="AG158" s="82"/>
    </row>
    <row r="159" spans="1:33">
      <c r="A159" s="298"/>
      <c r="B159" s="298" t="s">
        <v>14</v>
      </c>
      <c r="C159" s="429"/>
      <c r="D159" s="408"/>
      <c r="E159" s="408"/>
      <c r="F159" s="295">
        <v>0</v>
      </c>
      <c r="G159" s="295">
        <v>0</v>
      </c>
      <c r="H159" s="295"/>
      <c r="I159" s="436"/>
      <c r="J159" s="38"/>
      <c r="K159" s="295">
        <v>0</v>
      </c>
      <c r="L159" s="295">
        <v>0</v>
      </c>
      <c r="M159" s="295"/>
      <c r="N159" s="436"/>
      <c r="O159" s="38"/>
      <c r="P159" s="295">
        <v>0</v>
      </c>
      <c r="Q159" s="295">
        <v>0</v>
      </c>
      <c r="R159" s="295"/>
      <c r="S159" s="436"/>
      <c r="T159" s="38"/>
      <c r="U159" s="295">
        <f t="shared" ref="U159:U161" si="164">F159+K159+P159</f>
        <v>0</v>
      </c>
      <c r="V159" s="295">
        <f t="shared" ref="V159:V161" si="165">G159+L159+Q159</f>
        <v>0</v>
      </c>
      <c r="W159" s="295">
        <f t="shared" ref="W159:W161" si="166">H159+M159+R159</f>
        <v>0</v>
      </c>
      <c r="X159" s="436"/>
      <c r="Y159" s="38"/>
      <c r="Z159" s="83"/>
      <c r="AA159" s="83"/>
      <c r="AB159" s="83"/>
      <c r="AC159" s="83"/>
      <c r="AD159" s="83"/>
      <c r="AE159" s="82"/>
      <c r="AF159" s="82"/>
      <c r="AG159" s="82"/>
    </row>
    <row r="160" spans="1:33">
      <c r="A160" s="298"/>
      <c r="B160" s="298" t="s">
        <v>15</v>
      </c>
      <c r="C160" s="429"/>
      <c r="D160" s="408"/>
      <c r="E160" s="408"/>
      <c r="F160" s="295">
        <v>0</v>
      </c>
      <c r="G160" s="295">
        <v>0</v>
      </c>
      <c r="H160" s="295"/>
      <c r="I160" s="436"/>
      <c r="J160" s="38"/>
      <c r="K160" s="295">
        <v>0</v>
      </c>
      <c r="L160" s="295">
        <v>0</v>
      </c>
      <c r="M160" s="295"/>
      <c r="N160" s="436"/>
      <c r="O160" s="38"/>
      <c r="P160" s="295">
        <v>0</v>
      </c>
      <c r="Q160" s="295">
        <v>0</v>
      </c>
      <c r="R160" s="295"/>
      <c r="S160" s="436"/>
      <c r="T160" s="38"/>
      <c r="U160" s="295">
        <f t="shared" si="164"/>
        <v>0</v>
      </c>
      <c r="V160" s="295">
        <f t="shared" si="165"/>
        <v>0</v>
      </c>
      <c r="W160" s="295">
        <f t="shared" si="166"/>
        <v>0</v>
      </c>
      <c r="X160" s="436"/>
      <c r="Y160" s="38"/>
      <c r="Z160" s="168"/>
      <c r="AA160" s="168"/>
      <c r="AB160" s="168"/>
      <c r="AC160" s="168"/>
      <c r="AD160" s="168"/>
      <c r="AE160" s="82"/>
      <c r="AF160" s="82"/>
      <c r="AG160" s="82"/>
    </row>
    <row r="161" spans="1:33">
      <c r="A161" s="298"/>
      <c r="B161" s="298" t="s">
        <v>16</v>
      </c>
      <c r="C161" s="429"/>
      <c r="D161" s="409"/>
      <c r="E161" s="409"/>
      <c r="F161" s="295"/>
      <c r="G161" s="295"/>
      <c r="H161" s="295"/>
      <c r="I161" s="437"/>
      <c r="J161" s="38"/>
      <c r="K161" s="295">
        <v>0</v>
      </c>
      <c r="L161" s="295">
        <v>0</v>
      </c>
      <c r="M161" s="295"/>
      <c r="N161" s="437"/>
      <c r="O161" s="38"/>
      <c r="P161" s="295">
        <v>10</v>
      </c>
      <c r="Q161" s="295">
        <v>0</v>
      </c>
      <c r="R161" s="295"/>
      <c r="S161" s="437"/>
      <c r="T161" s="38"/>
      <c r="U161" s="295">
        <f t="shared" si="164"/>
        <v>10</v>
      </c>
      <c r="V161" s="295">
        <f t="shared" si="165"/>
        <v>0</v>
      </c>
      <c r="W161" s="295">
        <f t="shared" si="166"/>
        <v>0</v>
      </c>
      <c r="X161" s="437"/>
      <c r="Y161" s="38"/>
      <c r="Z161" s="82"/>
      <c r="AA161" s="82"/>
      <c r="AB161" s="82"/>
      <c r="AC161" s="82"/>
      <c r="AD161" s="82"/>
      <c r="AE161" s="82"/>
      <c r="AF161" s="82"/>
      <c r="AG161" s="82"/>
    </row>
    <row r="162" spans="1:33">
      <c r="A162" s="298"/>
      <c r="B162" s="34" t="s">
        <v>17</v>
      </c>
      <c r="C162" s="298"/>
      <c r="D162" s="298"/>
      <c r="E162" s="298"/>
      <c r="F162" s="34">
        <f>SUM(F158:F161)</f>
        <v>0</v>
      </c>
      <c r="G162" s="34">
        <f t="shared" ref="G162:H162" si="167">SUM(G158:G161)</f>
        <v>0</v>
      </c>
      <c r="H162" s="34">
        <f t="shared" si="167"/>
        <v>0</v>
      </c>
      <c r="I162" s="187"/>
      <c r="J162" s="34"/>
      <c r="K162" s="34">
        <f>SUM(K158:K161)</f>
        <v>0</v>
      </c>
      <c r="L162" s="34">
        <f t="shared" ref="L162:M162" si="168">SUM(L158:L161)</f>
        <v>0</v>
      </c>
      <c r="M162" s="34">
        <f t="shared" si="168"/>
        <v>0</v>
      </c>
      <c r="N162" s="187"/>
      <c r="O162" s="34"/>
      <c r="P162" s="34">
        <f>SUM(P158:P161)</f>
        <v>10</v>
      </c>
      <c r="Q162" s="34">
        <f t="shared" ref="Q162:R162" si="169">SUM(Q158:Q161)</f>
        <v>0</v>
      </c>
      <c r="R162" s="34">
        <f t="shared" si="169"/>
        <v>0</v>
      </c>
      <c r="S162" s="187"/>
      <c r="T162" s="34"/>
      <c r="U162" s="34">
        <f>SUM(U158:U161)</f>
        <v>10</v>
      </c>
      <c r="V162" s="34">
        <f t="shared" ref="V162:W162" si="170">SUM(V158:V161)</f>
        <v>0</v>
      </c>
      <c r="W162" s="34">
        <f t="shared" si="170"/>
        <v>0</v>
      </c>
      <c r="X162" s="187"/>
      <c r="Y162" s="34"/>
      <c r="Z162" s="82"/>
      <c r="AA162" s="82"/>
      <c r="AB162" s="82"/>
      <c r="AC162" s="82"/>
      <c r="AD162" s="82"/>
      <c r="AE162" s="82"/>
      <c r="AF162" s="82"/>
      <c r="AG162" s="82"/>
    </row>
    <row r="163" spans="1:33">
      <c r="A163" s="307">
        <v>2</v>
      </c>
      <c r="B163" s="442" t="s">
        <v>254</v>
      </c>
      <c r="C163" s="443"/>
      <c r="D163" s="443"/>
      <c r="E163" s="443"/>
      <c r="F163" s="443"/>
      <c r="G163" s="443"/>
      <c r="H163" s="443"/>
      <c r="I163" s="443"/>
      <c r="J163" s="444"/>
      <c r="K163" s="189"/>
      <c r="L163" s="291"/>
      <c r="M163" s="291"/>
      <c r="N163" s="291"/>
      <c r="O163" s="291"/>
      <c r="P163" s="189"/>
      <c r="Q163" s="291"/>
      <c r="R163" s="291"/>
      <c r="S163" s="291"/>
      <c r="T163" s="291"/>
      <c r="U163" s="189"/>
      <c r="V163" s="291"/>
      <c r="W163" s="291"/>
      <c r="X163" s="291"/>
      <c r="Y163" s="291"/>
      <c r="Z163" s="83"/>
      <c r="AA163" s="83"/>
      <c r="AB163" s="83"/>
      <c r="AC163" s="83"/>
      <c r="AD163" s="83"/>
      <c r="AE163" s="82"/>
      <c r="AF163" s="82"/>
      <c r="AG163" s="82"/>
    </row>
    <row r="164" spans="1:33">
      <c r="A164" s="298" t="s">
        <v>21</v>
      </c>
      <c r="B164" s="36" t="s">
        <v>152</v>
      </c>
      <c r="C164" s="39"/>
      <c r="D164" s="39"/>
      <c r="E164" s="39"/>
      <c r="F164" s="36"/>
      <c r="G164" s="37"/>
      <c r="H164" s="37"/>
      <c r="I164" s="186"/>
      <c r="J164" s="37"/>
      <c r="K164" s="36"/>
      <c r="L164" s="37"/>
      <c r="M164" s="37"/>
      <c r="N164" s="186"/>
      <c r="O164" s="37"/>
      <c r="P164" s="36"/>
      <c r="Q164" s="37"/>
      <c r="R164" s="37"/>
      <c r="S164" s="186"/>
      <c r="T164" s="37"/>
      <c r="U164" s="36"/>
      <c r="V164" s="37"/>
      <c r="W164" s="37"/>
      <c r="X164" s="186"/>
      <c r="Y164" s="37"/>
      <c r="Z164" s="83"/>
      <c r="AA164" s="83"/>
      <c r="AB164" s="83"/>
      <c r="AC164" s="83"/>
      <c r="AD164" s="83"/>
      <c r="AE164" s="82"/>
      <c r="AF164" s="82"/>
      <c r="AG164" s="82"/>
    </row>
    <row r="165" spans="1:33">
      <c r="A165" s="298"/>
      <c r="B165" s="298" t="s">
        <v>13</v>
      </c>
      <c r="C165" s="429" t="s">
        <v>164</v>
      </c>
      <c r="D165" s="407" t="s">
        <v>162</v>
      </c>
      <c r="E165" s="407" t="s">
        <v>122</v>
      </c>
      <c r="F165" s="295">
        <v>0</v>
      </c>
      <c r="G165" s="295">
        <v>0</v>
      </c>
      <c r="H165" s="295"/>
      <c r="I165" s="435" t="s">
        <v>163</v>
      </c>
      <c r="J165" s="38"/>
      <c r="K165" s="295">
        <v>0</v>
      </c>
      <c r="L165" s="295">
        <v>0</v>
      </c>
      <c r="M165" s="295"/>
      <c r="N165" s="435" t="s">
        <v>163</v>
      </c>
      <c r="O165" s="38"/>
      <c r="P165" s="295">
        <v>0</v>
      </c>
      <c r="Q165" s="295">
        <v>0</v>
      </c>
      <c r="R165" s="295"/>
      <c r="S165" s="435" t="s">
        <v>163</v>
      </c>
      <c r="T165" s="38"/>
      <c r="U165" s="295">
        <f t="shared" ref="U165" si="171">F165+K165+P165</f>
        <v>0</v>
      </c>
      <c r="V165" s="295">
        <f t="shared" ref="V165" si="172">G165+L165+Q165</f>
        <v>0</v>
      </c>
      <c r="W165" s="295">
        <f t="shared" ref="W165" si="173">H165+M165+R165</f>
        <v>0</v>
      </c>
      <c r="X165" s="435" t="s">
        <v>163</v>
      </c>
      <c r="Y165" s="38"/>
      <c r="Z165" s="83"/>
      <c r="AA165" s="83"/>
      <c r="AB165" s="83"/>
      <c r="AC165" s="83"/>
      <c r="AD165" s="83"/>
      <c r="AE165" s="82"/>
      <c r="AF165" s="82"/>
      <c r="AG165" s="82"/>
    </row>
    <row r="166" spans="1:33">
      <c r="A166" s="298"/>
      <c r="B166" s="298" t="s">
        <v>14</v>
      </c>
      <c r="C166" s="429"/>
      <c r="D166" s="408"/>
      <c r="E166" s="408"/>
      <c r="F166" s="295">
        <v>0</v>
      </c>
      <c r="G166" s="295">
        <v>0</v>
      </c>
      <c r="H166" s="295"/>
      <c r="I166" s="436"/>
      <c r="J166" s="38"/>
      <c r="K166" s="295">
        <v>15</v>
      </c>
      <c r="L166" s="295">
        <v>0</v>
      </c>
      <c r="M166" s="295"/>
      <c r="N166" s="436"/>
      <c r="O166" s="38"/>
      <c r="P166" s="295">
        <v>0</v>
      </c>
      <c r="Q166" s="295">
        <v>0</v>
      </c>
      <c r="R166" s="295"/>
      <c r="S166" s="436"/>
      <c r="T166" s="38"/>
      <c r="U166" s="295">
        <f t="shared" ref="U166:U168" si="174">F166+K166+P166</f>
        <v>15</v>
      </c>
      <c r="V166" s="295">
        <f t="shared" ref="V166:V168" si="175">G166+L166+Q166</f>
        <v>0</v>
      </c>
      <c r="W166" s="295">
        <f t="shared" ref="W166:W168" si="176">H166+M166+R166</f>
        <v>0</v>
      </c>
      <c r="X166" s="436"/>
      <c r="Y166" s="38"/>
      <c r="Z166" s="83"/>
      <c r="AA166" s="83"/>
      <c r="AB166" s="83"/>
      <c r="AC166" s="83"/>
      <c r="AD166" s="83"/>
      <c r="AE166" s="82"/>
      <c r="AF166" s="82"/>
      <c r="AG166" s="82"/>
    </row>
    <row r="167" spans="1:33">
      <c r="A167" s="298"/>
      <c r="B167" s="298" t="s">
        <v>15</v>
      </c>
      <c r="C167" s="429"/>
      <c r="D167" s="408"/>
      <c r="E167" s="408"/>
      <c r="F167" s="295">
        <v>0</v>
      </c>
      <c r="G167" s="295">
        <v>0</v>
      </c>
      <c r="H167" s="295"/>
      <c r="I167" s="436"/>
      <c r="J167" s="38"/>
      <c r="K167" s="295">
        <v>12</v>
      </c>
      <c r="L167" s="295">
        <v>0</v>
      </c>
      <c r="M167" s="295"/>
      <c r="N167" s="436"/>
      <c r="O167" s="38"/>
      <c r="P167" s="295"/>
      <c r="Q167" s="295"/>
      <c r="R167" s="295"/>
      <c r="S167" s="436"/>
      <c r="T167" s="38"/>
      <c r="U167" s="295">
        <f t="shared" si="174"/>
        <v>12</v>
      </c>
      <c r="V167" s="295">
        <f t="shared" si="175"/>
        <v>0</v>
      </c>
      <c r="W167" s="295">
        <f t="shared" si="176"/>
        <v>0</v>
      </c>
      <c r="X167" s="436"/>
      <c r="Y167" s="38"/>
      <c r="Z167" s="168"/>
      <c r="AA167" s="168"/>
      <c r="AB167" s="168"/>
      <c r="AC167" s="168"/>
      <c r="AD167" s="168"/>
      <c r="AE167" s="82"/>
      <c r="AF167" s="82"/>
      <c r="AG167" s="82"/>
    </row>
    <row r="168" spans="1:33">
      <c r="A168" s="298"/>
      <c r="B168" s="298" t="s">
        <v>16</v>
      </c>
      <c r="C168" s="429"/>
      <c r="D168" s="409"/>
      <c r="E168" s="409"/>
      <c r="F168" s="295"/>
      <c r="G168" s="295"/>
      <c r="H168" s="295"/>
      <c r="I168" s="437"/>
      <c r="J168" s="38"/>
      <c r="K168" s="295">
        <v>0</v>
      </c>
      <c r="L168" s="295">
        <v>0</v>
      </c>
      <c r="M168" s="295"/>
      <c r="N168" s="437"/>
      <c r="O168" s="38"/>
      <c r="P168" s="295"/>
      <c r="Q168" s="295"/>
      <c r="R168" s="295"/>
      <c r="S168" s="437"/>
      <c r="T168" s="38"/>
      <c r="U168" s="295">
        <f t="shared" si="174"/>
        <v>0</v>
      </c>
      <c r="V168" s="295">
        <f t="shared" si="175"/>
        <v>0</v>
      </c>
      <c r="W168" s="295">
        <f t="shared" si="176"/>
        <v>0</v>
      </c>
      <c r="X168" s="437"/>
      <c r="Y168" s="38"/>
      <c r="Z168" s="82"/>
      <c r="AA168" s="82"/>
      <c r="AB168" s="82"/>
      <c r="AC168" s="82"/>
      <c r="AD168" s="82"/>
      <c r="AE168" s="82"/>
      <c r="AF168" s="82"/>
      <c r="AG168" s="82"/>
    </row>
    <row r="169" spans="1:33">
      <c r="A169" s="298"/>
      <c r="B169" s="34" t="s">
        <v>17</v>
      </c>
      <c r="C169" s="34"/>
      <c r="D169" s="34"/>
      <c r="E169" s="34"/>
      <c r="F169" s="34">
        <f>SUM(F165:F168)</f>
        <v>0</v>
      </c>
      <c r="G169" s="34">
        <f t="shared" ref="G169:H169" si="177">SUM(G165:G168)</f>
        <v>0</v>
      </c>
      <c r="H169" s="34">
        <f t="shared" si="177"/>
        <v>0</v>
      </c>
      <c r="I169" s="187"/>
      <c r="J169" s="34"/>
      <c r="K169" s="34">
        <f>SUM(K165:K168)</f>
        <v>27</v>
      </c>
      <c r="L169" s="34">
        <f t="shared" ref="L169:M169" si="178">SUM(L165:L168)</f>
        <v>0</v>
      </c>
      <c r="M169" s="34">
        <f t="shared" si="178"/>
        <v>0</v>
      </c>
      <c r="N169" s="187"/>
      <c r="O169" s="34"/>
      <c r="P169" s="34">
        <f>SUM(P165:P168)</f>
        <v>0</v>
      </c>
      <c r="Q169" s="34">
        <f t="shared" ref="Q169:R169" si="179">SUM(Q165:Q168)</f>
        <v>0</v>
      </c>
      <c r="R169" s="34">
        <f t="shared" si="179"/>
        <v>0</v>
      </c>
      <c r="S169" s="187"/>
      <c r="T169" s="34"/>
      <c r="U169" s="34">
        <f>SUM(U165:U168)</f>
        <v>27</v>
      </c>
      <c r="V169" s="34">
        <f t="shared" ref="V169:W169" si="180">SUM(V165:V168)</f>
        <v>0</v>
      </c>
      <c r="W169" s="34">
        <f t="shared" si="180"/>
        <v>0</v>
      </c>
      <c r="X169" s="187"/>
      <c r="Y169" s="34"/>
      <c r="Z169" s="82"/>
      <c r="AA169" s="82"/>
      <c r="AB169" s="82"/>
      <c r="AC169" s="82"/>
      <c r="AD169" s="82"/>
      <c r="AE169" s="82"/>
      <c r="AF169" s="82"/>
      <c r="AG169" s="82"/>
    </row>
    <row r="170" spans="1:33">
      <c r="A170" s="298" t="s">
        <v>167</v>
      </c>
      <c r="B170" s="36" t="s">
        <v>165</v>
      </c>
      <c r="C170" s="39"/>
      <c r="D170" s="39"/>
      <c r="E170" s="39"/>
      <c r="F170" s="36"/>
      <c r="G170" s="37"/>
      <c r="H170" s="37"/>
      <c r="I170" s="186"/>
      <c r="J170" s="296"/>
      <c r="K170" s="36"/>
      <c r="L170" s="37"/>
      <c r="M170" s="37"/>
      <c r="N170" s="186"/>
      <c r="O170" s="296"/>
      <c r="P170" s="36"/>
      <c r="Q170" s="37"/>
      <c r="R170" s="37"/>
      <c r="S170" s="186"/>
      <c r="T170" s="296"/>
      <c r="U170" s="36"/>
      <c r="V170" s="37"/>
      <c r="W170" s="37"/>
      <c r="X170" s="186"/>
      <c r="Y170" s="296"/>
      <c r="Z170" s="83"/>
      <c r="AA170" s="83"/>
      <c r="AB170" s="83"/>
      <c r="AC170" s="83"/>
      <c r="AD170" s="83"/>
      <c r="AE170" s="82"/>
      <c r="AF170" s="82"/>
      <c r="AG170" s="82"/>
    </row>
    <row r="171" spans="1:33">
      <c r="A171" s="298"/>
      <c r="B171" s="298" t="s">
        <v>13</v>
      </c>
      <c r="C171" s="429" t="s">
        <v>166</v>
      </c>
      <c r="D171" s="407" t="s">
        <v>162</v>
      </c>
      <c r="E171" s="407" t="s">
        <v>122</v>
      </c>
      <c r="F171" s="295">
        <v>0</v>
      </c>
      <c r="G171" s="295">
        <v>0</v>
      </c>
      <c r="H171" s="295"/>
      <c r="I171" s="435" t="s">
        <v>163</v>
      </c>
      <c r="J171" s="296"/>
      <c r="K171" s="295">
        <v>0</v>
      </c>
      <c r="L171" s="295">
        <v>0</v>
      </c>
      <c r="M171" s="295"/>
      <c r="N171" s="435" t="s">
        <v>163</v>
      </c>
      <c r="O171" s="296"/>
      <c r="P171" s="295">
        <v>6</v>
      </c>
      <c r="Q171" s="295">
        <v>0</v>
      </c>
      <c r="R171" s="295"/>
      <c r="S171" s="435" t="s">
        <v>163</v>
      </c>
      <c r="T171" s="296"/>
      <c r="U171" s="295">
        <f t="shared" ref="U171" si="181">F171+K171+P171</f>
        <v>6</v>
      </c>
      <c r="V171" s="295">
        <f t="shared" ref="V171" si="182">G171+L171+Q171</f>
        <v>0</v>
      </c>
      <c r="W171" s="295">
        <f t="shared" ref="W171" si="183">H171+M171+R171</f>
        <v>0</v>
      </c>
      <c r="X171" s="435" t="s">
        <v>163</v>
      </c>
      <c r="Y171" s="296"/>
      <c r="Z171" s="83"/>
      <c r="AA171" s="83"/>
      <c r="AB171" s="83"/>
      <c r="AC171" s="83"/>
      <c r="AD171" s="83"/>
      <c r="AE171" s="82"/>
      <c r="AF171" s="82"/>
      <c r="AG171" s="82"/>
    </row>
    <row r="172" spans="1:33">
      <c r="A172" s="298"/>
      <c r="B172" s="298" t="s">
        <v>14</v>
      </c>
      <c r="C172" s="429"/>
      <c r="D172" s="408"/>
      <c r="E172" s="408"/>
      <c r="F172" s="295">
        <v>2</v>
      </c>
      <c r="G172" s="295">
        <v>0</v>
      </c>
      <c r="H172" s="295"/>
      <c r="I172" s="436"/>
      <c r="J172" s="296"/>
      <c r="K172" s="295">
        <v>48</v>
      </c>
      <c r="L172" s="295">
        <v>0</v>
      </c>
      <c r="M172" s="295"/>
      <c r="N172" s="436"/>
      <c r="O172" s="296"/>
      <c r="P172" s="295">
        <v>0</v>
      </c>
      <c r="Q172" s="295">
        <v>0</v>
      </c>
      <c r="R172" s="295"/>
      <c r="S172" s="436"/>
      <c r="T172" s="296"/>
      <c r="U172" s="295">
        <f t="shared" ref="U172:U174" si="184">F172+K172+P172</f>
        <v>50</v>
      </c>
      <c r="V172" s="295">
        <f t="shared" ref="V172:V174" si="185">G172+L172+Q172</f>
        <v>0</v>
      </c>
      <c r="W172" s="295">
        <f t="shared" ref="W172:W174" si="186">H172+M172+R172</f>
        <v>0</v>
      </c>
      <c r="X172" s="436"/>
      <c r="Y172" s="296"/>
      <c r="Z172" s="83"/>
      <c r="AA172" s="83"/>
      <c r="AB172" s="83"/>
      <c r="AC172" s="83"/>
      <c r="AD172" s="83"/>
      <c r="AE172" s="82"/>
      <c r="AF172" s="82"/>
      <c r="AG172" s="82"/>
    </row>
    <row r="173" spans="1:33">
      <c r="A173" s="298"/>
      <c r="B173" s="298" t="s">
        <v>15</v>
      </c>
      <c r="C173" s="429"/>
      <c r="D173" s="408"/>
      <c r="E173" s="408"/>
      <c r="F173" s="295">
        <v>0</v>
      </c>
      <c r="G173" s="295">
        <v>0</v>
      </c>
      <c r="H173" s="295"/>
      <c r="I173" s="436"/>
      <c r="J173" s="296"/>
      <c r="K173" s="295">
        <v>0</v>
      </c>
      <c r="L173" s="295">
        <v>0</v>
      </c>
      <c r="M173" s="295"/>
      <c r="N173" s="436"/>
      <c r="O173" s="296"/>
      <c r="P173" s="295">
        <v>0</v>
      </c>
      <c r="Q173" s="295"/>
      <c r="R173" s="295"/>
      <c r="S173" s="436"/>
      <c r="T173" s="296"/>
      <c r="U173" s="295">
        <f t="shared" si="184"/>
        <v>0</v>
      </c>
      <c r="V173" s="295">
        <f t="shared" si="185"/>
        <v>0</v>
      </c>
      <c r="W173" s="295">
        <f t="shared" si="186"/>
        <v>0</v>
      </c>
      <c r="X173" s="436"/>
      <c r="Y173" s="296"/>
      <c r="Z173" s="83"/>
      <c r="AA173" s="83"/>
      <c r="AB173" s="83"/>
      <c r="AC173" s="83"/>
      <c r="AD173" s="83"/>
      <c r="AE173" s="82"/>
      <c r="AF173" s="82"/>
      <c r="AG173" s="82"/>
    </row>
    <row r="174" spans="1:33">
      <c r="A174" s="298"/>
      <c r="B174" s="298" t="s">
        <v>16</v>
      </c>
      <c r="C174" s="429"/>
      <c r="D174" s="409"/>
      <c r="E174" s="409"/>
      <c r="F174" s="295"/>
      <c r="G174" s="295"/>
      <c r="H174" s="295"/>
      <c r="I174" s="437"/>
      <c r="J174" s="296"/>
      <c r="K174" s="295">
        <v>0</v>
      </c>
      <c r="L174" s="295">
        <v>0</v>
      </c>
      <c r="M174" s="295"/>
      <c r="N174" s="437"/>
      <c r="O174" s="296"/>
      <c r="P174" s="295">
        <v>0</v>
      </c>
      <c r="Q174" s="295"/>
      <c r="R174" s="295"/>
      <c r="S174" s="437"/>
      <c r="T174" s="296"/>
      <c r="U174" s="295">
        <f t="shared" si="184"/>
        <v>0</v>
      </c>
      <c r="V174" s="295">
        <f t="shared" si="185"/>
        <v>0</v>
      </c>
      <c r="W174" s="295">
        <f t="shared" si="186"/>
        <v>0</v>
      </c>
      <c r="X174" s="437"/>
      <c r="Y174" s="296"/>
      <c r="Z174" s="168"/>
      <c r="AA174" s="168"/>
      <c r="AB174" s="168"/>
      <c r="AC174" s="168"/>
      <c r="AD174" s="168"/>
      <c r="AE174" s="82"/>
      <c r="AF174" s="82"/>
      <c r="AG174" s="82"/>
    </row>
    <row r="175" spans="1:33">
      <c r="A175" s="298"/>
      <c r="B175" s="34" t="s">
        <v>17</v>
      </c>
      <c r="C175" s="34"/>
      <c r="D175" s="34"/>
      <c r="E175" s="34"/>
      <c r="F175" s="34">
        <f>SUM(F171:F174)</f>
        <v>2</v>
      </c>
      <c r="G175" s="34">
        <f t="shared" ref="G175:H175" si="187">SUM(G171:G174)</f>
        <v>0</v>
      </c>
      <c r="H175" s="34">
        <f t="shared" si="187"/>
        <v>0</v>
      </c>
      <c r="I175" s="187"/>
      <c r="J175" s="315"/>
      <c r="K175" s="34">
        <f>SUM(K171:K174)</f>
        <v>48</v>
      </c>
      <c r="L175" s="34">
        <f t="shared" ref="L175:M175" si="188">SUM(L171:L174)</f>
        <v>0</v>
      </c>
      <c r="M175" s="34">
        <f t="shared" si="188"/>
        <v>0</v>
      </c>
      <c r="N175" s="187"/>
      <c r="O175" s="315"/>
      <c r="P175" s="34">
        <f>SUM(P171:P174)</f>
        <v>6</v>
      </c>
      <c r="Q175" s="34">
        <f t="shared" ref="Q175:R175" si="189">SUM(Q171:Q174)</f>
        <v>0</v>
      </c>
      <c r="R175" s="34">
        <f t="shared" si="189"/>
        <v>0</v>
      </c>
      <c r="S175" s="187"/>
      <c r="T175" s="315"/>
      <c r="U175" s="34">
        <f>SUM(U171:U174)</f>
        <v>56</v>
      </c>
      <c r="V175" s="34">
        <f t="shared" ref="V175:W175" si="190">SUM(V171:V174)</f>
        <v>0</v>
      </c>
      <c r="W175" s="34">
        <f t="shared" si="190"/>
        <v>0</v>
      </c>
      <c r="X175" s="187"/>
      <c r="Y175" s="315"/>
      <c r="Z175" s="82"/>
      <c r="AA175" s="82"/>
      <c r="AB175" s="82"/>
      <c r="AC175" s="82"/>
      <c r="AD175" s="82"/>
      <c r="AE175" s="82"/>
      <c r="AF175" s="82"/>
      <c r="AG175" s="82"/>
    </row>
    <row r="176" spans="1:33">
      <c r="A176" s="298" t="s">
        <v>168</v>
      </c>
      <c r="B176" s="36" t="s">
        <v>155</v>
      </c>
      <c r="C176" s="39"/>
      <c r="D176" s="39"/>
      <c r="E176" s="39"/>
      <c r="F176" s="36">
        <v>0</v>
      </c>
      <c r="G176" s="363">
        <v>0</v>
      </c>
      <c r="H176" s="37"/>
      <c r="I176" s="186"/>
      <c r="J176" s="315"/>
      <c r="K176" s="36"/>
      <c r="L176" s="37"/>
      <c r="M176" s="37"/>
      <c r="N176" s="186"/>
      <c r="O176" s="315"/>
      <c r="P176" s="36"/>
      <c r="Q176" s="37"/>
      <c r="R176" s="37"/>
      <c r="S176" s="186"/>
      <c r="T176" s="315"/>
      <c r="U176" s="36"/>
      <c r="V176" s="37"/>
      <c r="W176" s="37"/>
      <c r="X176" s="186"/>
      <c r="Y176" s="315"/>
      <c r="Z176" s="82"/>
      <c r="AA176" s="82"/>
      <c r="AB176" s="82"/>
      <c r="AC176" s="82"/>
      <c r="AD176" s="82"/>
      <c r="AE176" s="82"/>
      <c r="AF176" s="82"/>
      <c r="AG176" s="82"/>
    </row>
    <row r="177" spans="1:33">
      <c r="A177" s="298"/>
      <c r="B177" s="298" t="s">
        <v>13</v>
      </c>
      <c r="C177" s="429" t="s">
        <v>164</v>
      </c>
      <c r="D177" s="407" t="s">
        <v>162</v>
      </c>
      <c r="E177" s="407" t="s">
        <v>122</v>
      </c>
      <c r="F177" s="295">
        <v>0</v>
      </c>
      <c r="G177" s="295">
        <v>0</v>
      </c>
      <c r="H177" s="295"/>
      <c r="I177" s="435" t="s">
        <v>163</v>
      </c>
      <c r="J177" s="302"/>
      <c r="K177" s="295">
        <v>0</v>
      </c>
      <c r="L177" s="295">
        <v>0</v>
      </c>
      <c r="M177" s="295"/>
      <c r="N177" s="435" t="s">
        <v>163</v>
      </c>
      <c r="O177" s="302"/>
      <c r="P177" s="295">
        <v>43</v>
      </c>
      <c r="Q177" s="295">
        <v>0</v>
      </c>
      <c r="R177" s="295"/>
      <c r="S177" s="435" t="s">
        <v>163</v>
      </c>
      <c r="T177" s="302"/>
      <c r="U177" s="295">
        <f t="shared" ref="U177" si="191">F177+K177+P177</f>
        <v>43</v>
      </c>
      <c r="V177" s="295">
        <f t="shared" ref="V177" si="192">G177+L177+Q177</f>
        <v>0</v>
      </c>
      <c r="W177" s="295">
        <f t="shared" ref="W177" si="193">H177+M177+R177</f>
        <v>0</v>
      </c>
      <c r="X177" s="435" t="s">
        <v>163</v>
      </c>
      <c r="Y177" s="302"/>
      <c r="Z177" s="83"/>
      <c r="AA177" s="83"/>
      <c r="AB177" s="83"/>
      <c r="AC177" s="83"/>
      <c r="AD177" s="83"/>
      <c r="AE177" s="82"/>
      <c r="AF177" s="82"/>
      <c r="AG177" s="82"/>
    </row>
    <row r="178" spans="1:33">
      <c r="A178" s="298"/>
      <c r="B178" s="298" t="s">
        <v>14</v>
      </c>
      <c r="C178" s="429"/>
      <c r="D178" s="408"/>
      <c r="E178" s="408"/>
      <c r="F178" s="295">
        <v>0</v>
      </c>
      <c r="G178" s="295">
        <v>0</v>
      </c>
      <c r="H178" s="295"/>
      <c r="I178" s="436"/>
      <c r="J178" s="296"/>
      <c r="K178" s="295">
        <v>0</v>
      </c>
      <c r="L178" s="295">
        <v>0</v>
      </c>
      <c r="M178" s="295"/>
      <c r="N178" s="436"/>
      <c r="O178" s="296"/>
      <c r="P178" s="295">
        <v>0</v>
      </c>
      <c r="Q178" s="295">
        <v>0</v>
      </c>
      <c r="R178" s="295"/>
      <c r="S178" s="436"/>
      <c r="T178" s="296"/>
      <c r="U178" s="295">
        <f t="shared" ref="U178:U180" si="194">F178+K178+P178</f>
        <v>0</v>
      </c>
      <c r="V178" s="295">
        <f t="shared" ref="V178:V180" si="195">G178+L178+Q178</f>
        <v>0</v>
      </c>
      <c r="W178" s="295">
        <f t="shared" ref="W178:W180" si="196">H178+M178+R178</f>
        <v>0</v>
      </c>
      <c r="X178" s="436"/>
      <c r="Y178" s="296"/>
      <c r="Z178" s="83"/>
      <c r="AA178" s="83"/>
      <c r="AB178" s="83"/>
      <c r="AC178" s="83"/>
      <c r="AD178" s="83"/>
      <c r="AE178" s="82"/>
      <c r="AF178" s="82"/>
      <c r="AG178" s="82"/>
    </row>
    <row r="179" spans="1:33">
      <c r="A179" s="298"/>
      <c r="B179" s="298" t="s">
        <v>15</v>
      </c>
      <c r="C179" s="429"/>
      <c r="D179" s="408"/>
      <c r="E179" s="408"/>
      <c r="F179" s="295"/>
      <c r="G179" s="295"/>
      <c r="H179" s="295"/>
      <c r="I179" s="436"/>
      <c r="J179" s="296"/>
      <c r="K179" s="295"/>
      <c r="L179" s="295"/>
      <c r="M179" s="295"/>
      <c r="N179" s="436"/>
      <c r="O179" s="296"/>
      <c r="P179" s="295">
        <v>0</v>
      </c>
      <c r="Q179" s="295">
        <v>0</v>
      </c>
      <c r="R179" s="295"/>
      <c r="S179" s="436"/>
      <c r="T179" s="296"/>
      <c r="U179" s="295">
        <f t="shared" si="194"/>
        <v>0</v>
      </c>
      <c r="V179" s="295">
        <f t="shared" si="195"/>
        <v>0</v>
      </c>
      <c r="W179" s="295">
        <f t="shared" si="196"/>
        <v>0</v>
      </c>
      <c r="X179" s="436"/>
      <c r="Y179" s="296"/>
      <c r="Z179" s="83"/>
      <c r="AA179" s="83"/>
      <c r="AB179" s="83"/>
      <c r="AC179" s="83"/>
      <c r="AD179" s="83"/>
      <c r="AE179" s="82"/>
      <c r="AF179" s="82"/>
      <c r="AG179" s="82"/>
    </row>
    <row r="180" spans="1:33">
      <c r="A180" s="298"/>
      <c r="B180" s="298" t="s">
        <v>16</v>
      </c>
      <c r="C180" s="429"/>
      <c r="D180" s="409"/>
      <c r="E180" s="409"/>
      <c r="F180" s="295"/>
      <c r="G180" s="295"/>
      <c r="H180" s="295"/>
      <c r="I180" s="437"/>
      <c r="J180" s="296"/>
      <c r="K180" s="295"/>
      <c r="L180" s="295"/>
      <c r="M180" s="295"/>
      <c r="N180" s="437"/>
      <c r="O180" s="296"/>
      <c r="P180" s="295">
        <v>2</v>
      </c>
      <c r="Q180" s="295">
        <v>0</v>
      </c>
      <c r="R180" s="295"/>
      <c r="S180" s="437"/>
      <c r="T180" s="296"/>
      <c r="U180" s="295">
        <f t="shared" si="194"/>
        <v>2</v>
      </c>
      <c r="V180" s="295">
        <f t="shared" si="195"/>
        <v>0</v>
      </c>
      <c r="W180" s="295">
        <f t="shared" si="196"/>
        <v>0</v>
      </c>
      <c r="X180" s="437"/>
      <c r="Y180" s="296"/>
      <c r="Z180" s="83"/>
      <c r="AA180" s="83"/>
      <c r="AB180" s="83"/>
      <c r="AC180" s="83"/>
      <c r="AD180" s="83"/>
      <c r="AE180" s="82"/>
      <c r="AF180" s="82"/>
      <c r="AG180" s="82"/>
    </row>
    <row r="181" spans="1:33">
      <c r="A181" s="298"/>
      <c r="B181" s="34" t="s">
        <v>17</v>
      </c>
      <c r="C181" s="34"/>
      <c r="D181" s="34"/>
      <c r="E181" s="34"/>
      <c r="F181" s="34">
        <f>SUM(F177:F180)</f>
        <v>0</v>
      </c>
      <c r="G181" s="34">
        <f>SUM(G177:G180)</f>
        <v>0</v>
      </c>
      <c r="H181" s="34">
        <f>SUM(H177:H180)</f>
        <v>0</v>
      </c>
      <c r="I181" s="187"/>
      <c r="J181" s="296"/>
      <c r="K181" s="34">
        <f>SUM(K177:K180)</f>
        <v>0</v>
      </c>
      <c r="L181" s="34">
        <f>SUM(L177:L180)</f>
        <v>0</v>
      </c>
      <c r="M181" s="34">
        <f>SUM(M177:M180)</f>
        <v>0</v>
      </c>
      <c r="N181" s="187"/>
      <c r="O181" s="296"/>
      <c r="P181" s="34">
        <f>SUM(P177:P180)</f>
        <v>45</v>
      </c>
      <c r="Q181" s="34">
        <f>SUM(Q177:Q180)</f>
        <v>0</v>
      </c>
      <c r="R181" s="34">
        <f>SUM(R177:R180)</f>
        <v>0</v>
      </c>
      <c r="S181" s="187"/>
      <c r="T181" s="296"/>
      <c r="U181" s="34">
        <f>SUM(U177:U180)</f>
        <v>45</v>
      </c>
      <c r="V181" s="34">
        <f>SUM(V177:V180)</f>
        <v>0</v>
      </c>
      <c r="W181" s="34">
        <f>SUM(W177:W180)</f>
        <v>0</v>
      </c>
      <c r="X181" s="187"/>
      <c r="Y181" s="296"/>
      <c r="Z181" s="168"/>
      <c r="AA181" s="168"/>
      <c r="AB181" s="168"/>
      <c r="AC181" s="168"/>
      <c r="AD181" s="168"/>
      <c r="AE181" s="82"/>
      <c r="AF181" s="82"/>
      <c r="AG181" s="82"/>
    </row>
    <row r="182" spans="1:33">
      <c r="A182" s="170"/>
      <c r="B182" s="170"/>
      <c r="C182" s="446"/>
      <c r="D182" s="170"/>
      <c r="E182" s="170"/>
      <c r="F182" s="82"/>
      <c r="G182" s="82"/>
      <c r="H182" s="82"/>
      <c r="I182" s="82"/>
      <c r="J182" s="82"/>
      <c r="K182" s="82"/>
      <c r="L182" s="82"/>
      <c r="M182" s="82"/>
      <c r="N182" s="82"/>
      <c r="O182" s="82"/>
      <c r="P182" s="82"/>
      <c r="Q182" s="82"/>
      <c r="R182" s="82"/>
      <c r="S182" s="82"/>
      <c r="T182" s="82"/>
      <c r="U182" s="82"/>
      <c r="V182" s="82"/>
      <c r="W182" s="82"/>
      <c r="X182" s="82"/>
      <c r="Y182" s="82"/>
      <c r="Z182" s="82"/>
      <c r="AA182" s="82"/>
      <c r="AB182" s="82"/>
      <c r="AC182" s="82"/>
      <c r="AD182" s="82"/>
      <c r="AE182" s="82"/>
      <c r="AF182" s="82"/>
      <c r="AG182" s="82"/>
    </row>
    <row r="183" spans="1:33">
      <c r="A183" s="170"/>
      <c r="B183" s="170"/>
      <c r="C183" s="446"/>
      <c r="D183" s="170"/>
      <c r="E183" s="170"/>
      <c r="F183" s="82"/>
      <c r="G183" s="82"/>
      <c r="H183" s="82"/>
      <c r="I183" s="82"/>
      <c r="J183" s="82"/>
      <c r="K183" s="82"/>
      <c r="L183" s="82"/>
      <c r="M183" s="82"/>
      <c r="N183" s="82"/>
      <c r="O183" s="82"/>
      <c r="P183" s="82"/>
      <c r="Q183" s="82"/>
      <c r="R183" s="82"/>
      <c r="S183" s="82"/>
      <c r="T183" s="82"/>
      <c r="U183" s="82"/>
      <c r="V183" s="82"/>
      <c r="W183" s="82"/>
      <c r="X183" s="82"/>
      <c r="Y183" s="82"/>
      <c r="Z183" s="82"/>
      <c r="AA183" s="82"/>
      <c r="AB183" s="82"/>
      <c r="AC183" s="82"/>
      <c r="AD183" s="82"/>
      <c r="AE183" s="82"/>
      <c r="AF183" s="82"/>
      <c r="AG183" s="82"/>
    </row>
    <row r="184" spans="1:33" ht="18.75">
      <c r="A184" s="170"/>
      <c r="B184" s="170"/>
      <c r="C184" s="446"/>
      <c r="D184" s="170"/>
      <c r="E184" s="170"/>
      <c r="F184" s="82"/>
      <c r="G184" s="82"/>
      <c r="H184" s="82"/>
      <c r="I184" s="82"/>
      <c r="J184" s="149"/>
      <c r="K184" s="82"/>
      <c r="L184" s="82"/>
      <c r="M184" s="82"/>
      <c r="N184" s="82"/>
      <c r="O184" s="82"/>
      <c r="P184" s="82"/>
      <c r="Q184" s="82"/>
      <c r="R184" s="82"/>
      <c r="S184" s="82"/>
      <c r="T184" s="82"/>
      <c r="U184" s="82"/>
      <c r="V184" s="82"/>
      <c r="W184" s="82"/>
      <c r="X184" s="82"/>
      <c r="Y184" s="82"/>
      <c r="Z184" s="82"/>
      <c r="AA184" s="82"/>
      <c r="AB184" s="82"/>
      <c r="AC184" s="82"/>
      <c r="AD184" s="82"/>
      <c r="AE184" s="82"/>
      <c r="AF184" s="82"/>
      <c r="AG184" s="82"/>
    </row>
    <row r="185" spans="1:33">
      <c r="A185" s="170"/>
      <c r="B185" s="299" t="s">
        <v>321</v>
      </c>
      <c r="C185" s="446"/>
      <c r="D185" s="299" t="s">
        <v>322</v>
      </c>
      <c r="E185" s="170"/>
      <c r="F185" s="82"/>
      <c r="G185" s="82"/>
      <c r="H185" s="82"/>
      <c r="I185" s="82"/>
      <c r="J185" s="82"/>
      <c r="K185" s="82"/>
      <c r="L185" s="82"/>
      <c r="M185" s="82"/>
      <c r="N185" s="82"/>
      <c r="O185" s="82"/>
      <c r="P185" s="82"/>
      <c r="Q185" s="82"/>
      <c r="R185" s="82"/>
      <c r="S185" s="82"/>
      <c r="T185" s="82"/>
      <c r="U185" s="82"/>
      <c r="V185" s="82"/>
      <c r="W185" s="82"/>
      <c r="X185" s="82"/>
      <c r="Y185" s="82"/>
      <c r="Z185" s="82"/>
      <c r="AA185" s="82"/>
      <c r="AB185" s="82"/>
      <c r="AC185" s="82"/>
      <c r="AD185" s="82"/>
      <c r="AE185" s="82"/>
      <c r="AF185" s="82"/>
      <c r="AG185" s="82"/>
    </row>
    <row r="186" spans="1:33" ht="78.75">
      <c r="A186" s="384" t="s">
        <v>290</v>
      </c>
      <c r="B186" s="385"/>
      <c r="C186" s="385"/>
      <c r="D186" s="385"/>
      <c r="E186" s="385"/>
      <c r="F186" s="385"/>
      <c r="G186" s="385"/>
      <c r="H186" s="386"/>
      <c r="I186" s="251" t="s">
        <v>123</v>
      </c>
      <c r="J186" s="250"/>
      <c r="K186" s="414" t="s">
        <v>323</v>
      </c>
      <c r="L186" s="414"/>
      <c r="M186" s="414"/>
      <c r="N186" s="11" t="s">
        <v>123</v>
      </c>
      <c r="O186" s="296"/>
      <c r="P186" s="414" t="s">
        <v>321</v>
      </c>
      <c r="Q186" s="414"/>
      <c r="R186" s="414"/>
      <c r="S186" s="11" t="s">
        <v>123</v>
      </c>
      <c r="T186" s="296"/>
      <c r="U186" s="414" t="s">
        <v>117</v>
      </c>
      <c r="V186" s="414"/>
      <c r="W186" s="414"/>
      <c r="X186" s="11" t="s">
        <v>123</v>
      </c>
      <c r="Y186" s="296"/>
      <c r="Z186" s="414" t="s">
        <v>353</v>
      </c>
      <c r="AA186" s="414"/>
      <c r="AB186" s="414"/>
      <c r="AC186" s="11" t="s">
        <v>123</v>
      </c>
      <c r="AD186" s="296"/>
      <c r="AE186" s="82"/>
      <c r="AF186" s="82"/>
      <c r="AG186" s="82"/>
    </row>
    <row r="187" spans="1:33" ht="15.75">
      <c r="A187" s="369" t="s">
        <v>0</v>
      </c>
      <c r="B187" s="369" t="s">
        <v>289</v>
      </c>
      <c r="C187" s="369" t="s">
        <v>291</v>
      </c>
      <c r="D187" s="369" t="s">
        <v>119</v>
      </c>
      <c r="E187" s="369"/>
      <c r="F187" s="369" t="s">
        <v>292</v>
      </c>
      <c r="G187" s="369" t="s">
        <v>8</v>
      </c>
      <c r="H187" s="369" t="s">
        <v>9</v>
      </c>
      <c r="I187" s="369" t="s">
        <v>124</v>
      </c>
      <c r="J187" s="372" t="s">
        <v>199</v>
      </c>
      <c r="K187" s="369" t="s">
        <v>292</v>
      </c>
      <c r="L187" s="369" t="s">
        <v>8</v>
      </c>
      <c r="M187" s="369" t="s">
        <v>9</v>
      </c>
      <c r="N187" s="369" t="s">
        <v>124</v>
      </c>
      <c r="O187" s="372" t="s">
        <v>199</v>
      </c>
      <c r="P187" s="369" t="s">
        <v>292</v>
      </c>
      <c r="Q187" s="369" t="s">
        <v>8</v>
      </c>
      <c r="R187" s="369" t="s">
        <v>9</v>
      </c>
      <c r="S187" s="369" t="s">
        <v>124</v>
      </c>
      <c r="T187" s="372" t="s">
        <v>199</v>
      </c>
      <c r="U187" s="369" t="s">
        <v>292</v>
      </c>
      <c r="V187" s="369" t="s">
        <v>8</v>
      </c>
      <c r="W187" s="369" t="s">
        <v>9</v>
      </c>
      <c r="X187" s="369" t="s">
        <v>124</v>
      </c>
      <c r="Y187" s="372" t="s">
        <v>199</v>
      </c>
      <c r="Z187" s="369" t="s">
        <v>292</v>
      </c>
      <c r="AA187" s="369" t="s">
        <v>8</v>
      </c>
      <c r="AB187" s="369" t="s">
        <v>9</v>
      </c>
      <c r="AC187" s="369" t="s">
        <v>124</v>
      </c>
      <c r="AD187" s="372" t="s">
        <v>199</v>
      </c>
      <c r="AE187" s="82"/>
      <c r="AF187" s="82"/>
      <c r="AG187" s="82"/>
    </row>
    <row r="188" spans="1:33" ht="110.25">
      <c r="A188" s="369"/>
      <c r="B188" s="369"/>
      <c r="C188" s="369"/>
      <c r="D188" s="11" t="s">
        <v>120</v>
      </c>
      <c r="E188" s="224" t="s">
        <v>277</v>
      </c>
      <c r="F188" s="369"/>
      <c r="G188" s="369"/>
      <c r="H188" s="369"/>
      <c r="I188" s="369"/>
      <c r="J188" s="374"/>
      <c r="K188" s="369"/>
      <c r="L188" s="369"/>
      <c r="M188" s="369"/>
      <c r="N188" s="369"/>
      <c r="O188" s="374"/>
      <c r="P188" s="369"/>
      <c r="Q188" s="369"/>
      <c r="R188" s="369"/>
      <c r="S188" s="369"/>
      <c r="T188" s="374"/>
      <c r="U188" s="369"/>
      <c r="V188" s="369"/>
      <c r="W188" s="369"/>
      <c r="X188" s="369"/>
      <c r="Y188" s="374"/>
      <c r="Z188" s="369"/>
      <c r="AA188" s="369"/>
      <c r="AB188" s="369"/>
      <c r="AC188" s="369"/>
      <c r="AD188" s="374"/>
      <c r="AE188" s="82"/>
      <c r="AF188" s="82"/>
      <c r="AG188" s="82"/>
    </row>
    <row r="189" spans="1:33">
      <c r="A189" s="307">
        <v>1</v>
      </c>
      <c r="B189" s="34" t="s">
        <v>41</v>
      </c>
      <c r="C189" s="298"/>
      <c r="D189" s="298"/>
      <c r="E189" s="298"/>
      <c r="F189" s="298"/>
      <c r="G189" s="298"/>
      <c r="H189" s="298"/>
      <c r="I189" s="185"/>
      <c r="J189" s="298"/>
      <c r="K189" s="298"/>
      <c r="L189" s="298"/>
      <c r="M189" s="298"/>
      <c r="N189" s="185"/>
      <c r="O189" s="298"/>
      <c r="P189" s="298"/>
      <c r="Q189" s="298"/>
      <c r="R189" s="298"/>
      <c r="S189" s="185"/>
      <c r="T189" s="298"/>
      <c r="U189" s="298"/>
      <c r="V189" s="298"/>
      <c r="W189" s="298"/>
      <c r="X189" s="185"/>
      <c r="Y189" s="298"/>
      <c r="Z189" s="298"/>
      <c r="AA189" s="298"/>
      <c r="AB189" s="298"/>
      <c r="AC189" s="185"/>
      <c r="AD189" s="298"/>
      <c r="AE189" s="82"/>
      <c r="AF189" s="82"/>
      <c r="AG189" s="82"/>
    </row>
    <row r="190" spans="1:33">
      <c r="A190" s="76" t="s">
        <v>42</v>
      </c>
      <c r="B190" s="34" t="s">
        <v>22</v>
      </c>
      <c r="C190" s="298"/>
      <c r="D190" s="298"/>
      <c r="E190" s="298"/>
      <c r="F190" s="298"/>
      <c r="G190" s="298"/>
      <c r="H190" s="298"/>
      <c r="I190" s="185"/>
      <c r="J190" s="298"/>
      <c r="K190" s="298"/>
      <c r="L190" s="298"/>
      <c r="M190" s="298"/>
      <c r="N190" s="185"/>
      <c r="O190" s="298"/>
      <c r="P190" s="298"/>
      <c r="Q190" s="298"/>
      <c r="R190" s="298"/>
      <c r="S190" s="185"/>
      <c r="T190" s="298"/>
      <c r="U190" s="298"/>
      <c r="V190" s="298"/>
      <c r="W190" s="298"/>
      <c r="X190" s="185"/>
      <c r="Y190" s="298"/>
      <c r="Z190" s="298"/>
      <c r="AA190" s="298"/>
      <c r="AB190" s="298"/>
      <c r="AC190" s="185"/>
      <c r="AD190" s="298"/>
      <c r="AE190" s="82"/>
      <c r="AF190" s="82"/>
      <c r="AG190" s="82"/>
    </row>
    <row r="191" spans="1:33">
      <c r="A191" s="36">
        <v>1</v>
      </c>
      <c r="B191" s="36" t="s">
        <v>43</v>
      </c>
      <c r="C191" s="36"/>
      <c r="D191" s="36"/>
      <c r="E191" s="36"/>
      <c r="F191" s="36"/>
      <c r="G191" s="37"/>
      <c r="H191" s="37"/>
      <c r="I191" s="186"/>
      <c r="J191" s="37"/>
      <c r="K191" s="36">
        <v>0</v>
      </c>
      <c r="L191" s="363">
        <v>0</v>
      </c>
      <c r="M191" s="37"/>
      <c r="N191" s="186"/>
      <c r="O191" s="37"/>
      <c r="P191" s="36"/>
      <c r="Q191" s="37"/>
      <c r="R191" s="37"/>
      <c r="S191" s="186"/>
      <c r="T191" s="37"/>
      <c r="U191" s="36"/>
      <c r="V191" s="37"/>
      <c r="W191" s="37"/>
      <c r="X191" s="186"/>
      <c r="Y191" s="37"/>
      <c r="Z191" s="36"/>
      <c r="AA191" s="37"/>
      <c r="AB191" s="37"/>
      <c r="AC191" s="186"/>
      <c r="AD191" s="37"/>
      <c r="AE191" s="82"/>
      <c r="AF191" s="82"/>
      <c r="AG191" s="82"/>
    </row>
    <row r="192" spans="1:33">
      <c r="A192" s="298"/>
      <c r="B192" s="298" t="s">
        <v>13</v>
      </c>
      <c r="C192" s="429" t="s">
        <v>149</v>
      </c>
      <c r="D192" s="407" t="s">
        <v>151</v>
      </c>
      <c r="E192" s="407" t="s">
        <v>122</v>
      </c>
      <c r="F192" s="295">
        <v>114</v>
      </c>
      <c r="G192" s="295">
        <v>0</v>
      </c>
      <c r="H192" s="295"/>
      <c r="I192" s="435" t="s">
        <v>150</v>
      </c>
      <c r="J192" s="38"/>
      <c r="K192" s="295">
        <v>141</v>
      </c>
      <c r="L192" s="295">
        <v>0</v>
      </c>
      <c r="M192" s="295"/>
      <c r="N192" s="435" t="s">
        <v>150</v>
      </c>
      <c r="O192" s="38"/>
      <c r="P192" s="295">
        <v>134</v>
      </c>
      <c r="Q192" s="295">
        <v>0</v>
      </c>
      <c r="R192" s="295"/>
      <c r="S192" s="435" t="s">
        <v>150</v>
      </c>
      <c r="T192" s="38"/>
      <c r="U192" s="295">
        <v>316</v>
      </c>
      <c r="V192" s="295">
        <v>0</v>
      </c>
      <c r="W192" s="295"/>
      <c r="X192" s="435" t="s">
        <v>150</v>
      </c>
      <c r="Y192" s="38"/>
      <c r="Z192" s="295">
        <f>F192+K192+U192+P192</f>
        <v>705</v>
      </c>
      <c r="AA192" s="295">
        <f t="shared" ref="AA192:AB192" si="197">G192+L192+V192+Q192</f>
        <v>0</v>
      </c>
      <c r="AB192" s="295">
        <f t="shared" si="197"/>
        <v>0</v>
      </c>
      <c r="AC192" s="435" t="s">
        <v>150</v>
      </c>
      <c r="AD192" s="38"/>
      <c r="AE192" s="82"/>
      <c r="AF192" s="82"/>
      <c r="AG192" s="82"/>
    </row>
    <row r="193" spans="1:33">
      <c r="A193" s="298"/>
      <c r="B193" s="298" t="s">
        <v>14</v>
      </c>
      <c r="C193" s="429"/>
      <c r="D193" s="408"/>
      <c r="E193" s="408"/>
      <c r="F193" s="295">
        <v>143</v>
      </c>
      <c r="G193" s="295">
        <v>0</v>
      </c>
      <c r="H193" s="295"/>
      <c r="I193" s="436"/>
      <c r="J193" s="38"/>
      <c r="K193" s="295">
        <v>212</v>
      </c>
      <c r="L193" s="295">
        <v>0</v>
      </c>
      <c r="M193" s="295"/>
      <c r="N193" s="436"/>
      <c r="O193" s="38"/>
      <c r="P193" s="295">
        <v>148</v>
      </c>
      <c r="Q193" s="295">
        <v>0</v>
      </c>
      <c r="R193" s="295"/>
      <c r="S193" s="436"/>
      <c r="T193" s="38"/>
      <c r="U193" s="295">
        <v>379</v>
      </c>
      <c r="V193" s="295">
        <v>0</v>
      </c>
      <c r="W193" s="295"/>
      <c r="X193" s="436"/>
      <c r="Y193" s="38"/>
      <c r="Z193" s="295">
        <f t="shared" ref="Z193:Z195" si="198">F193+K193+U193+P193</f>
        <v>882</v>
      </c>
      <c r="AA193" s="295">
        <f t="shared" ref="AA193:AA195" si="199">G193+L193+V193+Q193</f>
        <v>0</v>
      </c>
      <c r="AB193" s="295">
        <f t="shared" ref="AB193:AB195" si="200">H193+M193+W193+R193</f>
        <v>0</v>
      </c>
      <c r="AC193" s="436"/>
      <c r="AD193" s="38"/>
      <c r="AE193" s="82"/>
      <c r="AF193" s="82"/>
      <c r="AG193" s="82"/>
    </row>
    <row r="194" spans="1:33">
      <c r="A194" s="298"/>
      <c r="B194" s="298" t="s">
        <v>15</v>
      </c>
      <c r="C194" s="429"/>
      <c r="D194" s="408"/>
      <c r="E194" s="408"/>
      <c r="F194" s="295">
        <v>32</v>
      </c>
      <c r="G194" s="295">
        <v>0</v>
      </c>
      <c r="H194" s="295"/>
      <c r="I194" s="436"/>
      <c r="J194" s="38"/>
      <c r="K194" s="295">
        <v>72</v>
      </c>
      <c r="L194" s="295">
        <v>0</v>
      </c>
      <c r="M194" s="295"/>
      <c r="N194" s="436"/>
      <c r="O194" s="38"/>
      <c r="P194" s="295">
        <v>94</v>
      </c>
      <c r="Q194" s="295">
        <v>0</v>
      </c>
      <c r="R194" s="295"/>
      <c r="S194" s="436"/>
      <c r="T194" s="38"/>
      <c r="U194" s="295">
        <v>334</v>
      </c>
      <c r="V194" s="295">
        <v>0</v>
      </c>
      <c r="W194" s="295"/>
      <c r="X194" s="436"/>
      <c r="Y194" s="38"/>
      <c r="Z194" s="295">
        <f t="shared" si="198"/>
        <v>532</v>
      </c>
      <c r="AA194" s="295">
        <f t="shared" si="199"/>
        <v>0</v>
      </c>
      <c r="AB194" s="295">
        <f t="shared" si="200"/>
        <v>0</v>
      </c>
      <c r="AC194" s="436"/>
      <c r="AD194" s="38"/>
      <c r="AE194" s="82"/>
      <c r="AF194" s="82"/>
      <c r="AG194" s="82"/>
    </row>
    <row r="195" spans="1:33">
      <c r="A195" s="298"/>
      <c r="B195" s="298" t="s">
        <v>16</v>
      </c>
      <c r="C195" s="429"/>
      <c r="D195" s="409"/>
      <c r="E195" s="409"/>
      <c r="F195" s="295">
        <v>108</v>
      </c>
      <c r="G195" s="295">
        <v>0</v>
      </c>
      <c r="H195" s="295"/>
      <c r="I195" s="437"/>
      <c r="J195" s="38"/>
      <c r="K195" s="295">
        <v>594</v>
      </c>
      <c r="L195" s="295">
        <v>0</v>
      </c>
      <c r="M195" s="295"/>
      <c r="N195" s="437"/>
      <c r="O195" s="38"/>
      <c r="P195" s="295">
        <v>125</v>
      </c>
      <c r="Q195" s="295">
        <v>0</v>
      </c>
      <c r="R195" s="295"/>
      <c r="S195" s="437"/>
      <c r="T195" s="38"/>
      <c r="U195" s="295">
        <v>330</v>
      </c>
      <c r="V195" s="295">
        <v>0</v>
      </c>
      <c r="W195" s="295"/>
      <c r="X195" s="437"/>
      <c r="Y195" s="38"/>
      <c r="Z195" s="295">
        <f t="shared" si="198"/>
        <v>1157</v>
      </c>
      <c r="AA195" s="295">
        <f t="shared" si="199"/>
        <v>0</v>
      </c>
      <c r="AB195" s="295">
        <f t="shared" si="200"/>
        <v>0</v>
      </c>
      <c r="AC195" s="437"/>
      <c r="AD195" s="38"/>
      <c r="AE195" s="82"/>
      <c r="AF195" s="82"/>
      <c r="AG195" s="82"/>
    </row>
    <row r="196" spans="1:33">
      <c r="A196" s="298"/>
      <c r="B196" s="34" t="s">
        <v>17</v>
      </c>
      <c r="C196" s="298"/>
      <c r="D196" s="298"/>
      <c r="E196" s="298"/>
      <c r="F196" s="34">
        <f>SUM(F192:F195)</f>
        <v>397</v>
      </c>
      <c r="G196" s="34">
        <f t="shared" ref="G196:H196" si="201">SUM(G192:G195)</f>
        <v>0</v>
      </c>
      <c r="H196" s="34">
        <f t="shared" si="201"/>
        <v>0</v>
      </c>
      <c r="I196" s="187"/>
      <c r="J196" s="34"/>
      <c r="K196" s="34">
        <f>SUM(K192:K195)</f>
        <v>1019</v>
      </c>
      <c r="L196" s="34">
        <f t="shared" ref="L196:M196" si="202">SUM(L192:L195)</f>
        <v>0</v>
      </c>
      <c r="M196" s="34">
        <f t="shared" si="202"/>
        <v>0</v>
      </c>
      <c r="N196" s="187"/>
      <c r="O196" s="34"/>
      <c r="P196" s="34">
        <f>SUM(P192:P195)</f>
        <v>501</v>
      </c>
      <c r="Q196" s="34">
        <f t="shared" ref="Q196:R196" si="203">SUM(Q192:Q195)</f>
        <v>0</v>
      </c>
      <c r="R196" s="34">
        <f t="shared" si="203"/>
        <v>0</v>
      </c>
      <c r="S196" s="187"/>
      <c r="T196" s="34"/>
      <c r="U196" s="34">
        <f>SUM(U192:U195)</f>
        <v>1359</v>
      </c>
      <c r="V196" s="34">
        <f t="shared" ref="V196:W196" si="204">SUM(V192:V195)</f>
        <v>0</v>
      </c>
      <c r="W196" s="34">
        <f t="shared" si="204"/>
        <v>0</v>
      </c>
      <c r="X196" s="187"/>
      <c r="Y196" s="34"/>
      <c r="Z196" s="34">
        <f>SUM(Z192:Z195)</f>
        <v>3276</v>
      </c>
      <c r="AA196" s="34">
        <f t="shared" ref="AA196:AB196" si="205">SUM(AA192:AA195)</f>
        <v>0</v>
      </c>
      <c r="AB196" s="34">
        <f t="shared" si="205"/>
        <v>0</v>
      </c>
      <c r="AC196" s="187"/>
      <c r="AD196" s="34"/>
      <c r="AE196" s="82"/>
      <c r="AF196" s="82"/>
      <c r="AG196" s="82"/>
    </row>
    <row r="197" spans="1:33">
      <c r="A197" s="36">
        <v>2</v>
      </c>
      <c r="B197" s="442" t="s">
        <v>254</v>
      </c>
      <c r="C197" s="443"/>
      <c r="D197" s="443"/>
      <c r="E197" s="443"/>
      <c r="F197" s="443"/>
      <c r="G197" s="443"/>
      <c r="H197" s="443"/>
      <c r="I197" s="443"/>
      <c r="J197" s="444"/>
      <c r="K197" s="189"/>
      <c r="L197" s="291"/>
      <c r="M197" s="291"/>
      <c r="N197" s="291"/>
      <c r="O197" s="291"/>
      <c r="P197" s="189"/>
      <c r="Q197" s="291"/>
      <c r="R197" s="291"/>
      <c r="S197" s="291"/>
      <c r="T197" s="291"/>
      <c r="U197" s="189"/>
      <c r="V197" s="291"/>
      <c r="W197" s="291"/>
      <c r="X197" s="291"/>
      <c r="Y197" s="291"/>
      <c r="Z197" s="189"/>
      <c r="AA197" s="291"/>
      <c r="AB197" s="291"/>
      <c r="AC197" s="291"/>
      <c r="AD197" s="291"/>
      <c r="AE197" s="82"/>
      <c r="AF197" s="82"/>
      <c r="AG197" s="82"/>
    </row>
    <row r="198" spans="1:33">
      <c r="A198" s="36" t="s">
        <v>200</v>
      </c>
      <c r="B198" s="191" t="s">
        <v>152</v>
      </c>
      <c r="C198" s="36"/>
      <c r="D198" s="36"/>
      <c r="E198" s="36"/>
      <c r="F198" s="36"/>
      <c r="G198" s="37"/>
      <c r="H198" s="37"/>
      <c r="I198" s="186"/>
      <c r="J198" s="37"/>
      <c r="K198" s="36"/>
      <c r="L198" s="37"/>
      <c r="M198" s="37"/>
      <c r="N198" s="186"/>
      <c r="O198" s="37"/>
      <c r="P198" s="36"/>
      <c r="Q198" s="37"/>
      <c r="R198" s="37"/>
      <c r="S198" s="186"/>
      <c r="T198" s="37"/>
      <c r="U198" s="36"/>
      <c r="V198" s="37"/>
      <c r="W198" s="37"/>
      <c r="X198" s="186"/>
      <c r="Y198" s="37"/>
      <c r="Z198" s="36"/>
      <c r="AA198" s="37"/>
      <c r="AB198" s="37"/>
      <c r="AC198" s="186"/>
      <c r="AD198" s="37"/>
      <c r="AE198" s="82"/>
      <c r="AF198" s="82"/>
      <c r="AG198" s="82"/>
    </row>
    <row r="199" spans="1:33">
      <c r="A199" s="298"/>
      <c r="B199" s="298" t="s">
        <v>13</v>
      </c>
      <c r="C199" s="429" t="s">
        <v>149</v>
      </c>
      <c r="D199" s="407" t="s">
        <v>151</v>
      </c>
      <c r="E199" s="407" t="s">
        <v>122</v>
      </c>
      <c r="F199" s="295">
        <v>3</v>
      </c>
      <c r="G199" s="295">
        <v>0</v>
      </c>
      <c r="H199" s="295"/>
      <c r="I199" s="435" t="s">
        <v>150</v>
      </c>
      <c r="J199" s="38"/>
      <c r="K199" s="295">
        <v>37</v>
      </c>
      <c r="L199" s="295">
        <v>0</v>
      </c>
      <c r="M199" s="295"/>
      <c r="N199" s="435" t="s">
        <v>150</v>
      </c>
      <c r="O199" s="38"/>
      <c r="P199" s="295">
        <v>22</v>
      </c>
      <c r="Q199" s="295">
        <v>0</v>
      </c>
      <c r="R199" s="295"/>
      <c r="S199" s="435" t="s">
        <v>150</v>
      </c>
      <c r="T199" s="38"/>
      <c r="U199" s="295">
        <v>0</v>
      </c>
      <c r="V199" s="295">
        <v>0</v>
      </c>
      <c r="W199" s="295"/>
      <c r="X199" s="435" t="s">
        <v>150</v>
      </c>
      <c r="Y199" s="38"/>
      <c r="Z199" s="295">
        <f t="shared" ref="Z199" si="206">F199+K199+U199+P199</f>
        <v>62</v>
      </c>
      <c r="AA199" s="295">
        <f t="shared" ref="AA199" si="207">G199+L199+V199+Q199</f>
        <v>0</v>
      </c>
      <c r="AB199" s="295">
        <f t="shared" ref="AB199" si="208">H199+M199+W199+R199</f>
        <v>0</v>
      </c>
      <c r="AC199" s="435" t="s">
        <v>150</v>
      </c>
      <c r="AD199" s="38"/>
      <c r="AE199" s="82"/>
      <c r="AF199" s="82"/>
      <c r="AG199" s="82"/>
    </row>
    <row r="200" spans="1:33">
      <c r="A200" s="298"/>
      <c r="B200" s="298" t="s">
        <v>14</v>
      </c>
      <c r="C200" s="429"/>
      <c r="D200" s="408"/>
      <c r="E200" s="408"/>
      <c r="F200" s="295">
        <v>0</v>
      </c>
      <c r="G200" s="295">
        <v>0</v>
      </c>
      <c r="H200" s="295"/>
      <c r="I200" s="436"/>
      <c r="J200" s="38"/>
      <c r="K200" s="295">
        <v>177</v>
      </c>
      <c r="L200" s="295">
        <v>0</v>
      </c>
      <c r="M200" s="295"/>
      <c r="N200" s="436"/>
      <c r="O200" s="38"/>
      <c r="P200" s="295">
        <v>101</v>
      </c>
      <c r="Q200" s="295">
        <v>0</v>
      </c>
      <c r="R200" s="295"/>
      <c r="S200" s="436"/>
      <c r="T200" s="38"/>
      <c r="U200" s="295">
        <v>2</v>
      </c>
      <c r="V200" s="295">
        <v>0</v>
      </c>
      <c r="W200" s="295"/>
      <c r="X200" s="436"/>
      <c r="Y200" s="38"/>
      <c r="Z200" s="295">
        <f t="shared" ref="Z200:Z202" si="209">F200+K200+U200+P200</f>
        <v>280</v>
      </c>
      <c r="AA200" s="295">
        <f t="shared" ref="AA200:AA202" si="210">G200+L200+V200+Q200</f>
        <v>0</v>
      </c>
      <c r="AB200" s="295">
        <f t="shared" ref="AB200:AB202" si="211">H200+M200+W200+R200</f>
        <v>0</v>
      </c>
      <c r="AC200" s="436"/>
      <c r="AD200" s="38"/>
      <c r="AE200" s="82"/>
      <c r="AF200" s="82"/>
      <c r="AG200" s="82"/>
    </row>
    <row r="201" spans="1:33">
      <c r="A201" s="298"/>
      <c r="B201" s="298" t="s">
        <v>15</v>
      </c>
      <c r="C201" s="429"/>
      <c r="D201" s="408"/>
      <c r="E201" s="408"/>
      <c r="F201" s="295">
        <v>10</v>
      </c>
      <c r="G201" s="295">
        <v>0</v>
      </c>
      <c r="H201" s="295"/>
      <c r="I201" s="436"/>
      <c r="J201" s="38"/>
      <c r="K201" s="295">
        <v>100</v>
      </c>
      <c r="L201" s="295">
        <v>0</v>
      </c>
      <c r="M201" s="295"/>
      <c r="N201" s="436"/>
      <c r="O201" s="38"/>
      <c r="P201" s="295">
        <v>58</v>
      </c>
      <c r="Q201" s="295">
        <v>0</v>
      </c>
      <c r="R201" s="295"/>
      <c r="S201" s="436"/>
      <c r="T201" s="38"/>
      <c r="U201" s="295">
        <v>1</v>
      </c>
      <c r="V201" s="295">
        <v>0</v>
      </c>
      <c r="W201" s="295"/>
      <c r="X201" s="436"/>
      <c r="Y201" s="38"/>
      <c r="Z201" s="295">
        <f t="shared" si="209"/>
        <v>169</v>
      </c>
      <c r="AA201" s="295">
        <f t="shared" si="210"/>
        <v>0</v>
      </c>
      <c r="AB201" s="295">
        <f t="shared" si="211"/>
        <v>0</v>
      </c>
      <c r="AC201" s="436"/>
      <c r="AD201" s="38"/>
      <c r="AE201" s="82"/>
      <c r="AF201" s="82"/>
      <c r="AG201" s="82"/>
    </row>
    <row r="202" spans="1:33">
      <c r="A202" s="298"/>
      <c r="B202" s="298" t="s">
        <v>16</v>
      </c>
      <c r="C202" s="429"/>
      <c r="D202" s="409"/>
      <c r="E202" s="409"/>
      <c r="F202" s="295">
        <v>15</v>
      </c>
      <c r="G202" s="295">
        <v>0</v>
      </c>
      <c r="H202" s="295"/>
      <c r="I202" s="437"/>
      <c r="J202" s="38"/>
      <c r="K202" s="295">
        <v>40</v>
      </c>
      <c r="L202" s="295">
        <v>0</v>
      </c>
      <c r="M202" s="295"/>
      <c r="N202" s="437"/>
      <c r="O202" s="38"/>
      <c r="P202" s="295">
        <v>22</v>
      </c>
      <c r="Q202" s="295">
        <v>0</v>
      </c>
      <c r="R202" s="295"/>
      <c r="S202" s="437"/>
      <c r="T202" s="38"/>
      <c r="U202" s="295">
        <v>5</v>
      </c>
      <c r="V202" s="295">
        <v>0</v>
      </c>
      <c r="W202" s="295"/>
      <c r="X202" s="437"/>
      <c r="Y202" s="38"/>
      <c r="Z202" s="295">
        <f t="shared" si="209"/>
        <v>82</v>
      </c>
      <c r="AA202" s="295">
        <f t="shared" si="210"/>
        <v>0</v>
      </c>
      <c r="AB202" s="295">
        <f t="shared" si="211"/>
        <v>0</v>
      </c>
      <c r="AC202" s="437"/>
      <c r="AD202" s="38"/>
      <c r="AE202" s="82"/>
      <c r="AF202" s="82"/>
      <c r="AG202" s="82"/>
    </row>
    <row r="203" spans="1:33">
      <c r="A203" s="298"/>
      <c r="B203" s="34" t="s">
        <v>17</v>
      </c>
      <c r="C203" s="298"/>
      <c r="D203" s="298"/>
      <c r="E203" s="298"/>
      <c r="F203" s="34">
        <f>SUM(F199:F202)</f>
        <v>28</v>
      </c>
      <c r="G203" s="34">
        <f>SUM(G199:G202)</f>
        <v>0</v>
      </c>
      <c r="H203" s="34">
        <f>SUM(H199:H202)</f>
        <v>0</v>
      </c>
      <c r="I203" s="187"/>
      <c r="J203" s="34"/>
      <c r="K203" s="34">
        <f>SUM(K199:K202)</f>
        <v>354</v>
      </c>
      <c r="L203" s="34">
        <f>SUM(L199:L202)</f>
        <v>0</v>
      </c>
      <c r="M203" s="34">
        <f>SUM(M199:M202)</f>
        <v>0</v>
      </c>
      <c r="N203" s="187"/>
      <c r="O203" s="34"/>
      <c r="P203" s="34">
        <f>SUM(P199:P202)</f>
        <v>203</v>
      </c>
      <c r="Q203" s="34">
        <f>SUM(Q199:Q202)</f>
        <v>0</v>
      </c>
      <c r="R203" s="34">
        <f>SUM(R199:R202)</f>
        <v>0</v>
      </c>
      <c r="S203" s="187"/>
      <c r="T203" s="34"/>
      <c r="U203" s="34">
        <f>SUM(U199:U202)</f>
        <v>8</v>
      </c>
      <c r="V203" s="34">
        <f>SUM(V199:V202)</f>
        <v>0</v>
      </c>
      <c r="W203" s="34">
        <f>SUM(W199:W202)</f>
        <v>0</v>
      </c>
      <c r="X203" s="187"/>
      <c r="Y203" s="34"/>
      <c r="Z203" s="34">
        <f>SUM(Z199:Z202)</f>
        <v>593</v>
      </c>
      <c r="AA203" s="34">
        <f>SUM(AA199:AA202)</f>
        <v>0</v>
      </c>
      <c r="AB203" s="34">
        <f>SUM(AB199:AB202)</f>
        <v>0</v>
      </c>
      <c r="AC203" s="187"/>
      <c r="AD203" s="34"/>
      <c r="AE203" s="82"/>
      <c r="AF203" s="82"/>
      <c r="AG203" s="82"/>
    </row>
    <row r="204" spans="1:33">
      <c r="A204" s="298" t="s">
        <v>167</v>
      </c>
      <c r="B204" s="430" t="s">
        <v>153</v>
      </c>
      <c r="C204" s="431"/>
      <c r="D204" s="432"/>
      <c r="E204" s="298"/>
      <c r="F204" s="34"/>
      <c r="G204" s="34"/>
      <c r="H204" s="34"/>
      <c r="I204" s="187"/>
      <c r="J204" s="34"/>
      <c r="K204" s="34"/>
      <c r="L204" s="34"/>
      <c r="M204" s="34"/>
      <c r="N204" s="187"/>
      <c r="O204" s="34"/>
      <c r="P204" s="34"/>
      <c r="Q204" s="34"/>
      <c r="R204" s="34"/>
      <c r="S204" s="187"/>
      <c r="T204" s="34"/>
      <c r="U204" s="34"/>
      <c r="V204" s="34"/>
      <c r="W204" s="34"/>
      <c r="X204" s="187"/>
      <c r="Y204" s="34"/>
      <c r="Z204" s="34"/>
      <c r="AA204" s="34"/>
      <c r="AB204" s="34"/>
      <c r="AC204" s="187"/>
      <c r="AD204" s="34"/>
      <c r="AE204" s="82"/>
      <c r="AF204" s="82"/>
      <c r="AG204" s="82"/>
    </row>
    <row r="205" spans="1:33">
      <c r="A205" s="298"/>
      <c r="B205" s="298" t="s">
        <v>13</v>
      </c>
      <c r="C205" s="433" t="s">
        <v>154</v>
      </c>
      <c r="D205" s="407" t="s">
        <v>151</v>
      </c>
      <c r="E205" s="407" t="s">
        <v>122</v>
      </c>
      <c r="F205" s="295">
        <v>106</v>
      </c>
      <c r="G205" s="295">
        <v>0</v>
      </c>
      <c r="H205" s="295"/>
      <c r="I205" s="435" t="s">
        <v>150</v>
      </c>
      <c r="J205" s="34"/>
      <c r="K205" s="295">
        <v>75</v>
      </c>
      <c r="L205" s="295">
        <v>0</v>
      </c>
      <c r="M205" s="295"/>
      <c r="N205" s="435" t="s">
        <v>150</v>
      </c>
      <c r="O205" s="34"/>
      <c r="P205" s="295">
        <v>144</v>
      </c>
      <c r="Q205" s="295">
        <v>0</v>
      </c>
      <c r="R205" s="295"/>
      <c r="S205" s="435" t="s">
        <v>150</v>
      </c>
      <c r="T205" s="34"/>
      <c r="U205" s="295">
        <v>2</v>
      </c>
      <c r="V205" s="295">
        <v>0</v>
      </c>
      <c r="W205" s="295"/>
      <c r="X205" s="435" t="s">
        <v>150</v>
      </c>
      <c r="Y205" s="34"/>
      <c r="Z205" s="295">
        <f t="shared" ref="Z205" si="212">F205+K205+U205+P205</f>
        <v>327</v>
      </c>
      <c r="AA205" s="295">
        <f t="shared" ref="AA205" si="213">G205+L205+V205+Q205</f>
        <v>0</v>
      </c>
      <c r="AB205" s="295">
        <f t="shared" ref="AB205" si="214">H205+M205+W205+R205</f>
        <v>0</v>
      </c>
      <c r="AC205" s="435" t="s">
        <v>150</v>
      </c>
      <c r="AD205" s="34"/>
      <c r="AE205" s="82"/>
      <c r="AF205" s="82"/>
      <c r="AG205" s="82"/>
    </row>
    <row r="206" spans="1:33">
      <c r="A206" s="298"/>
      <c r="B206" s="298" t="s">
        <v>14</v>
      </c>
      <c r="C206" s="434"/>
      <c r="D206" s="408"/>
      <c r="E206" s="408"/>
      <c r="F206" s="295">
        <v>134</v>
      </c>
      <c r="G206" s="295">
        <v>0</v>
      </c>
      <c r="H206" s="295"/>
      <c r="I206" s="436"/>
      <c r="J206" s="34"/>
      <c r="K206" s="295">
        <v>182</v>
      </c>
      <c r="L206" s="295">
        <v>0</v>
      </c>
      <c r="M206" s="295"/>
      <c r="N206" s="436"/>
      <c r="O206" s="34"/>
      <c r="P206" s="295">
        <v>31</v>
      </c>
      <c r="Q206" s="295">
        <v>0</v>
      </c>
      <c r="R206" s="295"/>
      <c r="S206" s="436"/>
      <c r="T206" s="34"/>
      <c r="U206" s="295">
        <v>11</v>
      </c>
      <c r="V206" s="295">
        <v>0</v>
      </c>
      <c r="W206" s="295"/>
      <c r="X206" s="436"/>
      <c r="Y206" s="34"/>
      <c r="Z206" s="295">
        <f t="shared" ref="Z206:Z208" si="215">F206+K206+U206+P206</f>
        <v>358</v>
      </c>
      <c r="AA206" s="295">
        <f t="shared" ref="AA206:AA208" si="216">G206+L206+V206+Q206</f>
        <v>0</v>
      </c>
      <c r="AB206" s="295">
        <f t="shared" ref="AB206:AB208" si="217">H206+M206+W206+R206</f>
        <v>0</v>
      </c>
      <c r="AC206" s="436"/>
      <c r="AD206" s="34"/>
      <c r="AE206" s="82"/>
      <c r="AF206" s="82"/>
      <c r="AG206" s="82"/>
    </row>
    <row r="207" spans="1:33">
      <c r="A207" s="298"/>
      <c r="B207" s="298" t="s">
        <v>15</v>
      </c>
      <c r="C207" s="434"/>
      <c r="D207" s="408"/>
      <c r="E207" s="408"/>
      <c r="F207" s="295">
        <v>124</v>
      </c>
      <c r="G207" s="295">
        <v>0</v>
      </c>
      <c r="H207" s="295"/>
      <c r="I207" s="436"/>
      <c r="J207" s="34"/>
      <c r="K207" s="295">
        <v>17</v>
      </c>
      <c r="L207" s="295">
        <v>0</v>
      </c>
      <c r="M207" s="295"/>
      <c r="N207" s="436"/>
      <c r="O207" s="34"/>
      <c r="P207" s="295">
        <v>11</v>
      </c>
      <c r="Q207" s="295">
        <v>0</v>
      </c>
      <c r="R207" s="295"/>
      <c r="S207" s="436"/>
      <c r="T207" s="34"/>
      <c r="U207" s="295">
        <v>21</v>
      </c>
      <c r="V207" s="295">
        <v>0</v>
      </c>
      <c r="W207" s="295"/>
      <c r="X207" s="436"/>
      <c r="Y207" s="34"/>
      <c r="Z207" s="295">
        <f t="shared" si="215"/>
        <v>173</v>
      </c>
      <c r="AA207" s="295">
        <f t="shared" si="216"/>
        <v>0</v>
      </c>
      <c r="AB207" s="295">
        <f t="shared" si="217"/>
        <v>0</v>
      </c>
      <c r="AC207" s="436"/>
      <c r="AD207" s="34"/>
      <c r="AE207" s="82"/>
      <c r="AF207" s="82"/>
      <c r="AG207" s="82"/>
    </row>
    <row r="208" spans="1:33">
      <c r="A208" s="298"/>
      <c r="B208" s="169" t="s">
        <v>16</v>
      </c>
      <c r="C208" s="434"/>
      <c r="D208" s="409"/>
      <c r="E208" s="409"/>
      <c r="F208" s="295">
        <v>33</v>
      </c>
      <c r="G208" s="295">
        <v>0</v>
      </c>
      <c r="H208" s="295"/>
      <c r="I208" s="437"/>
      <c r="J208" s="34"/>
      <c r="K208" s="295">
        <v>320</v>
      </c>
      <c r="L208" s="295">
        <v>0</v>
      </c>
      <c r="M208" s="295"/>
      <c r="N208" s="437"/>
      <c r="O208" s="34"/>
      <c r="P208" s="295">
        <v>15</v>
      </c>
      <c r="Q208" s="295">
        <v>0</v>
      </c>
      <c r="R208" s="295"/>
      <c r="S208" s="437"/>
      <c r="T208" s="34"/>
      <c r="U208" s="295">
        <v>36</v>
      </c>
      <c r="V208" s="295">
        <v>0</v>
      </c>
      <c r="W208" s="295"/>
      <c r="X208" s="437"/>
      <c r="Y208" s="34"/>
      <c r="Z208" s="295">
        <f t="shared" si="215"/>
        <v>404</v>
      </c>
      <c r="AA208" s="295">
        <f t="shared" si="216"/>
        <v>0</v>
      </c>
      <c r="AB208" s="295">
        <f t="shared" si="217"/>
        <v>0</v>
      </c>
      <c r="AC208" s="437"/>
      <c r="AD208" s="34"/>
      <c r="AE208" s="82"/>
      <c r="AF208" s="82"/>
      <c r="AG208" s="82"/>
    </row>
    <row r="209" spans="1:33" ht="15" customHeight="1">
      <c r="A209" s="298"/>
      <c r="B209" s="34" t="s">
        <v>17</v>
      </c>
      <c r="C209" s="298"/>
      <c r="D209" s="298"/>
      <c r="E209" s="298"/>
      <c r="F209" s="34">
        <f>SUM(F205:F208)</f>
        <v>397</v>
      </c>
      <c r="G209" s="34">
        <f>SUM(G205:G208)</f>
        <v>0</v>
      </c>
      <c r="H209" s="34">
        <f>SUM(H205:H208)</f>
        <v>0</v>
      </c>
      <c r="I209" s="187"/>
      <c r="J209" s="34"/>
      <c r="K209" s="34">
        <f>SUM(K205:K208)</f>
        <v>594</v>
      </c>
      <c r="L209" s="34">
        <f>SUM(L205:L208)</f>
        <v>0</v>
      </c>
      <c r="M209" s="34">
        <f>SUM(M205:M208)</f>
        <v>0</v>
      </c>
      <c r="N209" s="187"/>
      <c r="O209" s="34"/>
      <c r="P209" s="34">
        <f>SUM(P205:P208)</f>
        <v>201</v>
      </c>
      <c r="Q209" s="34">
        <f>SUM(Q205:Q208)</f>
        <v>0</v>
      </c>
      <c r="R209" s="34">
        <f>SUM(R205:R208)</f>
        <v>0</v>
      </c>
      <c r="S209" s="187"/>
      <c r="T209" s="34"/>
      <c r="U209" s="34">
        <f>SUM(U205:U208)</f>
        <v>70</v>
      </c>
      <c r="V209" s="34">
        <f>SUM(V205:V208)</f>
        <v>0</v>
      </c>
      <c r="W209" s="34">
        <f>SUM(W205:W208)</f>
        <v>0</v>
      </c>
      <c r="X209" s="187"/>
      <c r="Y209" s="34"/>
      <c r="Z209" s="34">
        <f>SUM(Z205:Z208)</f>
        <v>1262</v>
      </c>
      <c r="AA209" s="34">
        <f>SUM(AA205:AA208)</f>
        <v>0</v>
      </c>
      <c r="AB209" s="34">
        <f>SUM(AB205:AB208)</f>
        <v>0</v>
      </c>
      <c r="AC209" s="187"/>
      <c r="AD209" s="34"/>
      <c r="AE209" s="82"/>
      <c r="AF209" s="82"/>
      <c r="AG209" s="82"/>
    </row>
    <row r="210" spans="1:33">
      <c r="A210" s="298" t="s">
        <v>168</v>
      </c>
      <c r="B210" s="430" t="s">
        <v>268</v>
      </c>
      <c r="C210" s="431"/>
      <c r="D210" s="432"/>
      <c r="E210" s="298"/>
      <c r="F210" s="34"/>
      <c r="G210" s="34"/>
      <c r="H210" s="34"/>
      <c r="I210" s="187"/>
      <c r="J210" s="34"/>
      <c r="K210" s="34"/>
      <c r="L210" s="34"/>
      <c r="M210" s="34"/>
      <c r="N210" s="187"/>
      <c r="O210" s="34"/>
      <c r="P210" s="34"/>
      <c r="Q210" s="34"/>
      <c r="R210" s="34"/>
      <c r="S210" s="187"/>
      <c r="T210" s="34"/>
      <c r="U210" s="34"/>
      <c r="V210" s="34"/>
      <c r="W210" s="34"/>
      <c r="X210" s="187"/>
      <c r="Y210" s="34"/>
      <c r="Z210" s="34"/>
      <c r="AA210" s="34"/>
      <c r="AB210" s="34"/>
      <c r="AC210" s="187"/>
      <c r="AD210" s="34"/>
      <c r="AE210" s="82"/>
      <c r="AF210" s="82"/>
      <c r="AG210" s="82"/>
    </row>
    <row r="211" spans="1:33">
      <c r="A211" s="298"/>
      <c r="B211" s="298" t="s">
        <v>13</v>
      </c>
      <c r="C211" s="433" t="s">
        <v>269</v>
      </c>
      <c r="D211" s="407" t="s">
        <v>151</v>
      </c>
      <c r="E211" s="407" t="s">
        <v>122</v>
      </c>
      <c r="F211" s="295">
        <v>0</v>
      </c>
      <c r="G211" s="295">
        <v>0</v>
      </c>
      <c r="H211" s="295"/>
      <c r="I211" s="435" t="s">
        <v>150</v>
      </c>
      <c r="J211" s="34"/>
      <c r="K211" s="295">
        <v>0</v>
      </c>
      <c r="L211" s="295">
        <v>0</v>
      </c>
      <c r="M211" s="295"/>
      <c r="N211" s="435" t="s">
        <v>150</v>
      </c>
      <c r="O211" s="34"/>
      <c r="P211" s="295">
        <v>0</v>
      </c>
      <c r="Q211" s="295">
        <v>0</v>
      </c>
      <c r="R211" s="295"/>
      <c r="S211" s="435" t="s">
        <v>150</v>
      </c>
      <c r="T211" s="34"/>
      <c r="U211" s="295">
        <v>0</v>
      </c>
      <c r="V211" s="295">
        <v>0</v>
      </c>
      <c r="W211" s="295"/>
      <c r="X211" s="435" t="s">
        <v>150</v>
      </c>
      <c r="Y211" s="34"/>
      <c r="Z211" s="295">
        <f t="shared" ref="Z211" si="218">F211+K211+U211+P211</f>
        <v>0</v>
      </c>
      <c r="AA211" s="295">
        <f t="shared" ref="AA211" si="219">G211+L211+V211+Q211</f>
        <v>0</v>
      </c>
      <c r="AB211" s="295">
        <f t="shared" ref="AB211" si="220">H211+M211+W211+R211</f>
        <v>0</v>
      </c>
      <c r="AC211" s="435" t="s">
        <v>150</v>
      </c>
      <c r="AD211" s="34"/>
      <c r="AE211" s="82"/>
      <c r="AF211" s="82"/>
      <c r="AG211" s="82"/>
    </row>
    <row r="212" spans="1:33">
      <c r="A212" s="298"/>
      <c r="B212" s="298" t="s">
        <v>14</v>
      </c>
      <c r="C212" s="434"/>
      <c r="D212" s="408"/>
      <c r="E212" s="408"/>
      <c r="F212" s="295">
        <v>0</v>
      </c>
      <c r="G212" s="295">
        <v>0</v>
      </c>
      <c r="H212" s="295"/>
      <c r="I212" s="436"/>
      <c r="J212" s="34"/>
      <c r="K212" s="295">
        <v>3</v>
      </c>
      <c r="L212" s="295">
        <v>0</v>
      </c>
      <c r="M212" s="295"/>
      <c r="N212" s="436"/>
      <c r="O212" s="34"/>
      <c r="P212" s="295">
        <v>3</v>
      </c>
      <c r="Q212" s="295">
        <v>0</v>
      </c>
      <c r="R212" s="295"/>
      <c r="S212" s="436"/>
      <c r="T212" s="34"/>
      <c r="U212" s="295">
        <v>0</v>
      </c>
      <c r="V212" s="295">
        <v>0</v>
      </c>
      <c r="W212" s="295"/>
      <c r="X212" s="436"/>
      <c r="Y212" s="34"/>
      <c r="Z212" s="295">
        <f t="shared" ref="Z212:Z214" si="221">F212+K212+U212+P212</f>
        <v>6</v>
      </c>
      <c r="AA212" s="295">
        <f t="shared" ref="AA212:AA214" si="222">G212+L212+V212+Q212</f>
        <v>0</v>
      </c>
      <c r="AB212" s="295">
        <f t="shared" ref="AB212:AB214" si="223">H212+M212+W212+R212</f>
        <v>0</v>
      </c>
      <c r="AC212" s="436"/>
      <c r="AD212" s="34"/>
      <c r="AE212" s="82"/>
      <c r="AF212" s="82"/>
      <c r="AG212" s="82"/>
    </row>
    <row r="213" spans="1:33">
      <c r="A213" s="298"/>
      <c r="B213" s="298" t="s">
        <v>15</v>
      </c>
      <c r="C213" s="434"/>
      <c r="D213" s="408"/>
      <c r="E213" s="408"/>
      <c r="F213" s="295">
        <v>0</v>
      </c>
      <c r="G213" s="295">
        <v>0</v>
      </c>
      <c r="H213" s="295"/>
      <c r="I213" s="436"/>
      <c r="J213" s="34"/>
      <c r="K213" s="295">
        <v>16</v>
      </c>
      <c r="L213" s="295">
        <v>0</v>
      </c>
      <c r="M213" s="295"/>
      <c r="N213" s="436"/>
      <c r="O213" s="34"/>
      <c r="P213" s="295">
        <v>0</v>
      </c>
      <c r="Q213" s="295">
        <v>0</v>
      </c>
      <c r="R213" s="295"/>
      <c r="S213" s="436"/>
      <c r="T213" s="34"/>
      <c r="U213" s="295">
        <v>0</v>
      </c>
      <c r="V213" s="295">
        <v>0</v>
      </c>
      <c r="W213" s="295"/>
      <c r="X213" s="436"/>
      <c r="Y213" s="34"/>
      <c r="Z213" s="295">
        <f t="shared" si="221"/>
        <v>16</v>
      </c>
      <c r="AA213" s="295">
        <f t="shared" si="222"/>
        <v>0</v>
      </c>
      <c r="AB213" s="295">
        <f t="shared" si="223"/>
        <v>0</v>
      </c>
      <c r="AC213" s="436"/>
      <c r="AD213" s="34"/>
      <c r="AE213" s="82"/>
      <c r="AF213" s="82"/>
      <c r="AG213" s="82"/>
    </row>
    <row r="214" spans="1:33">
      <c r="A214" s="298"/>
      <c r="B214" s="169" t="s">
        <v>16</v>
      </c>
      <c r="C214" s="441"/>
      <c r="D214" s="409"/>
      <c r="E214" s="409"/>
      <c r="F214" s="295">
        <v>0</v>
      </c>
      <c r="G214" s="295">
        <v>0</v>
      </c>
      <c r="H214" s="295"/>
      <c r="I214" s="437"/>
      <c r="J214" s="34"/>
      <c r="K214" s="295">
        <v>18</v>
      </c>
      <c r="L214" s="295">
        <v>0</v>
      </c>
      <c r="M214" s="295"/>
      <c r="N214" s="437"/>
      <c r="O214" s="34"/>
      <c r="P214" s="295">
        <v>0</v>
      </c>
      <c r="Q214" s="295">
        <v>0</v>
      </c>
      <c r="R214" s="295"/>
      <c r="S214" s="437"/>
      <c r="T214" s="34"/>
      <c r="U214" s="295">
        <v>0</v>
      </c>
      <c r="V214" s="295">
        <v>0</v>
      </c>
      <c r="W214" s="295"/>
      <c r="X214" s="437"/>
      <c r="Y214" s="34"/>
      <c r="Z214" s="295">
        <f t="shared" si="221"/>
        <v>18</v>
      </c>
      <c r="AA214" s="295">
        <f t="shared" si="222"/>
        <v>0</v>
      </c>
      <c r="AB214" s="295">
        <f t="shared" si="223"/>
        <v>0</v>
      </c>
      <c r="AC214" s="437"/>
      <c r="AD214" s="34"/>
      <c r="AE214" s="82"/>
      <c r="AF214" s="82"/>
      <c r="AG214" s="82"/>
    </row>
    <row r="215" spans="1:33">
      <c r="A215" s="298"/>
      <c r="B215" s="34" t="s">
        <v>17</v>
      </c>
      <c r="C215" s="298"/>
      <c r="D215" s="298"/>
      <c r="E215" s="298"/>
      <c r="F215" s="34">
        <f>SUM(F211:F214)</f>
        <v>0</v>
      </c>
      <c r="G215" s="34">
        <f>SUM(G211:G214)</f>
        <v>0</v>
      </c>
      <c r="H215" s="34">
        <f>SUM(H211:H214)</f>
        <v>0</v>
      </c>
      <c r="I215" s="187"/>
      <c r="J215" s="34"/>
      <c r="K215" s="34">
        <f>SUM(K211:K214)</f>
        <v>37</v>
      </c>
      <c r="L215" s="34">
        <f>SUM(L211:L214)</f>
        <v>0</v>
      </c>
      <c r="M215" s="34">
        <f>SUM(M211:M214)</f>
        <v>0</v>
      </c>
      <c r="N215" s="187"/>
      <c r="O215" s="34"/>
      <c r="P215" s="34">
        <f>SUM(P211:P214)</f>
        <v>3</v>
      </c>
      <c r="Q215" s="34">
        <f>SUM(Q211:Q214)</f>
        <v>0</v>
      </c>
      <c r="R215" s="34">
        <f>SUM(R211:R214)</f>
        <v>0</v>
      </c>
      <c r="S215" s="187"/>
      <c r="T215" s="34"/>
      <c r="U215" s="34">
        <f>SUM(U211:U214)</f>
        <v>0</v>
      </c>
      <c r="V215" s="34">
        <f>SUM(V211:V214)</f>
        <v>0</v>
      </c>
      <c r="W215" s="34">
        <f>SUM(W211:W214)</f>
        <v>0</v>
      </c>
      <c r="X215" s="187"/>
      <c r="Y215" s="34"/>
      <c r="Z215" s="34">
        <f>SUM(Z211:Z214)</f>
        <v>40</v>
      </c>
      <c r="AA215" s="34">
        <f>SUM(AA211:AA214)</f>
        <v>0</v>
      </c>
      <c r="AB215" s="34">
        <f>SUM(AB211:AB214)</f>
        <v>0</v>
      </c>
      <c r="AC215" s="187"/>
      <c r="AD215" s="34"/>
      <c r="AE215" s="82"/>
      <c r="AF215" s="82"/>
      <c r="AG215" s="82"/>
    </row>
    <row r="216" spans="1:33" ht="15" customHeight="1">
      <c r="A216" s="298" t="s">
        <v>44</v>
      </c>
      <c r="B216" s="39" t="s">
        <v>45</v>
      </c>
      <c r="C216" s="36"/>
      <c r="D216" s="36"/>
      <c r="E216" s="36"/>
      <c r="F216" s="36"/>
      <c r="G216" s="36"/>
      <c r="H216" s="36"/>
      <c r="I216" s="188"/>
      <c r="J216" s="36"/>
      <c r="K216" s="36"/>
      <c r="L216" s="36"/>
      <c r="M216" s="36"/>
      <c r="N216" s="188"/>
      <c r="O216" s="36"/>
      <c r="P216" s="36"/>
      <c r="Q216" s="36"/>
      <c r="R216" s="36"/>
      <c r="S216" s="188"/>
      <c r="T216" s="36"/>
      <c r="U216" s="36"/>
      <c r="V216" s="36"/>
      <c r="W216" s="36"/>
      <c r="X216" s="188"/>
      <c r="Y216" s="36"/>
      <c r="Z216" s="36"/>
      <c r="AA216" s="36"/>
      <c r="AB216" s="36"/>
      <c r="AC216" s="188"/>
      <c r="AD216" s="36"/>
      <c r="AE216" s="82"/>
      <c r="AF216" s="82"/>
      <c r="AG216" s="82"/>
    </row>
    <row r="217" spans="1:33">
      <c r="A217" s="298">
        <v>1</v>
      </c>
      <c r="B217" s="36" t="s">
        <v>46</v>
      </c>
      <c r="C217" s="36"/>
      <c r="D217" s="36"/>
      <c r="E217" s="36"/>
      <c r="F217" s="36"/>
      <c r="G217" s="37"/>
      <c r="H217" s="37"/>
      <c r="I217" s="186"/>
      <c r="J217" s="37"/>
      <c r="K217" s="36"/>
      <c r="L217" s="37"/>
      <c r="M217" s="37"/>
      <c r="N217" s="186"/>
      <c r="O217" s="37"/>
      <c r="P217" s="36"/>
      <c r="Q217" s="37"/>
      <c r="R217" s="37"/>
      <c r="S217" s="186"/>
      <c r="T217" s="37"/>
      <c r="U217" s="36"/>
      <c r="V217" s="37"/>
      <c r="W217" s="37"/>
      <c r="X217" s="186"/>
      <c r="Y217" s="37"/>
      <c r="Z217" s="36"/>
      <c r="AA217" s="37"/>
      <c r="AB217" s="37"/>
      <c r="AC217" s="186"/>
      <c r="AD217" s="37"/>
      <c r="AE217" s="82"/>
      <c r="AF217" s="82"/>
      <c r="AG217" s="82"/>
    </row>
    <row r="218" spans="1:33">
      <c r="A218" s="298"/>
      <c r="B218" s="298" t="s">
        <v>13</v>
      </c>
      <c r="C218" s="429" t="s">
        <v>156</v>
      </c>
      <c r="D218" s="407" t="s">
        <v>151</v>
      </c>
      <c r="E218" s="407" t="s">
        <v>122</v>
      </c>
      <c r="F218" s="295">
        <v>426</v>
      </c>
      <c r="G218" s="295">
        <v>0</v>
      </c>
      <c r="H218" s="295"/>
      <c r="I218" s="435" t="s">
        <v>150</v>
      </c>
      <c r="J218" s="38"/>
      <c r="K218" s="295">
        <v>477</v>
      </c>
      <c r="L218" s="295">
        <v>0</v>
      </c>
      <c r="M218" s="295"/>
      <c r="N218" s="435" t="s">
        <v>150</v>
      </c>
      <c r="O218" s="38"/>
      <c r="P218" s="295">
        <v>553</v>
      </c>
      <c r="Q218" s="295">
        <v>0</v>
      </c>
      <c r="R218" s="295"/>
      <c r="S218" s="435" t="s">
        <v>150</v>
      </c>
      <c r="T218" s="38"/>
      <c r="U218" s="295">
        <v>625</v>
      </c>
      <c r="V218" s="295">
        <v>0</v>
      </c>
      <c r="W218" s="295"/>
      <c r="X218" s="435" t="s">
        <v>150</v>
      </c>
      <c r="Y218" s="38"/>
      <c r="Z218" s="295">
        <f t="shared" ref="Z218" si="224">F218+K218+U218+P218</f>
        <v>2081</v>
      </c>
      <c r="AA218" s="295">
        <f t="shared" ref="AA218" si="225">G218+L218+V218+Q218</f>
        <v>0</v>
      </c>
      <c r="AB218" s="295">
        <f t="shared" ref="AB218" si="226">H218+M218+W218+R218</f>
        <v>0</v>
      </c>
      <c r="AC218" s="435" t="s">
        <v>150</v>
      </c>
      <c r="AD218" s="38"/>
      <c r="AE218" s="82"/>
      <c r="AF218" s="82"/>
      <c r="AG218" s="82"/>
    </row>
    <row r="219" spans="1:33">
      <c r="A219" s="298"/>
      <c r="B219" s="298" t="s">
        <v>14</v>
      </c>
      <c r="C219" s="429"/>
      <c r="D219" s="408"/>
      <c r="E219" s="408"/>
      <c r="F219" s="295">
        <v>393</v>
      </c>
      <c r="G219" s="295">
        <v>0</v>
      </c>
      <c r="H219" s="295"/>
      <c r="I219" s="436"/>
      <c r="J219" s="38"/>
      <c r="K219" s="295">
        <v>271</v>
      </c>
      <c r="L219" s="295">
        <v>0</v>
      </c>
      <c r="M219" s="295"/>
      <c r="N219" s="436"/>
      <c r="O219" s="38"/>
      <c r="P219" s="295">
        <v>401</v>
      </c>
      <c r="Q219" s="295">
        <v>0</v>
      </c>
      <c r="R219" s="295"/>
      <c r="S219" s="436"/>
      <c r="T219" s="38"/>
      <c r="U219" s="295">
        <v>612</v>
      </c>
      <c r="V219" s="295">
        <v>0</v>
      </c>
      <c r="W219" s="295"/>
      <c r="X219" s="436"/>
      <c r="Y219" s="38"/>
      <c r="Z219" s="295">
        <f t="shared" ref="Z219:Z221" si="227">F219+K219+U219+P219</f>
        <v>1677</v>
      </c>
      <c r="AA219" s="295">
        <f t="shared" ref="AA219:AA221" si="228">G219+L219+V219+Q219</f>
        <v>0</v>
      </c>
      <c r="AB219" s="295">
        <f t="shared" ref="AB219:AB221" si="229">H219+M219+W219+R219</f>
        <v>0</v>
      </c>
      <c r="AC219" s="436"/>
      <c r="AD219" s="38"/>
      <c r="AE219" s="82"/>
      <c r="AF219" s="82"/>
      <c r="AG219" s="82"/>
    </row>
    <row r="220" spans="1:33">
      <c r="A220" s="298"/>
      <c r="B220" s="298" t="s">
        <v>15</v>
      </c>
      <c r="C220" s="429"/>
      <c r="D220" s="408"/>
      <c r="E220" s="408"/>
      <c r="F220" s="295">
        <v>458</v>
      </c>
      <c r="G220" s="295">
        <v>0</v>
      </c>
      <c r="H220" s="295"/>
      <c r="I220" s="436"/>
      <c r="J220" s="38"/>
      <c r="K220" s="295">
        <v>206</v>
      </c>
      <c r="L220" s="295">
        <v>0</v>
      </c>
      <c r="M220" s="295"/>
      <c r="N220" s="436"/>
      <c r="O220" s="38"/>
      <c r="P220" s="295">
        <v>709</v>
      </c>
      <c r="Q220" s="295">
        <v>0</v>
      </c>
      <c r="R220" s="295"/>
      <c r="S220" s="436"/>
      <c r="T220" s="38"/>
      <c r="U220" s="295">
        <v>591</v>
      </c>
      <c r="V220" s="295">
        <v>0</v>
      </c>
      <c r="W220" s="295"/>
      <c r="X220" s="436"/>
      <c r="Y220" s="38"/>
      <c r="Z220" s="295">
        <f t="shared" si="227"/>
        <v>1964</v>
      </c>
      <c r="AA220" s="295">
        <f t="shared" si="228"/>
        <v>0</v>
      </c>
      <c r="AB220" s="295">
        <f t="shared" si="229"/>
        <v>0</v>
      </c>
      <c r="AC220" s="436"/>
      <c r="AD220" s="38"/>
      <c r="AE220" s="82"/>
      <c r="AF220" s="82"/>
      <c r="AG220" s="82"/>
    </row>
    <row r="221" spans="1:33">
      <c r="A221" s="298"/>
      <c r="B221" s="298" t="s">
        <v>16</v>
      </c>
      <c r="C221" s="429"/>
      <c r="D221" s="409"/>
      <c r="E221" s="409"/>
      <c r="F221" s="295">
        <v>365</v>
      </c>
      <c r="G221" s="295">
        <v>0</v>
      </c>
      <c r="H221" s="295"/>
      <c r="I221" s="437"/>
      <c r="J221" s="38"/>
      <c r="K221" s="295">
        <v>156</v>
      </c>
      <c r="L221" s="295">
        <v>0</v>
      </c>
      <c r="M221" s="295"/>
      <c r="N221" s="437"/>
      <c r="O221" s="38"/>
      <c r="P221" s="295">
        <v>558</v>
      </c>
      <c r="Q221" s="295">
        <v>0</v>
      </c>
      <c r="R221" s="295"/>
      <c r="S221" s="437"/>
      <c r="T221" s="38"/>
      <c r="U221" s="295">
        <v>547</v>
      </c>
      <c r="V221" s="295">
        <v>0</v>
      </c>
      <c r="W221" s="295"/>
      <c r="X221" s="437"/>
      <c r="Y221" s="38"/>
      <c r="Z221" s="295">
        <f t="shared" si="227"/>
        <v>1626</v>
      </c>
      <c r="AA221" s="295">
        <f t="shared" si="228"/>
        <v>0</v>
      </c>
      <c r="AB221" s="295">
        <f t="shared" si="229"/>
        <v>0</v>
      </c>
      <c r="AC221" s="437"/>
      <c r="AD221" s="38"/>
      <c r="AE221" s="82"/>
      <c r="AF221" s="82"/>
      <c r="AG221" s="82"/>
    </row>
    <row r="222" spans="1:33">
      <c r="A222" s="298"/>
      <c r="B222" s="34" t="s">
        <v>17</v>
      </c>
      <c r="C222" s="298"/>
      <c r="D222" s="298"/>
      <c r="E222" s="298"/>
      <c r="F222" s="34">
        <f>SUM(F218:F221)</f>
        <v>1642</v>
      </c>
      <c r="G222" s="34">
        <f t="shared" ref="G222:H222" si="230">SUM(G218:G221)</f>
        <v>0</v>
      </c>
      <c r="H222" s="34">
        <f t="shared" si="230"/>
        <v>0</v>
      </c>
      <c r="I222" s="187"/>
      <c r="J222" s="34"/>
      <c r="K222" s="34">
        <f>SUM(K218:K221)</f>
        <v>1110</v>
      </c>
      <c r="L222" s="34">
        <f t="shared" ref="L222:M222" si="231">SUM(L218:L221)</f>
        <v>0</v>
      </c>
      <c r="M222" s="34">
        <f t="shared" si="231"/>
        <v>0</v>
      </c>
      <c r="N222" s="187"/>
      <c r="O222" s="34"/>
      <c r="P222" s="34">
        <f>SUM(P218:P221)</f>
        <v>2221</v>
      </c>
      <c r="Q222" s="34">
        <f t="shared" ref="Q222:R222" si="232">SUM(Q218:Q221)</f>
        <v>0</v>
      </c>
      <c r="R222" s="34">
        <f t="shared" si="232"/>
        <v>0</v>
      </c>
      <c r="S222" s="187"/>
      <c r="T222" s="34"/>
      <c r="U222" s="34">
        <f>SUM(U218:U221)</f>
        <v>2375</v>
      </c>
      <c r="V222" s="34">
        <f t="shared" ref="V222:W222" si="233">SUM(V218:V221)</f>
        <v>0</v>
      </c>
      <c r="W222" s="34">
        <f t="shared" si="233"/>
        <v>0</v>
      </c>
      <c r="X222" s="187"/>
      <c r="Y222" s="34"/>
      <c r="Z222" s="34">
        <f>SUM(Z218:Z221)</f>
        <v>7348</v>
      </c>
      <c r="AA222" s="34">
        <f t="shared" ref="AA222:AB222" si="234">SUM(AA218:AA221)</f>
        <v>0</v>
      </c>
      <c r="AB222" s="34">
        <f t="shared" si="234"/>
        <v>0</v>
      </c>
      <c r="AC222" s="187"/>
      <c r="AD222" s="34"/>
      <c r="AE222" s="82"/>
      <c r="AF222" s="82"/>
      <c r="AG222" s="82"/>
    </row>
    <row r="223" spans="1:33" ht="15" customHeight="1">
      <c r="A223" s="307">
        <v>2</v>
      </c>
      <c r="B223" s="442" t="s">
        <v>254</v>
      </c>
      <c r="C223" s="443"/>
      <c r="D223" s="443"/>
      <c r="E223" s="443"/>
      <c r="F223" s="443"/>
      <c r="G223" s="443"/>
      <c r="H223" s="443"/>
      <c r="I223" s="443"/>
      <c r="J223" s="444"/>
      <c r="K223" s="189"/>
      <c r="L223" s="291"/>
      <c r="M223" s="291"/>
      <c r="N223" s="291"/>
      <c r="O223" s="291"/>
      <c r="P223" s="189"/>
      <c r="Q223" s="291"/>
      <c r="R223" s="291"/>
      <c r="S223" s="291"/>
      <c r="T223" s="291"/>
      <c r="U223" s="189"/>
      <c r="V223" s="291"/>
      <c r="W223" s="291"/>
      <c r="X223" s="291"/>
      <c r="Y223" s="291"/>
      <c r="Z223" s="189"/>
      <c r="AA223" s="291"/>
      <c r="AB223" s="291"/>
      <c r="AC223" s="291"/>
      <c r="AD223" s="291"/>
      <c r="AE223" s="82"/>
      <c r="AF223" s="82"/>
      <c r="AG223" s="82"/>
    </row>
    <row r="224" spans="1:33">
      <c r="A224" s="298" t="s">
        <v>21</v>
      </c>
      <c r="B224" s="36" t="s">
        <v>157</v>
      </c>
      <c r="C224" s="39"/>
      <c r="D224" s="39"/>
      <c r="E224" s="39"/>
      <c r="F224" s="36"/>
      <c r="G224" s="37"/>
      <c r="H224" s="37"/>
      <c r="I224" s="186"/>
      <c r="J224" s="37"/>
      <c r="K224" s="36"/>
      <c r="L224" s="37"/>
      <c r="M224" s="37"/>
      <c r="N224" s="186"/>
      <c r="O224" s="37"/>
      <c r="P224" s="36"/>
      <c r="Q224" s="37"/>
      <c r="R224" s="37"/>
      <c r="S224" s="186"/>
      <c r="T224" s="37"/>
      <c r="U224" s="36"/>
      <c r="V224" s="37"/>
      <c r="W224" s="37"/>
      <c r="X224" s="186"/>
      <c r="Y224" s="37"/>
      <c r="Z224" s="36"/>
      <c r="AA224" s="37"/>
      <c r="AB224" s="37"/>
      <c r="AC224" s="186"/>
      <c r="AD224" s="37"/>
      <c r="AE224" s="82"/>
      <c r="AF224" s="82"/>
      <c r="AG224" s="82"/>
    </row>
    <row r="225" spans="1:33">
      <c r="A225" s="298"/>
      <c r="B225" s="298" t="s">
        <v>13</v>
      </c>
      <c r="C225" s="429" t="s">
        <v>149</v>
      </c>
      <c r="D225" s="407" t="s">
        <v>151</v>
      </c>
      <c r="E225" s="407" t="s">
        <v>122</v>
      </c>
      <c r="F225" s="295">
        <v>5</v>
      </c>
      <c r="G225" s="295">
        <v>0</v>
      </c>
      <c r="H225" s="295"/>
      <c r="I225" s="435" t="s">
        <v>150</v>
      </c>
      <c r="J225" s="38"/>
      <c r="K225" s="295">
        <v>74</v>
      </c>
      <c r="L225" s="295">
        <v>0</v>
      </c>
      <c r="M225" s="295"/>
      <c r="N225" s="435" t="s">
        <v>150</v>
      </c>
      <c r="O225" s="38"/>
      <c r="P225" s="295">
        <v>45</v>
      </c>
      <c r="Q225" s="295">
        <v>0</v>
      </c>
      <c r="R225" s="295"/>
      <c r="S225" s="435" t="s">
        <v>150</v>
      </c>
      <c r="T225" s="38"/>
      <c r="U225" s="295">
        <v>9</v>
      </c>
      <c r="V225" s="295">
        <v>0</v>
      </c>
      <c r="W225" s="295"/>
      <c r="X225" s="435" t="s">
        <v>150</v>
      </c>
      <c r="Y225" s="38"/>
      <c r="Z225" s="295">
        <f t="shared" ref="Z225" si="235">F225+K225+U225+P225</f>
        <v>133</v>
      </c>
      <c r="AA225" s="295">
        <f t="shared" ref="AA225" si="236">G225+L225+V225+Q225</f>
        <v>0</v>
      </c>
      <c r="AB225" s="295">
        <f t="shared" ref="AB225" si="237">H225+M225+W225+R225</f>
        <v>0</v>
      </c>
      <c r="AC225" s="435" t="s">
        <v>150</v>
      </c>
      <c r="AD225" s="38"/>
      <c r="AE225" s="82"/>
      <c r="AF225" s="82"/>
      <c r="AG225" s="82"/>
    </row>
    <row r="226" spans="1:33">
      <c r="A226" s="298"/>
      <c r="B226" s="298" t="s">
        <v>14</v>
      </c>
      <c r="C226" s="429"/>
      <c r="D226" s="408"/>
      <c r="E226" s="408"/>
      <c r="F226" s="295">
        <v>2</v>
      </c>
      <c r="G226" s="295">
        <v>0</v>
      </c>
      <c r="H226" s="295"/>
      <c r="I226" s="436"/>
      <c r="J226" s="38"/>
      <c r="K226" s="295">
        <v>83</v>
      </c>
      <c r="L226" s="295">
        <v>0</v>
      </c>
      <c r="M226" s="295"/>
      <c r="N226" s="436"/>
      <c r="O226" s="38"/>
      <c r="P226" s="295">
        <v>23</v>
      </c>
      <c r="Q226" s="295">
        <v>0</v>
      </c>
      <c r="R226" s="295"/>
      <c r="S226" s="436"/>
      <c r="T226" s="38"/>
      <c r="U226" s="295">
        <v>11</v>
      </c>
      <c r="V226" s="295">
        <v>0</v>
      </c>
      <c r="W226" s="295"/>
      <c r="X226" s="436"/>
      <c r="Y226" s="38"/>
      <c r="Z226" s="295">
        <f t="shared" ref="Z226:Z228" si="238">F226+K226+U226+P226</f>
        <v>119</v>
      </c>
      <c r="AA226" s="295">
        <f t="shared" ref="AA226:AA228" si="239">G226+L226+V226+Q226</f>
        <v>0</v>
      </c>
      <c r="AB226" s="295">
        <f t="shared" ref="AB226:AB228" si="240">H226+M226+W226+R226</f>
        <v>0</v>
      </c>
      <c r="AC226" s="436"/>
      <c r="AD226" s="38"/>
      <c r="AE226" s="82"/>
      <c r="AF226" s="82"/>
      <c r="AG226" s="82"/>
    </row>
    <row r="227" spans="1:33">
      <c r="A227" s="298"/>
      <c r="B227" s="298" t="s">
        <v>15</v>
      </c>
      <c r="C227" s="429"/>
      <c r="D227" s="408"/>
      <c r="E227" s="408"/>
      <c r="F227" s="295">
        <v>2</v>
      </c>
      <c r="G227" s="295">
        <v>0</v>
      </c>
      <c r="H227" s="295"/>
      <c r="I227" s="436"/>
      <c r="J227" s="38"/>
      <c r="K227" s="295">
        <v>48</v>
      </c>
      <c r="L227" s="295">
        <v>0</v>
      </c>
      <c r="M227" s="295"/>
      <c r="N227" s="436"/>
      <c r="O227" s="38"/>
      <c r="P227" s="295">
        <v>36</v>
      </c>
      <c r="Q227" s="295">
        <v>0</v>
      </c>
      <c r="R227" s="295"/>
      <c r="S227" s="436"/>
      <c r="T227" s="38"/>
      <c r="U227" s="295">
        <v>20</v>
      </c>
      <c r="V227" s="295">
        <v>0</v>
      </c>
      <c r="W227" s="295"/>
      <c r="X227" s="436"/>
      <c r="Y227" s="38"/>
      <c r="Z227" s="295">
        <f t="shared" si="238"/>
        <v>106</v>
      </c>
      <c r="AA227" s="295">
        <f t="shared" si="239"/>
        <v>0</v>
      </c>
      <c r="AB227" s="295">
        <f t="shared" si="240"/>
        <v>0</v>
      </c>
      <c r="AC227" s="436"/>
      <c r="AD227" s="38"/>
      <c r="AE227" s="82"/>
      <c r="AF227" s="82"/>
      <c r="AG227" s="82"/>
    </row>
    <row r="228" spans="1:33">
      <c r="A228" s="298"/>
      <c r="B228" s="298" t="s">
        <v>16</v>
      </c>
      <c r="C228" s="429"/>
      <c r="D228" s="409"/>
      <c r="E228" s="409"/>
      <c r="F228" s="295">
        <v>23</v>
      </c>
      <c r="G228" s="295">
        <v>0</v>
      </c>
      <c r="H228" s="295"/>
      <c r="I228" s="437"/>
      <c r="J228" s="38"/>
      <c r="K228" s="295">
        <v>43</v>
      </c>
      <c r="L228" s="295">
        <v>0</v>
      </c>
      <c r="M228" s="295"/>
      <c r="N228" s="437"/>
      <c r="O228" s="38"/>
      <c r="P228" s="295">
        <v>17</v>
      </c>
      <c r="Q228" s="295">
        <v>0</v>
      </c>
      <c r="R228" s="295"/>
      <c r="S228" s="437"/>
      <c r="T228" s="38"/>
      <c r="U228" s="295">
        <v>9</v>
      </c>
      <c r="V228" s="295">
        <v>0</v>
      </c>
      <c r="W228" s="295"/>
      <c r="X228" s="437"/>
      <c r="Y228" s="38"/>
      <c r="Z228" s="295">
        <f t="shared" si="238"/>
        <v>92</v>
      </c>
      <c r="AA228" s="295">
        <f t="shared" si="239"/>
        <v>0</v>
      </c>
      <c r="AB228" s="295">
        <f t="shared" si="240"/>
        <v>0</v>
      </c>
      <c r="AC228" s="437"/>
      <c r="AD228" s="38"/>
      <c r="AE228" s="82"/>
      <c r="AF228" s="82"/>
      <c r="AG228" s="82"/>
    </row>
    <row r="229" spans="1:33">
      <c r="A229" s="298"/>
      <c r="B229" s="34" t="s">
        <v>17</v>
      </c>
      <c r="C229" s="34"/>
      <c r="D229" s="34"/>
      <c r="E229" s="34"/>
      <c r="F229" s="34">
        <f>SUM(F225:F228)</f>
        <v>32</v>
      </c>
      <c r="G229" s="34">
        <f t="shared" ref="G229:H229" si="241">SUM(G225:G228)</f>
        <v>0</v>
      </c>
      <c r="H229" s="34">
        <f t="shared" si="241"/>
        <v>0</v>
      </c>
      <c r="I229" s="187"/>
      <c r="J229" s="34"/>
      <c r="K229" s="34">
        <f>SUM(K225:K228)</f>
        <v>248</v>
      </c>
      <c r="L229" s="34">
        <f t="shared" ref="L229:M229" si="242">SUM(L225:L228)</f>
        <v>0</v>
      </c>
      <c r="M229" s="34">
        <f t="shared" si="242"/>
        <v>0</v>
      </c>
      <c r="N229" s="187"/>
      <c r="O229" s="34"/>
      <c r="P229" s="34">
        <f>SUM(P225:P228)</f>
        <v>121</v>
      </c>
      <c r="Q229" s="34">
        <f t="shared" ref="Q229:R229" si="243">SUM(Q225:Q228)</f>
        <v>0</v>
      </c>
      <c r="R229" s="34">
        <f t="shared" si="243"/>
        <v>0</v>
      </c>
      <c r="S229" s="187"/>
      <c r="T229" s="34"/>
      <c r="U229" s="34">
        <f>SUM(U225:U228)</f>
        <v>49</v>
      </c>
      <c r="V229" s="34">
        <f t="shared" ref="V229:W229" si="244">SUM(V225:V228)</f>
        <v>0</v>
      </c>
      <c r="W229" s="34">
        <f t="shared" si="244"/>
        <v>0</v>
      </c>
      <c r="X229" s="187"/>
      <c r="Y229" s="34"/>
      <c r="Z229" s="34">
        <f>SUM(Z225:Z228)</f>
        <v>450</v>
      </c>
      <c r="AA229" s="34">
        <f t="shared" ref="AA229:AB229" si="245">SUM(AA225:AA228)</f>
        <v>0</v>
      </c>
      <c r="AB229" s="34">
        <f t="shared" si="245"/>
        <v>0</v>
      </c>
      <c r="AC229" s="187"/>
      <c r="AD229" s="34"/>
      <c r="AE229" s="82"/>
      <c r="AF229" s="82"/>
      <c r="AG229" s="82"/>
    </row>
    <row r="230" spans="1:33" ht="15" customHeight="1">
      <c r="A230" s="298" t="s">
        <v>167</v>
      </c>
      <c r="B230" s="430" t="s">
        <v>153</v>
      </c>
      <c r="C230" s="431"/>
      <c r="D230" s="432"/>
      <c r="E230" s="298"/>
      <c r="F230" s="34"/>
      <c r="G230" s="34"/>
      <c r="H230" s="34"/>
      <c r="I230" s="187"/>
      <c r="J230" s="34"/>
      <c r="K230" s="34"/>
      <c r="L230" s="34"/>
      <c r="M230" s="34"/>
      <c r="N230" s="187"/>
      <c r="O230" s="34"/>
      <c r="P230" s="34"/>
      <c r="Q230" s="34"/>
      <c r="R230" s="34"/>
      <c r="S230" s="187"/>
      <c r="T230" s="34"/>
      <c r="U230" s="34"/>
      <c r="V230" s="34"/>
      <c r="W230" s="34"/>
      <c r="X230" s="187"/>
      <c r="Y230" s="34"/>
      <c r="Z230" s="34"/>
      <c r="AA230" s="34"/>
      <c r="AB230" s="34"/>
      <c r="AC230" s="187"/>
      <c r="AD230" s="34"/>
      <c r="AE230" s="82"/>
      <c r="AF230" s="82"/>
      <c r="AG230" s="82"/>
    </row>
    <row r="231" spans="1:33">
      <c r="A231" s="298"/>
      <c r="B231" s="298" t="s">
        <v>13</v>
      </c>
      <c r="C231" s="433" t="s">
        <v>158</v>
      </c>
      <c r="D231" s="407" t="s">
        <v>151</v>
      </c>
      <c r="E231" s="407" t="s">
        <v>122</v>
      </c>
      <c r="F231" s="295">
        <v>431</v>
      </c>
      <c r="G231" s="295">
        <v>0</v>
      </c>
      <c r="H231" s="295"/>
      <c r="I231" s="435" t="s">
        <v>150</v>
      </c>
      <c r="J231" s="34"/>
      <c r="K231" s="295">
        <v>166</v>
      </c>
      <c r="L231" s="295">
        <v>0</v>
      </c>
      <c r="M231" s="295"/>
      <c r="N231" s="435" t="s">
        <v>150</v>
      </c>
      <c r="O231" s="34"/>
      <c r="P231" s="295">
        <v>174</v>
      </c>
      <c r="Q231" s="295">
        <v>0</v>
      </c>
      <c r="R231" s="295"/>
      <c r="S231" s="435" t="s">
        <v>150</v>
      </c>
      <c r="T231" s="34"/>
      <c r="U231" s="295">
        <v>244</v>
      </c>
      <c r="V231" s="295">
        <v>0</v>
      </c>
      <c r="W231" s="295"/>
      <c r="X231" s="435" t="s">
        <v>150</v>
      </c>
      <c r="Y231" s="34"/>
      <c r="Z231" s="295">
        <f t="shared" ref="Z231" si="246">F231+K231+U231+P231</f>
        <v>1015</v>
      </c>
      <c r="AA231" s="295">
        <f t="shared" ref="AA231" si="247">G231+L231+V231+Q231</f>
        <v>0</v>
      </c>
      <c r="AB231" s="295">
        <f t="shared" ref="AB231" si="248">H231+M231+W231+R231</f>
        <v>0</v>
      </c>
      <c r="AC231" s="435" t="s">
        <v>150</v>
      </c>
      <c r="AD231" s="34"/>
      <c r="AE231" s="82"/>
      <c r="AF231" s="82"/>
      <c r="AG231" s="82"/>
    </row>
    <row r="232" spans="1:33">
      <c r="A232" s="298"/>
      <c r="B232" s="298" t="s">
        <v>14</v>
      </c>
      <c r="C232" s="434"/>
      <c r="D232" s="408"/>
      <c r="E232" s="408"/>
      <c r="F232" s="295">
        <v>281</v>
      </c>
      <c r="G232" s="295">
        <v>0</v>
      </c>
      <c r="H232" s="295"/>
      <c r="I232" s="436"/>
      <c r="J232" s="34"/>
      <c r="K232" s="295">
        <v>28</v>
      </c>
      <c r="L232" s="295">
        <v>0</v>
      </c>
      <c r="M232" s="295"/>
      <c r="N232" s="436"/>
      <c r="O232" s="34"/>
      <c r="P232" s="295">
        <v>4</v>
      </c>
      <c r="Q232" s="295">
        <v>0</v>
      </c>
      <c r="R232" s="295"/>
      <c r="S232" s="436"/>
      <c r="T232" s="34"/>
      <c r="U232" s="295">
        <v>383</v>
      </c>
      <c r="V232" s="295">
        <v>0</v>
      </c>
      <c r="W232" s="295"/>
      <c r="X232" s="436"/>
      <c r="Y232" s="34"/>
      <c r="Z232" s="295">
        <f t="shared" ref="Z232:Z234" si="249">F232+K232+U232+P232</f>
        <v>696</v>
      </c>
      <c r="AA232" s="295">
        <f t="shared" ref="AA232:AA234" si="250">G232+L232+V232+Q232</f>
        <v>0</v>
      </c>
      <c r="AB232" s="295">
        <f t="shared" ref="AB232:AB234" si="251">H232+M232+W232+R232</f>
        <v>0</v>
      </c>
      <c r="AC232" s="436"/>
      <c r="AD232" s="34"/>
    </row>
    <row r="233" spans="1:33">
      <c r="A233" s="298"/>
      <c r="B233" s="298" t="s">
        <v>15</v>
      </c>
      <c r="C233" s="434"/>
      <c r="D233" s="408"/>
      <c r="E233" s="408"/>
      <c r="F233" s="295">
        <v>216</v>
      </c>
      <c r="G233" s="295">
        <v>0</v>
      </c>
      <c r="H233" s="295"/>
      <c r="I233" s="436"/>
      <c r="J233" s="34"/>
      <c r="K233" s="295">
        <v>225</v>
      </c>
      <c r="L233" s="295">
        <v>0</v>
      </c>
      <c r="M233" s="295"/>
      <c r="N233" s="436"/>
      <c r="O233" s="34"/>
      <c r="P233" s="295">
        <v>3</v>
      </c>
      <c r="Q233" s="295">
        <v>0</v>
      </c>
      <c r="R233" s="295"/>
      <c r="S233" s="436"/>
      <c r="T233" s="34"/>
      <c r="U233" s="295">
        <v>340</v>
      </c>
      <c r="V233" s="295">
        <v>0</v>
      </c>
      <c r="W233" s="295"/>
      <c r="X233" s="436"/>
      <c r="Y233" s="34"/>
      <c r="Z233" s="295">
        <f t="shared" si="249"/>
        <v>784</v>
      </c>
      <c r="AA233" s="295">
        <f t="shared" si="250"/>
        <v>0</v>
      </c>
      <c r="AB233" s="295">
        <f t="shared" si="251"/>
        <v>0</v>
      </c>
      <c r="AC233" s="436"/>
      <c r="AD233" s="34"/>
    </row>
    <row r="234" spans="1:33">
      <c r="A234" s="298"/>
      <c r="B234" s="169" t="s">
        <v>16</v>
      </c>
      <c r="C234" s="434"/>
      <c r="D234" s="409"/>
      <c r="E234" s="409"/>
      <c r="F234" s="295">
        <v>100</v>
      </c>
      <c r="G234" s="295">
        <v>0</v>
      </c>
      <c r="H234" s="295"/>
      <c r="I234" s="437"/>
      <c r="J234" s="34"/>
      <c r="K234" s="295">
        <v>80</v>
      </c>
      <c r="L234" s="295">
        <v>0</v>
      </c>
      <c r="M234" s="295"/>
      <c r="N234" s="437"/>
      <c r="O234" s="34"/>
      <c r="P234" s="295">
        <v>15</v>
      </c>
      <c r="Q234" s="295">
        <v>0</v>
      </c>
      <c r="R234" s="295"/>
      <c r="S234" s="437"/>
      <c r="T234" s="34"/>
      <c r="U234" s="295">
        <v>389</v>
      </c>
      <c r="V234" s="295">
        <v>0</v>
      </c>
      <c r="W234" s="295"/>
      <c r="X234" s="437"/>
      <c r="Y234" s="34"/>
      <c r="Z234" s="295">
        <f t="shared" si="249"/>
        <v>584</v>
      </c>
      <c r="AA234" s="295">
        <f t="shared" si="250"/>
        <v>0</v>
      </c>
      <c r="AB234" s="295">
        <f t="shared" si="251"/>
        <v>0</v>
      </c>
      <c r="AC234" s="437"/>
      <c r="AD234" s="34"/>
    </row>
    <row r="235" spans="1:33">
      <c r="A235" s="298"/>
      <c r="B235" s="34" t="s">
        <v>17</v>
      </c>
      <c r="C235" s="298"/>
      <c r="D235" s="298"/>
      <c r="E235" s="298"/>
      <c r="F235" s="34">
        <f>SUM(F231:F234)</f>
        <v>1028</v>
      </c>
      <c r="G235" s="34">
        <f>SUM(G231:G234)</f>
        <v>0</v>
      </c>
      <c r="H235" s="34">
        <f>SUM(H231:H234)</f>
        <v>0</v>
      </c>
      <c r="I235" s="187"/>
      <c r="J235" s="34"/>
      <c r="K235" s="34">
        <f>SUM(K231:K234)</f>
        <v>499</v>
      </c>
      <c r="L235" s="34">
        <f>SUM(L231:L234)</f>
        <v>0</v>
      </c>
      <c r="M235" s="34">
        <f>SUM(M231:M234)</f>
        <v>0</v>
      </c>
      <c r="N235" s="187"/>
      <c r="O235" s="34"/>
      <c r="P235" s="34">
        <f>SUM(P231:P234)</f>
        <v>196</v>
      </c>
      <c r="Q235" s="34">
        <f>SUM(Q231:Q234)</f>
        <v>0</v>
      </c>
      <c r="R235" s="34">
        <f>SUM(R231:R234)</f>
        <v>0</v>
      </c>
      <c r="S235" s="187"/>
      <c r="T235" s="34"/>
      <c r="U235" s="34">
        <f>SUM(U231:U234)</f>
        <v>1356</v>
      </c>
      <c r="V235" s="34">
        <f>SUM(V231:V234)</f>
        <v>0</v>
      </c>
      <c r="W235" s="34">
        <f>SUM(W231:W234)</f>
        <v>0</v>
      </c>
      <c r="X235" s="187"/>
      <c r="Y235" s="34"/>
      <c r="Z235" s="34">
        <f>SUM(Z231:Z234)</f>
        <v>3079</v>
      </c>
      <c r="AA235" s="34">
        <f>SUM(AA231:AA234)</f>
        <v>0</v>
      </c>
      <c r="AB235" s="34">
        <f>SUM(AB231:AB234)</f>
        <v>0</v>
      </c>
      <c r="AC235" s="187"/>
      <c r="AD235" s="34"/>
    </row>
    <row r="236" spans="1:33">
      <c r="A236" s="298" t="s">
        <v>168</v>
      </c>
      <c r="B236" s="430" t="s">
        <v>268</v>
      </c>
      <c r="C236" s="431"/>
      <c r="D236" s="432"/>
      <c r="E236" s="298"/>
      <c r="F236" s="34"/>
      <c r="G236" s="34"/>
      <c r="H236" s="34"/>
      <c r="I236" s="187"/>
      <c r="J236" s="34"/>
      <c r="K236" s="34"/>
      <c r="L236" s="34"/>
      <c r="M236" s="34"/>
      <c r="N236" s="187"/>
      <c r="O236" s="34"/>
      <c r="P236" s="34"/>
      <c r="Q236" s="34"/>
      <c r="R236" s="34"/>
      <c r="S236" s="187"/>
      <c r="T236" s="34"/>
      <c r="U236" s="34"/>
      <c r="V236" s="34"/>
      <c r="W236" s="34"/>
      <c r="X236" s="187"/>
      <c r="Y236" s="34"/>
      <c r="Z236" s="34"/>
      <c r="AA236" s="34"/>
      <c r="AB236" s="34"/>
      <c r="AC236" s="187"/>
      <c r="AD236" s="34"/>
    </row>
    <row r="237" spans="1:33" ht="15" customHeight="1">
      <c r="A237" s="298"/>
      <c r="B237" s="298" t="s">
        <v>13</v>
      </c>
      <c r="C237" s="433" t="s">
        <v>159</v>
      </c>
      <c r="D237" s="407" t="s">
        <v>151</v>
      </c>
      <c r="E237" s="407" t="s">
        <v>122</v>
      </c>
      <c r="F237" s="295">
        <v>13</v>
      </c>
      <c r="G237" s="295">
        <v>0</v>
      </c>
      <c r="H237" s="295"/>
      <c r="I237" s="435" t="s">
        <v>150</v>
      </c>
      <c r="J237" s="34"/>
      <c r="K237" s="295">
        <v>1</v>
      </c>
      <c r="L237" s="295">
        <v>0</v>
      </c>
      <c r="M237" s="295"/>
      <c r="N237" s="435" t="s">
        <v>150</v>
      </c>
      <c r="O237" s="34"/>
      <c r="P237" s="295">
        <v>78</v>
      </c>
      <c r="Q237" s="295">
        <v>0</v>
      </c>
      <c r="R237" s="295"/>
      <c r="S237" s="435" t="s">
        <v>150</v>
      </c>
      <c r="T237" s="34"/>
      <c r="U237" s="295">
        <v>0</v>
      </c>
      <c r="V237" s="295">
        <v>0</v>
      </c>
      <c r="W237" s="295"/>
      <c r="X237" s="435" t="s">
        <v>150</v>
      </c>
      <c r="Y237" s="34"/>
      <c r="Z237" s="295">
        <f t="shared" ref="Z237" si="252">F237+K237+U237+P237</f>
        <v>92</v>
      </c>
      <c r="AA237" s="295">
        <f t="shared" ref="AA237" si="253">G237+L237+V237+Q237</f>
        <v>0</v>
      </c>
      <c r="AB237" s="295">
        <f t="shared" ref="AB237" si="254">H237+M237+W237+R237</f>
        <v>0</v>
      </c>
      <c r="AC237" s="435" t="s">
        <v>150</v>
      </c>
      <c r="AD237" s="34"/>
    </row>
    <row r="238" spans="1:33">
      <c r="A238" s="298"/>
      <c r="B238" s="298" t="s">
        <v>14</v>
      </c>
      <c r="C238" s="434"/>
      <c r="D238" s="408"/>
      <c r="E238" s="408"/>
      <c r="F238" s="295">
        <v>27</v>
      </c>
      <c r="G238" s="295">
        <v>0</v>
      </c>
      <c r="H238" s="295"/>
      <c r="I238" s="436"/>
      <c r="J238" s="34"/>
      <c r="K238" s="295">
        <v>0</v>
      </c>
      <c r="L238" s="295">
        <v>0</v>
      </c>
      <c r="M238" s="295"/>
      <c r="N238" s="436"/>
      <c r="O238" s="34"/>
      <c r="P238" s="295">
        <v>45</v>
      </c>
      <c r="Q238" s="295">
        <v>0</v>
      </c>
      <c r="R238" s="295"/>
      <c r="S238" s="436"/>
      <c r="T238" s="34"/>
      <c r="U238" s="295">
        <v>0</v>
      </c>
      <c r="V238" s="295">
        <v>0</v>
      </c>
      <c r="W238" s="295"/>
      <c r="X238" s="436"/>
      <c r="Y238" s="34"/>
      <c r="Z238" s="295">
        <f t="shared" ref="Z238:Z240" si="255">F238+K238+U238+P238</f>
        <v>72</v>
      </c>
      <c r="AA238" s="295">
        <f t="shared" ref="AA238:AA240" si="256">G238+L238+V238+Q238</f>
        <v>0</v>
      </c>
      <c r="AB238" s="295">
        <f t="shared" ref="AB238:AB240" si="257">H238+M238+W238+R238</f>
        <v>0</v>
      </c>
      <c r="AC238" s="436"/>
      <c r="AD238" s="34"/>
    </row>
    <row r="239" spans="1:33">
      <c r="A239" s="298"/>
      <c r="B239" s="298" t="s">
        <v>15</v>
      </c>
      <c r="C239" s="434"/>
      <c r="D239" s="408"/>
      <c r="E239" s="408"/>
      <c r="F239" s="295">
        <v>14</v>
      </c>
      <c r="G239" s="295">
        <v>0</v>
      </c>
      <c r="H239" s="295"/>
      <c r="I239" s="436"/>
      <c r="J239" s="34"/>
      <c r="K239" s="295">
        <v>4</v>
      </c>
      <c r="L239" s="295">
        <v>0</v>
      </c>
      <c r="M239" s="295"/>
      <c r="N239" s="436"/>
      <c r="O239" s="34"/>
      <c r="P239" s="295">
        <v>0</v>
      </c>
      <c r="Q239" s="295">
        <v>0</v>
      </c>
      <c r="R239" s="295"/>
      <c r="S239" s="436"/>
      <c r="T239" s="34"/>
      <c r="U239" s="295">
        <v>0</v>
      </c>
      <c r="V239" s="295">
        <v>0</v>
      </c>
      <c r="W239" s="295"/>
      <c r="X239" s="436"/>
      <c r="Y239" s="34"/>
      <c r="Z239" s="295">
        <f t="shared" si="255"/>
        <v>18</v>
      </c>
      <c r="AA239" s="295">
        <f t="shared" si="256"/>
        <v>0</v>
      </c>
      <c r="AB239" s="295">
        <f t="shared" si="257"/>
        <v>0</v>
      </c>
      <c r="AC239" s="436"/>
      <c r="AD239" s="34"/>
    </row>
    <row r="240" spans="1:33">
      <c r="A240" s="298"/>
      <c r="B240" s="169" t="s">
        <v>16</v>
      </c>
      <c r="C240" s="441"/>
      <c r="D240" s="409"/>
      <c r="E240" s="409"/>
      <c r="F240" s="295">
        <v>19</v>
      </c>
      <c r="G240" s="295">
        <v>0</v>
      </c>
      <c r="H240" s="295"/>
      <c r="I240" s="437"/>
      <c r="J240" s="34"/>
      <c r="K240" s="295">
        <v>0</v>
      </c>
      <c r="L240" s="295">
        <v>0</v>
      </c>
      <c r="M240" s="295"/>
      <c r="N240" s="437"/>
      <c r="O240" s="34"/>
      <c r="P240" s="295">
        <v>0</v>
      </c>
      <c r="Q240" s="295">
        <v>0</v>
      </c>
      <c r="R240" s="295"/>
      <c r="S240" s="437"/>
      <c r="T240" s="34"/>
      <c r="U240" s="295">
        <v>0</v>
      </c>
      <c r="V240" s="295">
        <v>0</v>
      </c>
      <c r="W240" s="295"/>
      <c r="X240" s="437"/>
      <c r="Y240" s="34"/>
      <c r="Z240" s="295">
        <f t="shared" si="255"/>
        <v>19</v>
      </c>
      <c r="AA240" s="295">
        <f t="shared" si="256"/>
        <v>0</v>
      </c>
      <c r="AB240" s="295">
        <f t="shared" si="257"/>
        <v>0</v>
      </c>
      <c r="AC240" s="437"/>
      <c r="AD240" s="34"/>
    </row>
    <row r="241" spans="1:30">
      <c r="A241" s="298"/>
      <c r="B241" s="34" t="s">
        <v>17</v>
      </c>
      <c r="C241" s="298"/>
      <c r="D241" s="298"/>
      <c r="E241" s="298"/>
      <c r="F241" s="34">
        <f>SUM(F237:F240)</f>
        <v>73</v>
      </c>
      <c r="G241" s="34">
        <f>SUM(G237:G240)</f>
        <v>0</v>
      </c>
      <c r="H241" s="34">
        <f>SUM(H237:H240)</f>
        <v>0</v>
      </c>
      <c r="I241" s="187"/>
      <c r="J241" s="36"/>
      <c r="K241" s="34">
        <f>SUM(K237:K240)</f>
        <v>5</v>
      </c>
      <c r="L241" s="34">
        <f>SUM(L237:L240)</f>
        <v>0</v>
      </c>
      <c r="M241" s="34">
        <f>SUM(M237:M240)</f>
        <v>0</v>
      </c>
      <c r="N241" s="187"/>
      <c r="O241" s="36"/>
      <c r="P241" s="34">
        <f>SUM(P237:P240)</f>
        <v>123</v>
      </c>
      <c r="Q241" s="34">
        <f>SUM(Q237:Q240)</f>
        <v>0</v>
      </c>
      <c r="R241" s="34">
        <f>SUM(R237:R240)</f>
        <v>0</v>
      </c>
      <c r="S241" s="187"/>
      <c r="T241" s="36"/>
      <c r="U241" s="34">
        <f>SUM(U237:U240)</f>
        <v>0</v>
      </c>
      <c r="V241" s="34">
        <f>SUM(V237:V240)</f>
        <v>0</v>
      </c>
      <c r="W241" s="34">
        <f>SUM(W237:W240)</f>
        <v>0</v>
      </c>
      <c r="X241" s="187"/>
      <c r="Y241" s="36"/>
      <c r="Z241" s="34">
        <f>SUM(Z237:Z240)</f>
        <v>201</v>
      </c>
      <c r="AA241" s="34">
        <f>SUM(AA237:AA240)</f>
        <v>0</v>
      </c>
      <c r="AB241" s="34">
        <f>SUM(AB237:AB240)</f>
        <v>0</v>
      </c>
      <c r="AC241" s="187"/>
      <c r="AD241" s="36"/>
    </row>
    <row r="242" spans="1:30">
      <c r="A242" s="298">
        <v>1</v>
      </c>
      <c r="B242" s="430" t="s">
        <v>160</v>
      </c>
      <c r="C242" s="431"/>
      <c r="D242" s="431"/>
      <c r="E242" s="432"/>
      <c r="F242" s="34"/>
      <c r="G242" s="34"/>
      <c r="H242" s="34"/>
      <c r="I242" s="187"/>
      <c r="J242" s="36"/>
      <c r="K242" s="34"/>
      <c r="L242" s="34"/>
      <c r="M242" s="34"/>
      <c r="N242" s="187"/>
      <c r="O242" s="36"/>
      <c r="P242" s="34"/>
      <c r="Q242" s="34"/>
      <c r="R242" s="34"/>
      <c r="S242" s="187"/>
      <c r="T242" s="36"/>
      <c r="U242" s="34"/>
      <c r="V242" s="34"/>
      <c r="W242" s="34"/>
      <c r="X242" s="187"/>
      <c r="Y242" s="36"/>
      <c r="Z242" s="34"/>
      <c r="AA242" s="34"/>
      <c r="AB242" s="34"/>
      <c r="AC242" s="187"/>
      <c r="AD242" s="36"/>
    </row>
    <row r="243" spans="1:30">
      <c r="A243" s="298">
        <v>1</v>
      </c>
      <c r="B243" s="36" t="s">
        <v>46</v>
      </c>
      <c r="C243" s="36"/>
      <c r="D243" s="36"/>
      <c r="E243" s="36"/>
      <c r="F243" s="36"/>
      <c r="G243" s="37"/>
      <c r="H243" s="37"/>
      <c r="I243" s="186"/>
      <c r="J243" s="37"/>
      <c r="K243" s="36"/>
      <c r="L243" s="37"/>
      <c r="M243" s="37"/>
      <c r="N243" s="186"/>
      <c r="O243" s="37"/>
      <c r="P243" s="36"/>
      <c r="Q243" s="37"/>
      <c r="R243" s="37"/>
      <c r="S243" s="186"/>
      <c r="T243" s="37"/>
      <c r="U243" s="36"/>
      <c r="V243" s="37"/>
      <c r="W243" s="37"/>
      <c r="X243" s="186"/>
      <c r="Y243" s="37"/>
      <c r="Z243" s="36"/>
      <c r="AA243" s="37"/>
      <c r="AB243" s="37"/>
      <c r="AC243" s="186"/>
      <c r="AD243" s="37"/>
    </row>
    <row r="244" spans="1:30">
      <c r="A244" s="298"/>
      <c r="B244" s="298" t="s">
        <v>13</v>
      </c>
      <c r="C244" s="429" t="s">
        <v>161</v>
      </c>
      <c r="D244" s="407" t="s">
        <v>162</v>
      </c>
      <c r="E244" s="407" t="s">
        <v>122</v>
      </c>
      <c r="F244" s="295"/>
      <c r="G244" s="295"/>
      <c r="H244" s="295"/>
      <c r="I244" s="435" t="s">
        <v>163</v>
      </c>
      <c r="J244" s="38"/>
      <c r="K244" s="295">
        <v>4</v>
      </c>
      <c r="L244" s="295">
        <v>0</v>
      </c>
      <c r="M244" s="295"/>
      <c r="N244" s="435" t="s">
        <v>163</v>
      </c>
      <c r="O244" s="38"/>
      <c r="P244" s="295">
        <v>1</v>
      </c>
      <c r="Q244" s="295">
        <v>0</v>
      </c>
      <c r="R244" s="295"/>
      <c r="S244" s="435" t="s">
        <v>163</v>
      </c>
      <c r="T244" s="38"/>
      <c r="U244" s="295">
        <v>0</v>
      </c>
      <c r="V244" s="295">
        <v>0</v>
      </c>
      <c r="W244" s="295"/>
      <c r="X244" s="435" t="s">
        <v>163</v>
      </c>
      <c r="Y244" s="38"/>
      <c r="Z244" s="295">
        <f t="shared" ref="Z244" si="258">F244+K244+U244+P244</f>
        <v>5</v>
      </c>
      <c r="AA244" s="295">
        <f t="shared" ref="AA244" si="259">G244+L244+V244+Q244</f>
        <v>0</v>
      </c>
      <c r="AB244" s="295">
        <f t="shared" ref="AB244" si="260">H244+M244+W244+R244</f>
        <v>0</v>
      </c>
      <c r="AC244" s="435" t="s">
        <v>163</v>
      </c>
      <c r="AD244" s="38"/>
    </row>
    <row r="245" spans="1:30">
      <c r="A245" s="298"/>
      <c r="B245" s="298" t="s">
        <v>14</v>
      </c>
      <c r="C245" s="429"/>
      <c r="D245" s="408"/>
      <c r="E245" s="408"/>
      <c r="F245" s="295"/>
      <c r="G245" s="295"/>
      <c r="H245" s="295"/>
      <c r="I245" s="436"/>
      <c r="J245" s="38"/>
      <c r="K245" s="295">
        <v>0</v>
      </c>
      <c r="L245" s="295">
        <v>0</v>
      </c>
      <c r="M245" s="295"/>
      <c r="N245" s="436"/>
      <c r="O245" s="38"/>
      <c r="P245" s="295">
        <v>1</v>
      </c>
      <c r="Q245" s="295">
        <v>0</v>
      </c>
      <c r="R245" s="295"/>
      <c r="S245" s="436"/>
      <c r="T245" s="38"/>
      <c r="U245" s="295">
        <v>1</v>
      </c>
      <c r="V245" s="295">
        <v>0</v>
      </c>
      <c r="W245" s="295"/>
      <c r="X245" s="436"/>
      <c r="Y245" s="38"/>
      <c r="Z245" s="295">
        <f t="shared" ref="Z245:Z247" si="261">F245+K245+U245+P245</f>
        <v>2</v>
      </c>
      <c r="AA245" s="295">
        <f t="shared" ref="AA245:AA247" si="262">G245+L245+V245+Q245</f>
        <v>0</v>
      </c>
      <c r="AB245" s="295">
        <f t="shared" ref="AB245:AB247" si="263">H245+M245+W245+R245</f>
        <v>0</v>
      </c>
      <c r="AC245" s="436"/>
      <c r="AD245" s="38"/>
    </row>
    <row r="246" spans="1:30">
      <c r="A246" s="298"/>
      <c r="B246" s="298" t="s">
        <v>15</v>
      </c>
      <c r="C246" s="429"/>
      <c r="D246" s="408"/>
      <c r="E246" s="408"/>
      <c r="F246" s="295"/>
      <c r="G246" s="295"/>
      <c r="H246" s="295"/>
      <c r="I246" s="436"/>
      <c r="J246" s="38"/>
      <c r="K246" s="295">
        <v>2</v>
      </c>
      <c r="L246" s="295">
        <v>0</v>
      </c>
      <c r="M246" s="295"/>
      <c r="N246" s="436"/>
      <c r="O246" s="38"/>
      <c r="P246" s="295">
        <v>0</v>
      </c>
      <c r="Q246" s="295">
        <v>0</v>
      </c>
      <c r="R246" s="295"/>
      <c r="S246" s="436"/>
      <c r="T246" s="38"/>
      <c r="U246" s="295">
        <v>1</v>
      </c>
      <c r="V246" s="295">
        <v>0</v>
      </c>
      <c r="W246" s="295"/>
      <c r="X246" s="436"/>
      <c r="Y246" s="38"/>
      <c r="Z246" s="295">
        <f t="shared" si="261"/>
        <v>3</v>
      </c>
      <c r="AA246" s="295">
        <f t="shared" si="262"/>
        <v>0</v>
      </c>
      <c r="AB246" s="295">
        <f t="shared" si="263"/>
        <v>0</v>
      </c>
      <c r="AC246" s="436"/>
      <c r="AD246" s="38"/>
    </row>
    <row r="247" spans="1:30">
      <c r="A247" s="298"/>
      <c r="B247" s="298" t="s">
        <v>16</v>
      </c>
      <c r="C247" s="429"/>
      <c r="D247" s="409"/>
      <c r="E247" s="409"/>
      <c r="F247" s="295"/>
      <c r="G247" s="295"/>
      <c r="H247" s="295"/>
      <c r="I247" s="437"/>
      <c r="J247" s="38"/>
      <c r="K247" s="295">
        <v>1</v>
      </c>
      <c r="L247" s="295">
        <v>0</v>
      </c>
      <c r="M247" s="295"/>
      <c r="N247" s="437"/>
      <c r="O247" s="38"/>
      <c r="P247" s="295">
        <v>0</v>
      </c>
      <c r="Q247" s="295">
        <v>0</v>
      </c>
      <c r="R247" s="295"/>
      <c r="S247" s="437"/>
      <c r="T247" s="38"/>
      <c r="U247" s="295">
        <v>0</v>
      </c>
      <c r="V247" s="295">
        <v>0</v>
      </c>
      <c r="W247" s="295"/>
      <c r="X247" s="437"/>
      <c r="Y247" s="38"/>
      <c r="Z247" s="295">
        <f t="shared" si="261"/>
        <v>1</v>
      </c>
      <c r="AA247" s="295">
        <f t="shared" si="262"/>
        <v>0</v>
      </c>
      <c r="AB247" s="295">
        <f t="shared" si="263"/>
        <v>0</v>
      </c>
      <c r="AC247" s="437"/>
      <c r="AD247" s="38"/>
    </row>
    <row r="248" spans="1:30">
      <c r="A248" s="298"/>
      <c r="B248" s="34" t="s">
        <v>17</v>
      </c>
      <c r="C248" s="298"/>
      <c r="D248" s="298"/>
      <c r="E248" s="298"/>
      <c r="F248" s="34">
        <f>SUM(F244:F247)</f>
        <v>0</v>
      </c>
      <c r="G248" s="34">
        <f t="shared" ref="G248:H248" si="264">SUM(G244:G247)</f>
        <v>0</v>
      </c>
      <c r="H248" s="34">
        <f t="shared" si="264"/>
        <v>0</v>
      </c>
      <c r="I248" s="187"/>
      <c r="J248" s="34"/>
      <c r="K248" s="34">
        <f>SUM(K244:K247)</f>
        <v>7</v>
      </c>
      <c r="L248" s="34">
        <f t="shared" ref="L248:M248" si="265">SUM(L244:L247)</f>
        <v>0</v>
      </c>
      <c r="M248" s="34">
        <f t="shared" si="265"/>
        <v>0</v>
      </c>
      <c r="N248" s="187"/>
      <c r="O248" s="34"/>
      <c r="P248" s="34">
        <f>SUM(P244:P247)</f>
        <v>2</v>
      </c>
      <c r="Q248" s="34">
        <f t="shared" ref="Q248:R248" si="266">SUM(Q244:Q247)</f>
        <v>0</v>
      </c>
      <c r="R248" s="34">
        <f t="shared" si="266"/>
        <v>0</v>
      </c>
      <c r="S248" s="187"/>
      <c r="T248" s="34"/>
      <c r="U248" s="34">
        <f>SUM(U244:U247)</f>
        <v>2</v>
      </c>
      <c r="V248" s="34">
        <f t="shared" ref="V248:W248" si="267">SUM(V244:V247)</f>
        <v>0</v>
      </c>
      <c r="W248" s="34">
        <f t="shared" si="267"/>
        <v>0</v>
      </c>
      <c r="X248" s="187"/>
      <c r="Y248" s="34"/>
      <c r="Z248" s="34">
        <f>SUM(Z244:Z247)</f>
        <v>11</v>
      </c>
      <c r="AA248" s="34">
        <f t="shared" ref="AA248:AB248" si="268">SUM(AA244:AA247)</f>
        <v>0</v>
      </c>
      <c r="AB248" s="34">
        <f t="shared" si="268"/>
        <v>0</v>
      </c>
      <c r="AC248" s="187"/>
      <c r="AD248" s="34"/>
    </row>
    <row r="249" spans="1:30">
      <c r="A249" s="307">
        <v>2</v>
      </c>
      <c r="B249" s="442" t="s">
        <v>254</v>
      </c>
      <c r="C249" s="443"/>
      <c r="D249" s="443"/>
      <c r="E249" s="443"/>
      <c r="F249" s="443"/>
      <c r="G249" s="443"/>
      <c r="H249" s="443"/>
      <c r="I249" s="443"/>
      <c r="J249" s="444"/>
      <c r="K249" s="189"/>
      <c r="L249" s="291"/>
      <c r="M249" s="291"/>
      <c r="N249" s="291"/>
      <c r="O249" s="291"/>
      <c r="P249" s="189"/>
      <c r="Q249" s="291"/>
      <c r="R249" s="291"/>
      <c r="S249" s="291"/>
      <c r="T249" s="291"/>
      <c r="U249" s="189"/>
      <c r="V249" s="291"/>
      <c r="W249" s="291"/>
      <c r="X249" s="291"/>
      <c r="Y249" s="291"/>
      <c r="Z249" s="189"/>
      <c r="AA249" s="291"/>
      <c r="AB249" s="291"/>
      <c r="AC249" s="291"/>
      <c r="AD249" s="291"/>
    </row>
    <row r="250" spans="1:30">
      <c r="A250" s="298" t="s">
        <v>21</v>
      </c>
      <c r="B250" s="36" t="s">
        <v>152</v>
      </c>
      <c r="C250" s="39"/>
      <c r="D250" s="39"/>
      <c r="E250" s="39"/>
      <c r="F250" s="36"/>
      <c r="G250" s="37"/>
      <c r="H250" s="37"/>
      <c r="I250" s="186"/>
      <c r="J250" s="37"/>
      <c r="K250" s="36"/>
      <c r="L250" s="37"/>
      <c r="M250" s="37"/>
      <c r="N250" s="186"/>
      <c r="O250" s="37"/>
      <c r="P250" s="36"/>
      <c r="Q250" s="37"/>
      <c r="R250" s="37"/>
      <c r="S250" s="186"/>
      <c r="T250" s="37"/>
      <c r="U250" s="36"/>
      <c r="V250" s="37"/>
      <c r="W250" s="37"/>
      <c r="X250" s="186"/>
      <c r="Y250" s="37"/>
      <c r="Z250" s="36"/>
      <c r="AA250" s="37"/>
      <c r="AB250" s="37"/>
      <c r="AC250" s="186"/>
      <c r="AD250" s="37"/>
    </row>
    <row r="251" spans="1:30">
      <c r="A251" s="298"/>
      <c r="B251" s="298" t="s">
        <v>13</v>
      </c>
      <c r="C251" s="429" t="s">
        <v>164</v>
      </c>
      <c r="D251" s="407" t="s">
        <v>162</v>
      </c>
      <c r="E251" s="407" t="s">
        <v>122</v>
      </c>
      <c r="F251" s="295">
        <v>0</v>
      </c>
      <c r="G251" s="295">
        <v>0</v>
      </c>
      <c r="H251" s="295"/>
      <c r="I251" s="435" t="s">
        <v>163</v>
      </c>
      <c r="J251" s="38"/>
      <c r="K251" s="295">
        <v>1</v>
      </c>
      <c r="L251" s="295">
        <v>0</v>
      </c>
      <c r="M251" s="295"/>
      <c r="N251" s="435" t="s">
        <v>163</v>
      </c>
      <c r="O251" s="38"/>
      <c r="P251" s="295"/>
      <c r="Q251" s="295"/>
      <c r="R251" s="295"/>
      <c r="S251" s="435" t="s">
        <v>163</v>
      </c>
      <c r="T251" s="38"/>
      <c r="U251" s="295">
        <v>0</v>
      </c>
      <c r="V251" s="295">
        <v>0</v>
      </c>
      <c r="W251" s="295"/>
      <c r="X251" s="435" t="s">
        <v>163</v>
      </c>
      <c r="Y251" s="38"/>
      <c r="Z251" s="295">
        <f t="shared" ref="Z251" si="269">F251+K251+U251+P251</f>
        <v>1</v>
      </c>
      <c r="AA251" s="295">
        <f t="shared" ref="AA251" si="270">G251+L251+V251+Q251</f>
        <v>0</v>
      </c>
      <c r="AB251" s="295">
        <f t="shared" ref="AB251" si="271">H251+M251+W251+R251</f>
        <v>0</v>
      </c>
      <c r="AC251" s="435" t="s">
        <v>163</v>
      </c>
      <c r="AD251" s="38"/>
    </row>
    <row r="252" spans="1:30">
      <c r="A252" s="298"/>
      <c r="B252" s="298" t="s">
        <v>14</v>
      </c>
      <c r="C252" s="429"/>
      <c r="D252" s="408"/>
      <c r="E252" s="408"/>
      <c r="F252" s="295">
        <v>0</v>
      </c>
      <c r="G252" s="295">
        <v>0</v>
      </c>
      <c r="H252" s="295"/>
      <c r="I252" s="436"/>
      <c r="J252" s="38"/>
      <c r="K252" s="295">
        <v>0</v>
      </c>
      <c r="L252" s="295">
        <v>0</v>
      </c>
      <c r="M252" s="295"/>
      <c r="N252" s="436"/>
      <c r="O252" s="38"/>
      <c r="P252" s="295"/>
      <c r="Q252" s="295"/>
      <c r="R252" s="295"/>
      <c r="S252" s="436"/>
      <c r="T252" s="38"/>
      <c r="U252" s="295">
        <v>0</v>
      </c>
      <c r="V252" s="295">
        <v>0</v>
      </c>
      <c r="W252" s="295"/>
      <c r="X252" s="436"/>
      <c r="Y252" s="38"/>
      <c r="Z252" s="295">
        <f t="shared" ref="Z252:Z254" si="272">F252+K252+U252+P252</f>
        <v>0</v>
      </c>
      <c r="AA252" s="295">
        <f t="shared" ref="AA252:AA254" si="273">G252+L252+V252+Q252</f>
        <v>0</v>
      </c>
      <c r="AB252" s="295">
        <f t="shared" ref="AB252:AB254" si="274">H252+M252+W252+R252</f>
        <v>0</v>
      </c>
      <c r="AC252" s="436"/>
      <c r="AD252" s="38"/>
    </row>
    <row r="253" spans="1:30">
      <c r="A253" s="298"/>
      <c r="B253" s="298" t="s">
        <v>15</v>
      </c>
      <c r="C253" s="429"/>
      <c r="D253" s="408"/>
      <c r="E253" s="408"/>
      <c r="F253" s="295">
        <v>0</v>
      </c>
      <c r="G253" s="295">
        <v>0</v>
      </c>
      <c r="H253" s="295"/>
      <c r="I253" s="436"/>
      <c r="J253" s="38"/>
      <c r="K253" s="295">
        <v>0</v>
      </c>
      <c r="L253" s="295">
        <v>0</v>
      </c>
      <c r="M253" s="295"/>
      <c r="N253" s="436"/>
      <c r="O253" s="38"/>
      <c r="P253" s="295"/>
      <c r="Q253" s="295"/>
      <c r="R253" s="295"/>
      <c r="S253" s="436"/>
      <c r="T253" s="38"/>
      <c r="U253" s="295">
        <v>0</v>
      </c>
      <c r="V253" s="295">
        <v>0</v>
      </c>
      <c r="W253" s="295"/>
      <c r="X253" s="436"/>
      <c r="Y253" s="38"/>
      <c r="Z253" s="295">
        <f t="shared" si="272"/>
        <v>0</v>
      </c>
      <c r="AA253" s="295">
        <f t="shared" si="273"/>
        <v>0</v>
      </c>
      <c r="AB253" s="295">
        <f t="shared" si="274"/>
        <v>0</v>
      </c>
      <c r="AC253" s="436"/>
      <c r="AD253" s="38"/>
    </row>
    <row r="254" spans="1:30">
      <c r="A254" s="298"/>
      <c r="B254" s="298" t="s">
        <v>16</v>
      </c>
      <c r="C254" s="429"/>
      <c r="D254" s="409"/>
      <c r="E254" s="409"/>
      <c r="F254" s="295">
        <v>1</v>
      </c>
      <c r="G254" s="295">
        <v>0</v>
      </c>
      <c r="H254" s="295"/>
      <c r="I254" s="437"/>
      <c r="J254" s="38"/>
      <c r="K254" s="295">
        <v>0</v>
      </c>
      <c r="L254" s="295">
        <v>0</v>
      </c>
      <c r="M254" s="295"/>
      <c r="N254" s="437"/>
      <c r="O254" s="38"/>
      <c r="P254" s="295"/>
      <c r="Q254" s="295"/>
      <c r="R254" s="295"/>
      <c r="S254" s="437"/>
      <c r="T254" s="38"/>
      <c r="U254" s="295">
        <v>0</v>
      </c>
      <c r="V254" s="295">
        <v>0</v>
      </c>
      <c r="W254" s="295"/>
      <c r="X254" s="437"/>
      <c r="Y254" s="38"/>
      <c r="Z254" s="295">
        <f t="shared" si="272"/>
        <v>1</v>
      </c>
      <c r="AA254" s="295">
        <f t="shared" si="273"/>
        <v>0</v>
      </c>
      <c r="AB254" s="295">
        <f t="shared" si="274"/>
        <v>0</v>
      </c>
      <c r="AC254" s="437"/>
      <c r="AD254" s="38"/>
    </row>
    <row r="255" spans="1:30">
      <c r="A255" s="298"/>
      <c r="B255" s="34" t="s">
        <v>17</v>
      </c>
      <c r="C255" s="34"/>
      <c r="D255" s="34"/>
      <c r="E255" s="34"/>
      <c r="F255" s="34">
        <f>SUM(F251:F254)</f>
        <v>1</v>
      </c>
      <c r="G255" s="34">
        <f t="shared" ref="G255:H255" si="275">SUM(G251:G254)</f>
        <v>0</v>
      </c>
      <c r="H255" s="34">
        <f t="shared" si="275"/>
        <v>0</v>
      </c>
      <c r="I255" s="187"/>
      <c r="J255" s="34"/>
      <c r="K255" s="34">
        <f>SUM(K251:K254)</f>
        <v>1</v>
      </c>
      <c r="L255" s="34">
        <f t="shared" ref="L255:M255" si="276">SUM(L251:L254)</f>
        <v>0</v>
      </c>
      <c r="M255" s="34">
        <f t="shared" si="276"/>
        <v>0</v>
      </c>
      <c r="N255" s="187"/>
      <c r="O255" s="34"/>
      <c r="P255" s="34">
        <f>SUM(P251:P254)</f>
        <v>0</v>
      </c>
      <c r="Q255" s="34">
        <f t="shared" ref="Q255:R255" si="277">SUM(Q251:Q254)</f>
        <v>0</v>
      </c>
      <c r="R255" s="34">
        <f t="shared" si="277"/>
        <v>0</v>
      </c>
      <c r="S255" s="187"/>
      <c r="T255" s="34"/>
      <c r="U255" s="34">
        <f>SUM(U251:U254)</f>
        <v>0</v>
      </c>
      <c r="V255" s="34">
        <f t="shared" ref="V255:W255" si="278">SUM(V251:V254)</f>
        <v>0</v>
      </c>
      <c r="W255" s="34">
        <f t="shared" si="278"/>
        <v>0</v>
      </c>
      <c r="X255" s="187"/>
      <c r="Y255" s="34"/>
      <c r="Z255" s="34">
        <f>SUM(Z251:Z254)</f>
        <v>2</v>
      </c>
      <c r="AA255" s="34">
        <f t="shared" ref="AA255:AB255" si="279">SUM(AA251:AA254)</f>
        <v>0</v>
      </c>
      <c r="AB255" s="34">
        <f t="shared" si="279"/>
        <v>0</v>
      </c>
      <c r="AC255" s="187"/>
      <c r="AD255" s="34"/>
    </row>
    <row r="256" spans="1:30">
      <c r="A256" s="298" t="s">
        <v>167</v>
      </c>
      <c r="B256" s="36" t="s">
        <v>165</v>
      </c>
      <c r="C256" s="39"/>
      <c r="D256" s="39"/>
      <c r="E256" s="39"/>
      <c r="F256" s="36"/>
      <c r="G256" s="37"/>
      <c r="H256" s="37"/>
      <c r="I256" s="186"/>
      <c r="J256" s="296"/>
      <c r="K256" s="36"/>
      <c r="L256" s="37"/>
      <c r="M256" s="37"/>
      <c r="N256" s="186"/>
      <c r="O256" s="296"/>
      <c r="P256" s="36"/>
      <c r="Q256" s="37"/>
      <c r="R256" s="37"/>
      <c r="S256" s="186"/>
      <c r="T256" s="296"/>
      <c r="U256" s="36"/>
      <c r="V256" s="37"/>
      <c r="W256" s="37"/>
      <c r="X256" s="186"/>
      <c r="Y256" s="296"/>
      <c r="Z256" s="36"/>
      <c r="AA256" s="37"/>
      <c r="AB256" s="37"/>
      <c r="AC256" s="186"/>
      <c r="AD256" s="296"/>
    </row>
    <row r="257" spans="1:30">
      <c r="A257" s="298"/>
      <c r="B257" s="298" t="s">
        <v>13</v>
      </c>
      <c r="C257" s="429" t="s">
        <v>166</v>
      </c>
      <c r="D257" s="407" t="s">
        <v>162</v>
      </c>
      <c r="E257" s="407" t="s">
        <v>122</v>
      </c>
      <c r="F257" s="295">
        <v>0</v>
      </c>
      <c r="G257" s="295">
        <v>0</v>
      </c>
      <c r="H257" s="295"/>
      <c r="I257" s="435" t="s">
        <v>163</v>
      </c>
      <c r="J257" s="296"/>
      <c r="K257" s="295">
        <v>2</v>
      </c>
      <c r="L257" s="295">
        <v>0</v>
      </c>
      <c r="M257" s="295"/>
      <c r="N257" s="435" t="s">
        <v>163</v>
      </c>
      <c r="O257" s="296"/>
      <c r="P257" s="295"/>
      <c r="Q257" s="295"/>
      <c r="R257" s="295"/>
      <c r="S257" s="435" t="s">
        <v>163</v>
      </c>
      <c r="T257" s="296"/>
      <c r="U257" s="295">
        <v>0</v>
      </c>
      <c r="V257" s="295">
        <v>0</v>
      </c>
      <c r="W257" s="295"/>
      <c r="X257" s="435" t="s">
        <v>163</v>
      </c>
      <c r="Y257" s="296"/>
      <c r="Z257" s="295">
        <f t="shared" ref="Z257" si="280">F257+K257+U257+P257</f>
        <v>2</v>
      </c>
      <c r="AA257" s="295">
        <f t="shared" ref="AA257" si="281">G257+L257+V257+Q257</f>
        <v>0</v>
      </c>
      <c r="AB257" s="295">
        <f t="shared" ref="AB257" si="282">H257+M257+W257+R257</f>
        <v>0</v>
      </c>
      <c r="AC257" s="435" t="s">
        <v>163</v>
      </c>
      <c r="AD257" s="296"/>
    </row>
    <row r="258" spans="1:30">
      <c r="A258" s="298"/>
      <c r="B258" s="298" t="s">
        <v>14</v>
      </c>
      <c r="C258" s="429"/>
      <c r="D258" s="408"/>
      <c r="E258" s="408"/>
      <c r="F258" s="295">
        <v>0</v>
      </c>
      <c r="G258" s="295">
        <v>0</v>
      </c>
      <c r="H258" s="295"/>
      <c r="I258" s="436"/>
      <c r="J258" s="296"/>
      <c r="K258" s="295">
        <v>0</v>
      </c>
      <c r="L258" s="295">
        <v>0</v>
      </c>
      <c r="M258" s="295"/>
      <c r="N258" s="436"/>
      <c r="O258" s="296"/>
      <c r="P258" s="295"/>
      <c r="Q258" s="295"/>
      <c r="R258" s="295"/>
      <c r="S258" s="436"/>
      <c r="T258" s="296"/>
      <c r="U258" s="295">
        <v>1</v>
      </c>
      <c r="V258" s="295">
        <v>0</v>
      </c>
      <c r="W258" s="295"/>
      <c r="X258" s="436"/>
      <c r="Y258" s="296"/>
      <c r="Z258" s="295">
        <f t="shared" ref="Z258:Z260" si="283">F258+K258+U258+P258</f>
        <v>1</v>
      </c>
      <c r="AA258" s="295">
        <f t="shared" ref="AA258:AA260" si="284">G258+L258+V258+Q258</f>
        <v>0</v>
      </c>
      <c r="AB258" s="295">
        <f t="shared" ref="AB258:AB260" si="285">H258+M258+W258+R258</f>
        <v>0</v>
      </c>
      <c r="AC258" s="436"/>
      <c r="AD258" s="296"/>
    </row>
    <row r="259" spans="1:30">
      <c r="A259" s="298"/>
      <c r="B259" s="298" t="s">
        <v>15</v>
      </c>
      <c r="C259" s="429"/>
      <c r="D259" s="408"/>
      <c r="E259" s="408"/>
      <c r="F259" s="295">
        <v>0</v>
      </c>
      <c r="G259" s="295">
        <v>0</v>
      </c>
      <c r="H259" s="295"/>
      <c r="I259" s="436"/>
      <c r="J259" s="296"/>
      <c r="K259" s="295">
        <v>3</v>
      </c>
      <c r="L259" s="295">
        <v>0</v>
      </c>
      <c r="M259" s="295"/>
      <c r="N259" s="436"/>
      <c r="O259" s="296"/>
      <c r="P259" s="295"/>
      <c r="Q259" s="295"/>
      <c r="R259" s="295"/>
      <c r="S259" s="436"/>
      <c r="T259" s="296"/>
      <c r="U259" s="295">
        <v>1</v>
      </c>
      <c r="V259" s="295">
        <v>0</v>
      </c>
      <c r="W259" s="295"/>
      <c r="X259" s="436"/>
      <c r="Y259" s="296"/>
      <c r="Z259" s="295">
        <f t="shared" si="283"/>
        <v>4</v>
      </c>
      <c r="AA259" s="295">
        <f t="shared" si="284"/>
        <v>0</v>
      </c>
      <c r="AB259" s="295">
        <f t="shared" si="285"/>
        <v>0</v>
      </c>
      <c r="AC259" s="436"/>
      <c r="AD259" s="296"/>
    </row>
    <row r="260" spans="1:30">
      <c r="A260" s="298"/>
      <c r="B260" s="298" t="s">
        <v>16</v>
      </c>
      <c r="C260" s="429"/>
      <c r="D260" s="409"/>
      <c r="E260" s="409"/>
      <c r="F260" s="295">
        <v>1</v>
      </c>
      <c r="G260" s="295">
        <v>0</v>
      </c>
      <c r="H260" s="295"/>
      <c r="I260" s="437"/>
      <c r="J260" s="296"/>
      <c r="K260" s="295">
        <v>0</v>
      </c>
      <c r="L260" s="295">
        <v>0</v>
      </c>
      <c r="M260" s="295"/>
      <c r="N260" s="437"/>
      <c r="O260" s="296"/>
      <c r="P260" s="295"/>
      <c r="Q260" s="295"/>
      <c r="R260" s="295"/>
      <c r="S260" s="437"/>
      <c r="T260" s="296"/>
      <c r="U260" s="295">
        <v>3</v>
      </c>
      <c r="V260" s="295">
        <v>0</v>
      </c>
      <c r="W260" s="295"/>
      <c r="X260" s="437"/>
      <c r="Y260" s="296"/>
      <c r="Z260" s="295">
        <f t="shared" si="283"/>
        <v>4</v>
      </c>
      <c r="AA260" s="295">
        <f t="shared" si="284"/>
        <v>0</v>
      </c>
      <c r="AB260" s="295">
        <f t="shared" si="285"/>
        <v>0</v>
      </c>
      <c r="AC260" s="437"/>
      <c r="AD260" s="296"/>
    </row>
    <row r="261" spans="1:30">
      <c r="A261" s="298"/>
      <c r="B261" s="34" t="s">
        <v>17</v>
      </c>
      <c r="C261" s="34"/>
      <c r="D261" s="34"/>
      <c r="E261" s="34"/>
      <c r="F261" s="34">
        <f>SUM(F257:F260)</f>
        <v>1</v>
      </c>
      <c r="G261" s="34">
        <f t="shared" ref="G261:H261" si="286">SUM(G257:G260)</f>
        <v>0</v>
      </c>
      <c r="H261" s="34">
        <f t="shared" si="286"/>
        <v>0</v>
      </c>
      <c r="I261" s="187"/>
      <c r="J261" s="315"/>
      <c r="K261" s="34">
        <f>SUM(K257:K260)</f>
        <v>5</v>
      </c>
      <c r="L261" s="34">
        <f t="shared" ref="L261:M261" si="287">SUM(L257:L260)</f>
        <v>0</v>
      </c>
      <c r="M261" s="34">
        <f t="shared" si="287"/>
        <v>0</v>
      </c>
      <c r="N261" s="187"/>
      <c r="O261" s="315"/>
      <c r="P261" s="34">
        <f>SUM(P257:P260)</f>
        <v>0</v>
      </c>
      <c r="Q261" s="34">
        <f t="shared" ref="Q261:R261" si="288">SUM(Q257:Q260)</f>
        <v>0</v>
      </c>
      <c r="R261" s="34">
        <f t="shared" si="288"/>
        <v>0</v>
      </c>
      <c r="S261" s="187"/>
      <c r="T261" s="315"/>
      <c r="U261" s="34">
        <f>SUM(U257:U260)</f>
        <v>5</v>
      </c>
      <c r="V261" s="34">
        <f t="shared" ref="V261:W261" si="289">SUM(V257:V260)</f>
        <v>0</v>
      </c>
      <c r="W261" s="34">
        <f t="shared" si="289"/>
        <v>0</v>
      </c>
      <c r="X261" s="187"/>
      <c r="Y261" s="315"/>
      <c r="Z261" s="34">
        <f>SUM(Z257:Z260)</f>
        <v>11</v>
      </c>
      <c r="AA261" s="34">
        <f t="shared" ref="AA261:AB261" si="290">SUM(AA257:AA260)</f>
        <v>0</v>
      </c>
      <c r="AB261" s="34">
        <f t="shared" si="290"/>
        <v>0</v>
      </c>
      <c r="AC261" s="187"/>
      <c r="AD261" s="315"/>
    </row>
    <row r="262" spans="1:30">
      <c r="A262" s="298" t="s">
        <v>168</v>
      </c>
      <c r="B262" s="36" t="s">
        <v>155</v>
      </c>
      <c r="C262" s="39"/>
      <c r="D262" s="39"/>
      <c r="E262" s="39"/>
      <c r="F262" s="36"/>
      <c r="G262" s="37"/>
      <c r="H262" s="37"/>
      <c r="I262" s="186"/>
      <c r="J262" s="315"/>
      <c r="K262" s="36"/>
      <c r="L262" s="37"/>
      <c r="M262" s="37"/>
      <c r="N262" s="186"/>
      <c r="O262" s="315"/>
      <c r="P262" s="36"/>
      <c r="Q262" s="37"/>
      <c r="R262" s="37"/>
      <c r="S262" s="186"/>
      <c r="T262" s="315"/>
      <c r="U262" s="36"/>
      <c r="V262" s="37"/>
      <c r="W262" s="37"/>
      <c r="X262" s="186"/>
      <c r="Y262" s="315"/>
      <c r="Z262" s="36"/>
      <c r="AA262" s="37"/>
      <c r="AB262" s="37"/>
      <c r="AC262" s="186"/>
      <c r="AD262" s="315"/>
    </row>
    <row r="263" spans="1:30">
      <c r="A263" s="298"/>
      <c r="B263" s="298" t="s">
        <v>13</v>
      </c>
      <c r="C263" s="429" t="s">
        <v>164</v>
      </c>
      <c r="D263" s="407" t="s">
        <v>162</v>
      </c>
      <c r="E263" s="407" t="s">
        <v>122</v>
      </c>
      <c r="F263" s="295">
        <v>0</v>
      </c>
      <c r="G263" s="295">
        <v>0</v>
      </c>
      <c r="H263" s="295"/>
      <c r="I263" s="435" t="s">
        <v>163</v>
      </c>
      <c r="J263" s="302"/>
      <c r="K263" s="295">
        <v>0</v>
      </c>
      <c r="L263" s="295">
        <v>0</v>
      </c>
      <c r="M263" s="295"/>
      <c r="N263" s="435" t="s">
        <v>163</v>
      </c>
      <c r="O263" s="302"/>
      <c r="P263" s="295"/>
      <c r="Q263" s="295"/>
      <c r="R263" s="295"/>
      <c r="S263" s="435" t="s">
        <v>163</v>
      </c>
      <c r="T263" s="302"/>
      <c r="U263" s="295">
        <v>0</v>
      </c>
      <c r="V263" s="295">
        <v>0</v>
      </c>
      <c r="W263" s="295"/>
      <c r="X263" s="435" t="s">
        <v>163</v>
      </c>
      <c r="Y263" s="302"/>
      <c r="Z263" s="295">
        <f t="shared" ref="Z263" si="291">F263+K263+U263+P263</f>
        <v>0</v>
      </c>
      <c r="AA263" s="295">
        <f t="shared" ref="AA263" si="292">G263+L263+V263+Q263</f>
        <v>0</v>
      </c>
      <c r="AB263" s="295">
        <f t="shared" ref="AB263" si="293">H263+M263+W263+R263</f>
        <v>0</v>
      </c>
      <c r="AC263" s="435" t="s">
        <v>163</v>
      </c>
      <c r="AD263" s="302"/>
    </row>
    <row r="264" spans="1:30">
      <c r="A264" s="298"/>
      <c r="B264" s="298" t="s">
        <v>14</v>
      </c>
      <c r="C264" s="429"/>
      <c r="D264" s="408"/>
      <c r="E264" s="408"/>
      <c r="F264" s="295">
        <v>0</v>
      </c>
      <c r="G264" s="295">
        <v>0</v>
      </c>
      <c r="H264" s="295"/>
      <c r="I264" s="436"/>
      <c r="J264" s="296"/>
      <c r="K264" s="295">
        <v>0</v>
      </c>
      <c r="L264" s="295">
        <v>0</v>
      </c>
      <c r="M264" s="295"/>
      <c r="N264" s="436"/>
      <c r="O264" s="296"/>
      <c r="P264" s="295"/>
      <c r="Q264" s="295"/>
      <c r="R264" s="295"/>
      <c r="S264" s="436"/>
      <c r="T264" s="296"/>
      <c r="U264" s="295">
        <v>0</v>
      </c>
      <c r="V264" s="295">
        <v>0</v>
      </c>
      <c r="W264" s="295"/>
      <c r="X264" s="436"/>
      <c r="Y264" s="296"/>
      <c r="Z264" s="295">
        <f t="shared" ref="Z264:Z266" si="294">F264+K264+U264+P264</f>
        <v>0</v>
      </c>
      <c r="AA264" s="295">
        <f t="shared" ref="AA264:AA266" si="295">G264+L264+V264+Q264</f>
        <v>0</v>
      </c>
      <c r="AB264" s="295">
        <f t="shared" ref="AB264:AB266" si="296">H264+M264+W264+R264</f>
        <v>0</v>
      </c>
      <c r="AC264" s="436"/>
      <c r="AD264" s="296"/>
    </row>
    <row r="265" spans="1:30">
      <c r="A265" s="298"/>
      <c r="B265" s="298" t="s">
        <v>15</v>
      </c>
      <c r="C265" s="429"/>
      <c r="D265" s="408"/>
      <c r="E265" s="408"/>
      <c r="F265" s="295">
        <v>0</v>
      </c>
      <c r="G265" s="295">
        <v>0</v>
      </c>
      <c r="H265" s="295"/>
      <c r="I265" s="436"/>
      <c r="J265" s="296"/>
      <c r="K265" s="295">
        <v>0</v>
      </c>
      <c r="L265" s="295">
        <v>0</v>
      </c>
      <c r="M265" s="295"/>
      <c r="N265" s="436"/>
      <c r="O265" s="296"/>
      <c r="P265" s="295"/>
      <c r="Q265" s="295"/>
      <c r="R265" s="295"/>
      <c r="S265" s="436"/>
      <c r="T265" s="296"/>
      <c r="U265" s="295">
        <v>0</v>
      </c>
      <c r="V265" s="295">
        <v>0</v>
      </c>
      <c r="W265" s="295"/>
      <c r="X265" s="436"/>
      <c r="Y265" s="296"/>
      <c r="Z265" s="295">
        <f t="shared" si="294"/>
        <v>0</v>
      </c>
      <c r="AA265" s="295">
        <f t="shared" si="295"/>
        <v>0</v>
      </c>
      <c r="AB265" s="295">
        <f t="shared" si="296"/>
        <v>0</v>
      </c>
      <c r="AC265" s="436"/>
      <c r="AD265" s="296"/>
    </row>
    <row r="266" spans="1:30">
      <c r="A266" s="298"/>
      <c r="B266" s="298" t="s">
        <v>16</v>
      </c>
      <c r="C266" s="429"/>
      <c r="D266" s="409"/>
      <c r="E266" s="409"/>
      <c r="F266" s="295">
        <v>0</v>
      </c>
      <c r="G266" s="295">
        <v>0</v>
      </c>
      <c r="H266" s="295"/>
      <c r="I266" s="437"/>
      <c r="J266" s="296"/>
      <c r="K266" s="295">
        <v>0</v>
      </c>
      <c r="L266" s="295">
        <v>0</v>
      </c>
      <c r="M266" s="295"/>
      <c r="N266" s="437"/>
      <c r="O266" s="296"/>
      <c r="P266" s="295"/>
      <c r="Q266" s="295"/>
      <c r="R266" s="295"/>
      <c r="S266" s="437"/>
      <c r="T266" s="296"/>
      <c r="U266" s="295">
        <v>0</v>
      </c>
      <c r="V266" s="295">
        <v>0</v>
      </c>
      <c r="W266" s="295"/>
      <c r="X266" s="437"/>
      <c r="Y266" s="296"/>
      <c r="Z266" s="295">
        <f t="shared" si="294"/>
        <v>0</v>
      </c>
      <c r="AA266" s="295">
        <f t="shared" si="295"/>
        <v>0</v>
      </c>
      <c r="AB266" s="295">
        <f t="shared" si="296"/>
        <v>0</v>
      </c>
      <c r="AC266" s="437"/>
      <c r="AD266" s="296"/>
    </row>
    <row r="267" spans="1:30">
      <c r="A267" s="298"/>
      <c r="B267" s="34" t="s">
        <v>17</v>
      </c>
      <c r="C267" s="34"/>
      <c r="D267" s="34"/>
      <c r="E267" s="34"/>
      <c r="F267" s="34">
        <f>SUM(F263:F266)</f>
        <v>0</v>
      </c>
      <c r="G267" s="34">
        <f>SUM(G263:G266)</f>
        <v>0</v>
      </c>
      <c r="H267" s="34">
        <f>SUM(H263:H266)</f>
        <v>0</v>
      </c>
      <c r="I267" s="187"/>
      <c r="J267" s="296"/>
      <c r="K267" s="34">
        <f>SUM(K263:K266)</f>
        <v>0</v>
      </c>
      <c r="L267" s="34">
        <f>SUM(L263:L266)</f>
        <v>0</v>
      </c>
      <c r="M267" s="34">
        <f>SUM(M263:M266)</f>
        <v>0</v>
      </c>
      <c r="N267" s="187"/>
      <c r="O267" s="296"/>
      <c r="P267" s="34">
        <f>SUM(P263:P266)</f>
        <v>0</v>
      </c>
      <c r="Q267" s="34">
        <f>SUM(Q263:Q266)</f>
        <v>0</v>
      </c>
      <c r="R267" s="34">
        <f>SUM(R263:R266)</f>
        <v>0</v>
      </c>
      <c r="S267" s="187"/>
      <c r="T267" s="296"/>
      <c r="U267" s="34">
        <f>SUM(U263:U266)</f>
        <v>0</v>
      </c>
      <c r="V267" s="34">
        <f>SUM(V263:V266)</f>
        <v>0</v>
      </c>
      <c r="W267" s="34">
        <f>SUM(W263:W266)</f>
        <v>0</v>
      </c>
      <c r="X267" s="187"/>
      <c r="Y267" s="296"/>
      <c r="Z267" s="34">
        <f>SUM(Z263:Z266)</f>
        <v>0</v>
      </c>
      <c r="AA267" s="34">
        <f>SUM(AA263:AA266)</f>
        <v>0</v>
      </c>
      <c r="AB267" s="34">
        <f>SUM(AB263:AB266)</f>
        <v>0</v>
      </c>
      <c r="AC267" s="187"/>
      <c r="AD267" s="296"/>
    </row>
    <row r="270" spans="1:30" ht="18">
      <c r="A270" s="121"/>
      <c r="B270" s="121"/>
      <c r="C270" s="121"/>
      <c r="D270" s="121"/>
      <c r="E270" s="130" t="s">
        <v>40</v>
      </c>
      <c r="F270" s="121"/>
      <c r="G270" s="121"/>
      <c r="H270" s="121"/>
      <c r="I270" s="121"/>
      <c r="J270" s="121"/>
    </row>
    <row r="271" spans="1:30" ht="18">
      <c r="A271" s="128" t="s">
        <v>393</v>
      </c>
      <c r="B271" s="129"/>
      <c r="C271" s="129"/>
      <c r="D271" s="129"/>
      <c r="E271" s="129"/>
      <c r="F271" s="129"/>
      <c r="G271" s="129"/>
      <c r="H271" s="129"/>
      <c r="I271" s="129"/>
      <c r="J271" s="129"/>
    </row>
    <row r="272" spans="1:30" ht="18">
      <c r="A272" s="128"/>
      <c r="B272" s="129"/>
      <c r="C272" s="129"/>
      <c r="D272" s="129"/>
      <c r="E272" s="129"/>
      <c r="F272" s="129"/>
      <c r="G272" s="129"/>
      <c r="H272" s="129"/>
      <c r="I272" s="129"/>
      <c r="J272" s="129"/>
    </row>
    <row r="273" spans="1:10" ht="18">
      <c r="A273" s="128" t="s">
        <v>301</v>
      </c>
      <c r="B273" s="128"/>
      <c r="C273" s="128"/>
      <c r="D273" s="128"/>
      <c r="E273" s="128"/>
      <c r="F273" s="128"/>
      <c r="G273" s="128"/>
      <c r="H273" s="128"/>
      <c r="I273" s="128"/>
      <c r="J273" s="128"/>
    </row>
    <row r="274" spans="1:10" ht="18">
      <c r="A274" s="128"/>
      <c r="B274" s="128"/>
      <c r="C274" s="128"/>
      <c r="D274" s="128"/>
      <c r="E274" s="128"/>
      <c r="F274" s="128"/>
      <c r="G274" s="128"/>
      <c r="H274" s="128"/>
      <c r="I274" s="128"/>
      <c r="J274" s="128"/>
    </row>
    <row r="275" spans="1:10" ht="18">
      <c r="A275" s="128" t="s">
        <v>113</v>
      </c>
      <c r="B275" s="128"/>
      <c r="C275" s="128"/>
      <c r="D275" s="128"/>
      <c r="E275" s="128"/>
      <c r="F275" s="128"/>
      <c r="G275" s="128"/>
      <c r="H275" s="128"/>
      <c r="I275" s="128"/>
      <c r="J275" s="128"/>
    </row>
    <row r="276" spans="1:10" ht="18">
      <c r="A276" s="128"/>
      <c r="B276" s="128"/>
      <c r="C276" s="128"/>
      <c r="D276" s="128"/>
      <c r="E276" s="128"/>
      <c r="F276" s="128"/>
      <c r="G276" s="128"/>
      <c r="H276" s="128"/>
      <c r="I276" s="128"/>
      <c r="J276" s="128"/>
    </row>
    <row r="277" spans="1:10" ht="18">
      <c r="A277" s="128" t="s">
        <v>115</v>
      </c>
      <c r="B277" s="128"/>
      <c r="C277" s="128"/>
      <c r="D277" s="128"/>
      <c r="E277" s="128"/>
      <c r="F277" s="128"/>
      <c r="G277" s="128"/>
      <c r="H277" s="128"/>
      <c r="I277" s="128"/>
      <c r="J277" s="128"/>
    </row>
    <row r="278" spans="1:10">
      <c r="A278" s="32"/>
      <c r="B278" s="16"/>
      <c r="C278" s="16"/>
      <c r="D278" s="16"/>
      <c r="E278" s="16"/>
      <c r="F278" s="16"/>
      <c r="G278" s="16"/>
      <c r="H278" s="16"/>
      <c r="I278" s="16"/>
      <c r="J278" s="16"/>
    </row>
    <row r="279" spans="1:10">
      <c r="F279" s="12" t="s">
        <v>315</v>
      </c>
    </row>
    <row r="280" spans="1:10" ht="47.25">
      <c r="A280" s="384" t="s">
        <v>290</v>
      </c>
      <c r="B280" s="385"/>
      <c r="C280" s="385"/>
      <c r="D280" s="385"/>
      <c r="E280" s="385"/>
      <c r="F280" s="385"/>
      <c r="G280" s="385"/>
      <c r="H280" s="386"/>
      <c r="I280" s="251" t="s">
        <v>123</v>
      </c>
      <c r="J280" s="250"/>
    </row>
    <row r="281" spans="1:10" ht="15.75">
      <c r="A281" s="369" t="s">
        <v>0</v>
      </c>
      <c r="B281" s="369" t="s">
        <v>289</v>
      </c>
      <c r="C281" s="369" t="s">
        <v>291</v>
      </c>
      <c r="D281" s="369" t="s">
        <v>119</v>
      </c>
      <c r="E281" s="369"/>
      <c r="F281" s="369" t="s">
        <v>292</v>
      </c>
      <c r="G281" s="369" t="s">
        <v>8</v>
      </c>
      <c r="H281" s="369" t="s">
        <v>9</v>
      </c>
      <c r="I281" s="369" t="s">
        <v>124</v>
      </c>
      <c r="J281" s="372" t="s">
        <v>199</v>
      </c>
    </row>
    <row r="282" spans="1:10" ht="110.25">
      <c r="A282" s="369"/>
      <c r="B282" s="369"/>
      <c r="C282" s="369"/>
      <c r="D282" s="11" t="s">
        <v>120</v>
      </c>
      <c r="E282" s="224" t="s">
        <v>277</v>
      </c>
      <c r="F282" s="369"/>
      <c r="G282" s="369"/>
      <c r="H282" s="369"/>
      <c r="I282" s="369"/>
      <c r="J282" s="374"/>
    </row>
    <row r="283" spans="1:10">
      <c r="A283" s="307">
        <v>1</v>
      </c>
      <c r="B283" s="34" t="s">
        <v>41</v>
      </c>
      <c r="C283" s="298"/>
      <c r="D283" s="298"/>
      <c r="E283" s="298"/>
      <c r="F283" s="298"/>
      <c r="G283" s="298"/>
      <c r="H283" s="298"/>
      <c r="I283" s="185"/>
      <c r="J283" s="298"/>
    </row>
    <row r="284" spans="1:10">
      <c r="A284" s="76" t="s">
        <v>42</v>
      </c>
      <c r="B284" s="34" t="s">
        <v>22</v>
      </c>
      <c r="C284" s="298"/>
      <c r="D284" s="298"/>
      <c r="E284" s="298"/>
      <c r="F284" s="298"/>
      <c r="G284" s="298"/>
      <c r="H284" s="298"/>
      <c r="I284" s="185"/>
      <c r="J284" s="298"/>
    </row>
    <row r="285" spans="1:10">
      <c r="A285" s="36">
        <v>1</v>
      </c>
      <c r="B285" s="36" t="s">
        <v>43</v>
      </c>
      <c r="C285" s="36"/>
      <c r="D285" s="36"/>
      <c r="E285" s="36"/>
      <c r="F285" s="36"/>
      <c r="G285" s="37"/>
      <c r="H285" s="37"/>
      <c r="I285" s="186"/>
      <c r="J285" s="37"/>
    </row>
    <row r="286" spans="1:10">
      <c r="A286" s="298"/>
      <c r="B286" s="298" t="s">
        <v>13</v>
      </c>
      <c r="C286" s="429" t="s">
        <v>149</v>
      </c>
      <c r="D286" s="407" t="s">
        <v>151</v>
      </c>
      <c r="E286" s="407" t="s">
        <v>122</v>
      </c>
      <c r="F286" s="295">
        <f>AE17+U106+Z192</f>
        <v>1905</v>
      </c>
      <c r="G286" s="295">
        <f t="shared" ref="G286:H286" si="297">AF17+V106+AA192</f>
        <v>0</v>
      </c>
      <c r="H286" s="295">
        <f t="shared" si="297"/>
        <v>0</v>
      </c>
      <c r="I286" s="435" t="s">
        <v>150</v>
      </c>
      <c r="J286" s="38"/>
    </row>
    <row r="287" spans="1:10">
      <c r="A287" s="298"/>
      <c r="B287" s="298" t="s">
        <v>14</v>
      </c>
      <c r="C287" s="429"/>
      <c r="D287" s="408"/>
      <c r="E287" s="408"/>
      <c r="F287" s="295">
        <f t="shared" ref="F287:F289" si="298">AE18+U107+Z193</f>
        <v>1977</v>
      </c>
      <c r="G287" s="295">
        <f t="shared" ref="G287:G289" si="299">AF18+V107+AA193</f>
        <v>0</v>
      </c>
      <c r="H287" s="295">
        <f t="shared" ref="H287:H289" si="300">AG18+W107+AB193</f>
        <v>0</v>
      </c>
      <c r="I287" s="436"/>
      <c r="J287" s="38"/>
    </row>
    <row r="288" spans="1:10">
      <c r="A288" s="298"/>
      <c r="B288" s="298" t="s">
        <v>15</v>
      </c>
      <c r="C288" s="429"/>
      <c r="D288" s="408"/>
      <c r="E288" s="408"/>
      <c r="F288" s="295">
        <f t="shared" si="298"/>
        <v>1409</v>
      </c>
      <c r="G288" s="295">
        <f t="shared" si="299"/>
        <v>0</v>
      </c>
      <c r="H288" s="295">
        <f t="shared" si="300"/>
        <v>0</v>
      </c>
      <c r="I288" s="436"/>
      <c r="J288" s="38"/>
    </row>
    <row r="289" spans="1:10">
      <c r="A289" s="298"/>
      <c r="B289" s="298" t="s">
        <v>16</v>
      </c>
      <c r="C289" s="429"/>
      <c r="D289" s="409"/>
      <c r="E289" s="409"/>
      <c r="F289" s="295">
        <f t="shared" si="298"/>
        <v>2246</v>
      </c>
      <c r="G289" s="295">
        <f t="shared" si="299"/>
        <v>0</v>
      </c>
      <c r="H289" s="295">
        <f t="shared" si="300"/>
        <v>0</v>
      </c>
      <c r="I289" s="437"/>
      <c r="J289" s="38"/>
    </row>
    <row r="290" spans="1:10">
      <c r="A290" s="298"/>
      <c r="B290" s="34" t="s">
        <v>17</v>
      </c>
      <c r="C290" s="298"/>
      <c r="D290" s="298"/>
      <c r="E290" s="298"/>
      <c r="F290" s="34">
        <f>SUM(F286:F289)</f>
        <v>7537</v>
      </c>
      <c r="G290" s="34">
        <f t="shared" ref="G290:H290" si="301">SUM(G286:G289)</f>
        <v>0</v>
      </c>
      <c r="H290" s="34">
        <f t="shared" si="301"/>
        <v>0</v>
      </c>
      <c r="I290" s="187"/>
      <c r="J290" s="34"/>
    </row>
    <row r="291" spans="1:10">
      <c r="A291" s="36">
        <v>2</v>
      </c>
      <c r="B291" s="442" t="s">
        <v>254</v>
      </c>
      <c r="C291" s="443"/>
      <c r="D291" s="443"/>
      <c r="E291" s="443"/>
      <c r="F291" s="443"/>
      <c r="G291" s="443"/>
      <c r="H291" s="443"/>
      <c r="I291" s="443"/>
      <c r="J291" s="444"/>
    </row>
    <row r="292" spans="1:10">
      <c r="A292" s="36" t="s">
        <v>200</v>
      </c>
      <c r="B292" s="191" t="s">
        <v>152</v>
      </c>
      <c r="C292" s="36"/>
      <c r="D292" s="36"/>
      <c r="E292" s="36"/>
      <c r="F292" s="36"/>
      <c r="G292" s="37"/>
      <c r="H292" s="37"/>
      <c r="I292" s="186"/>
      <c r="J292" s="37"/>
    </row>
    <row r="293" spans="1:10">
      <c r="A293" s="298"/>
      <c r="B293" s="298" t="s">
        <v>13</v>
      </c>
      <c r="C293" s="429" t="s">
        <v>149</v>
      </c>
      <c r="D293" s="407" t="s">
        <v>151</v>
      </c>
      <c r="E293" s="407" t="s">
        <v>122</v>
      </c>
      <c r="F293" s="295">
        <f t="shared" ref="F293" si="302">AE24+U113+Z199</f>
        <v>697</v>
      </c>
      <c r="G293" s="295">
        <f t="shared" ref="G293" si="303">AF24+V113+AA199</f>
        <v>0</v>
      </c>
      <c r="H293" s="295">
        <f t="shared" ref="H293" si="304">AG24+W113+AB199</f>
        <v>0</v>
      </c>
      <c r="I293" s="435" t="s">
        <v>150</v>
      </c>
      <c r="J293" s="38"/>
    </row>
    <row r="294" spans="1:10">
      <c r="A294" s="298"/>
      <c r="B294" s="298" t="s">
        <v>14</v>
      </c>
      <c r="C294" s="429"/>
      <c r="D294" s="408"/>
      <c r="E294" s="408"/>
      <c r="F294" s="295">
        <f t="shared" ref="F294:F296" si="305">AE25+U114+Z200</f>
        <v>662</v>
      </c>
      <c r="G294" s="295">
        <f t="shared" ref="G294:G296" si="306">AF25+V114+AA200</f>
        <v>0</v>
      </c>
      <c r="H294" s="295">
        <f t="shared" ref="H294:H296" si="307">AG25+W114+AB200</f>
        <v>0</v>
      </c>
      <c r="I294" s="436"/>
      <c r="J294" s="38"/>
    </row>
    <row r="295" spans="1:10">
      <c r="A295" s="298"/>
      <c r="B295" s="298" t="s">
        <v>15</v>
      </c>
      <c r="C295" s="429"/>
      <c r="D295" s="408"/>
      <c r="E295" s="408"/>
      <c r="F295" s="295">
        <f t="shared" si="305"/>
        <v>368</v>
      </c>
      <c r="G295" s="295">
        <f t="shared" si="306"/>
        <v>0</v>
      </c>
      <c r="H295" s="295">
        <f t="shared" si="307"/>
        <v>0</v>
      </c>
      <c r="I295" s="436"/>
      <c r="J295" s="38"/>
    </row>
    <row r="296" spans="1:10">
      <c r="A296" s="298"/>
      <c r="B296" s="298" t="s">
        <v>16</v>
      </c>
      <c r="C296" s="429"/>
      <c r="D296" s="409"/>
      <c r="E296" s="409"/>
      <c r="F296" s="295">
        <f t="shared" si="305"/>
        <v>544</v>
      </c>
      <c r="G296" s="295">
        <f t="shared" si="306"/>
        <v>0</v>
      </c>
      <c r="H296" s="295">
        <f t="shared" si="307"/>
        <v>0</v>
      </c>
      <c r="I296" s="437"/>
      <c r="J296" s="38"/>
    </row>
    <row r="297" spans="1:10">
      <c r="A297" s="298"/>
      <c r="B297" s="34" t="s">
        <v>17</v>
      </c>
      <c r="C297" s="298"/>
      <c r="D297" s="298"/>
      <c r="E297" s="298"/>
      <c r="F297" s="34">
        <f>SUM(F293:F296)</f>
        <v>2271</v>
      </c>
      <c r="G297" s="34">
        <f>SUM(G293:G296)</f>
        <v>0</v>
      </c>
      <c r="H297" s="34">
        <f>SUM(H293:H296)</f>
        <v>0</v>
      </c>
      <c r="I297" s="187"/>
      <c r="J297" s="34"/>
    </row>
    <row r="298" spans="1:10">
      <c r="A298" s="298" t="s">
        <v>167</v>
      </c>
      <c r="B298" s="430" t="s">
        <v>153</v>
      </c>
      <c r="C298" s="431"/>
      <c r="D298" s="432"/>
      <c r="E298" s="298"/>
      <c r="F298" s="34"/>
      <c r="G298" s="34"/>
      <c r="H298" s="34"/>
      <c r="I298" s="187"/>
      <c r="J298" s="34"/>
    </row>
    <row r="299" spans="1:10">
      <c r="A299" s="298"/>
      <c r="B299" s="298" t="s">
        <v>13</v>
      </c>
      <c r="C299" s="433" t="s">
        <v>154</v>
      </c>
      <c r="D299" s="407" t="s">
        <v>151</v>
      </c>
      <c r="E299" s="407" t="s">
        <v>122</v>
      </c>
      <c r="F299" s="295">
        <f t="shared" ref="F299" si="308">AE30+U119+Z205</f>
        <v>2590</v>
      </c>
      <c r="G299" s="295">
        <f>AF30+V119+AA205</f>
        <v>0</v>
      </c>
      <c r="H299" s="295">
        <f t="shared" ref="H299" si="309">AG30+W119+AB205</f>
        <v>0</v>
      </c>
      <c r="I299" s="435" t="s">
        <v>150</v>
      </c>
      <c r="J299" s="34"/>
    </row>
    <row r="300" spans="1:10">
      <c r="A300" s="298"/>
      <c r="B300" s="298" t="s">
        <v>14</v>
      </c>
      <c r="C300" s="434"/>
      <c r="D300" s="408"/>
      <c r="E300" s="408"/>
      <c r="F300" s="295">
        <f t="shared" ref="F300:F302" si="310">AE31+U120+Z206</f>
        <v>941</v>
      </c>
      <c r="G300" s="295">
        <f t="shared" ref="G300:G302" si="311">AF31+V120+AA206</f>
        <v>0</v>
      </c>
      <c r="H300" s="295">
        <f t="shared" ref="H300:H302" si="312">AG31+W120+AB206</f>
        <v>0</v>
      </c>
      <c r="I300" s="436"/>
      <c r="J300" s="34"/>
    </row>
    <row r="301" spans="1:10">
      <c r="A301" s="298"/>
      <c r="B301" s="298" t="s">
        <v>15</v>
      </c>
      <c r="C301" s="434"/>
      <c r="D301" s="408"/>
      <c r="E301" s="408"/>
      <c r="F301" s="295">
        <f t="shared" si="310"/>
        <v>477</v>
      </c>
      <c r="G301" s="295">
        <f t="shared" si="311"/>
        <v>0</v>
      </c>
      <c r="H301" s="295">
        <f t="shared" si="312"/>
        <v>0</v>
      </c>
      <c r="I301" s="436"/>
      <c r="J301" s="34"/>
    </row>
    <row r="302" spans="1:10">
      <c r="A302" s="298"/>
      <c r="B302" s="169" t="s">
        <v>16</v>
      </c>
      <c r="C302" s="434"/>
      <c r="D302" s="409"/>
      <c r="E302" s="409"/>
      <c r="F302" s="295">
        <f t="shared" si="310"/>
        <v>979</v>
      </c>
      <c r="G302" s="295">
        <f t="shared" si="311"/>
        <v>0</v>
      </c>
      <c r="H302" s="295">
        <f t="shared" si="312"/>
        <v>0</v>
      </c>
      <c r="I302" s="437"/>
      <c r="J302" s="34"/>
    </row>
    <row r="303" spans="1:10">
      <c r="A303" s="298"/>
      <c r="B303" s="34" t="s">
        <v>17</v>
      </c>
      <c r="C303" s="298"/>
      <c r="D303" s="298"/>
      <c r="E303" s="298"/>
      <c r="F303" s="34">
        <f>SUM(F299:F302)</f>
        <v>4987</v>
      </c>
      <c r="G303" s="34">
        <f>SUM(G299:G302)</f>
        <v>0</v>
      </c>
      <c r="H303" s="34">
        <f>SUM(H299:H302)</f>
        <v>0</v>
      </c>
      <c r="I303" s="187"/>
      <c r="J303" s="34"/>
    </row>
    <row r="304" spans="1:10">
      <c r="A304" s="298" t="s">
        <v>168</v>
      </c>
      <c r="B304" s="430" t="s">
        <v>268</v>
      </c>
      <c r="C304" s="431"/>
      <c r="D304" s="432"/>
      <c r="E304" s="298"/>
      <c r="F304" s="34"/>
      <c r="G304" s="34"/>
      <c r="H304" s="34"/>
      <c r="I304" s="187"/>
      <c r="J304" s="34"/>
    </row>
    <row r="305" spans="1:10">
      <c r="A305" s="298"/>
      <c r="B305" s="298" t="s">
        <v>13</v>
      </c>
      <c r="C305" s="433" t="s">
        <v>269</v>
      </c>
      <c r="D305" s="407" t="s">
        <v>151</v>
      </c>
      <c r="E305" s="407" t="s">
        <v>122</v>
      </c>
      <c r="F305" s="295">
        <f t="shared" ref="F305" si="313">AE36+U125+Z211</f>
        <v>49</v>
      </c>
      <c r="G305" s="295">
        <f t="shared" ref="G305" si="314">AF36+V125+AA211</f>
        <v>0</v>
      </c>
      <c r="H305" s="295">
        <f t="shared" ref="H305" si="315">AG36+W125+AB211</f>
        <v>0</v>
      </c>
      <c r="I305" s="435" t="s">
        <v>150</v>
      </c>
      <c r="J305" s="34"/>
    </row>
    <row r="306" spans="1:10">
      <c r="A306" s="298"/>
      <c r="B306" s="298" t="s">
        <v>14</v>
      </c>
      <c r="C306" s="434"/>
      <c r="D306" s="408"/>
      <c r="E306" s="408"/>
      <c r="F306" s="295">
        <f t="shared" ref="F306:F308" si="316">AE37+U126+Z212</f>
        <v>167</v>
      </c>
      <c r="G306" s="295">
        <f t="shared" ref="G306:G308" si="317">AF37+V126+AA212</f>
        <v>0</v>
      </c>
      <c r="H306" s="295">
        <f t="shared" ref="H306:H308" si="318">AG37+W126+AB212</f>
        <v>0</v>
      </c>
      <c r="I306" s="436"/>
      <c r="J306" s="34"/>
    </row>
    <row r="307" spans="1:10">
      <c r="A307" s="298"/>
      <c r="B307" s="298" t="s">
        <v>15</v>
      </c>
      <c r="C307" s="434"/>
      <c r="D307" s="408"/>
      <c r="E307" s="408"/>
      <c r="F307" s="295">
        <f t="shared" si="316"/>
        <v>106</v>
      </c>
      <c r="G307" s="295">
        <f t="shared" si="317"/>
        <v>0</v>
      </c>
      <c r="H307" s="295">
        <f t="shared" si="318"/>
        <v>0</v>
      </c>
      <c r="I307" s="436"/>
      <c r="J307" s="34"/>
    </row>
    <row r="308" spans="1:10">
      <c r="A308" s="298"/>
      <c r="B308" s="169" t="s">
        <v>16</v>
      </c>
      <c r="C308" s="441"/>
      <c r="D308" s="409"/>
      <c r="E308" s="409"/>
      <c r="F308" s="295">
        <f t="shared" si="316"/>
        <v>123</v>
      </c>
      <c r="G308" s="295">
        <f t="shared" si="317"/>
        <v>0</v>
      </c>
      <c r="H308" s="295">
        <f t="shared" si="318"/>
        <v>0</v>
      </c>
      <c r="I308" s="437"/>
      <c r="J308" s="34"/>
    </row>
    <row r="309" spans="1:10">
      <c r="A309" s="298"/>
      <c r="B309" s="34" t="s">
        <v>17</v>
      </c>
      <c r="C309" s="298"/>
      <c r="D309" s="298"/>
      <c r="E309" s="298"/>
      <c r="F309" s="34">
        <f>SUM(F305:F308)</f>
        <v>445</v>
      </c>
      <c r="G309" s="34">
        <f>SUM(G305:G308)</f>
        <v>0</v>
      </c>
      <c r="H309" s="34">
        <f>SUM(H305:H308)</f>
        <v>0</v>
      </c>
      <c r="I309" s="187"/>
      <c r="J309" s="34"/>
    </row>
    <row r="310" spans="1:10">
      <c r="A310" s="298" t="s">
        <v>44</v>
      </c>
      <c r="B310" s="39" t="s">
        <v>45</v>
      </c>
      <c r="C310" s="36"/>
      <c r="D310" s="36"/>
      <c r="E310" s="36"/>
      <c r="F310" s="36"/>
      <c r="G310" s="36"/>
      <c r="H310" s="36"/>
      <c r="I310" s="188"/>
      <c r="J310" s="36"/>
    </row>
    <row r="311" spans="1:10">
      <c r="A311" s="298">
        <v>1</v>
      </c>
      <c r="B311" s="36" t="s">
        <v>46</v>
      </c>
      <c r="C311" s="36"/>
      <c r="D311" s="36"/>
      <c r="E311" s="36"/>
      <c r="F311" s="36"/>
      <c r="G311" s="37"/>
      <c r="H311" s="37"/>
      <c r="I311" s="186"/>
      <c r="J311" s="37"/>
    </row>
    <row r="312" spans="1:10">
      <c r="A312" s="298"/>
      <c r="B312" s="298" t="s">
        <v>13</v>
      </c>
      <c r="C312" s="429" t="s">
        <v>156</v>
      </c>
      <c r="D312" s="407" t="s">
        <v>151</v>
      </c>
      <c r="E312" s="407" t="s">
        <v>122</v>
      </c>
      <c r="F312" s="295">
        <f t="shared" ref="F312" si="319">AE43+U132+Z218</f>
        <v>5312</v>
      </c>
      <c r="G312" s="295">
        <f t="shared" ref="G312" si="320">AF43+V132+AA218</f>
        <v>0</v>
      </c>
      <c r="H312" s="295">
        <f t="shared" ref="H312" si="321">AG43+W132+AB218</f>
        <v>0</v>
      </c>
      <c r="I312" s="435" t="s">
        <v>150</v>
      </c>
      <c r="J312" s="38"/>
    </row>
    <row r="313" spans="1:10">
      <c r="A313" s="298"/>
      <c r="B313" s="298" t="s">
        <v>14</v>
      </c>
      <c r="C313" s="429"/>
      <c r="D313" s="408"/>
      <c r="E313" s="408"/>
      <c r="F313" s="295">
        <f t="shared" ref="F313:F315" si="322">AE44+U133+Z219</f>
        <v>5669</v>
      </c>
      <c r="G313" s="295">
        <f t="shared" ref="G313:G315" si="323">AF44+V133+AA219</f>
        <v>0</v>
      </c>
      <c r="H313" s="295">
        <f t="shared" ref="H313:H315" si="324">AG44+W133+AB219</f>
        <v>0</v>
      </c>
      <c r="I313" s="436"/>
      <c r="J313" s="38"/>
    </row>
    <row r="314" spans="1:10">
      <c r="A314" s="298"/>
      <c r="B314" s="298" t="s">
        <v>15</v>
      </c>
      <c r="C314" s="429"/>
      <c r="D314" s="408"/>
      <c r="E314" s="408"/>
      <c r="F314" s="295">
        <f t="shared" si="322"/>
        <v>4873</v>
      </c>
      <c r="G314" s="295">
        <f t="shared" si="323"/>
        <v>0</v>
      </c>
      <c r="H314" s="295">
        <f t="shared" si="324"/>
        <v>0</v>
      </c>
      <c r="I314" s="436"/>
      <c r="J314" s="38"/>
    </row>
    <row r="315" spans="1:10">
      <c r="A315" s="298"/>
      <c r="B315" s="298" t="s">
        <v>16</v>
      </c>
      <c r="C315" s="429"/>
      <c r="D315" s="409"/>
      <c r="E315" s="409"/>
      <c r="F315" s="295">
        <f t="shared" si="322"/>
        <v>4397</v>
      </c>
      <c r="G315" s="295">
        <f t="shared" si="323"/>
        <v>0</v>
      </c>
      <c r="H315" s="295">
        <f t="shared" si="324"/>
        <v>0</v>
      </c>
      <c r="I315" s="437"/>
      <c r="J315" s="38"/>
    </row>
    <row r="316" spans="1:10">
      <c r="A316" s="298"/>
      <c r="B316" s="34" t="s">
        <v>17</v>
      </c>
      <c r="C316" s="298"/>
      <c r="D316" s="298"/>
      <c r="E316" s="298"/>
      <c r="F316" s="34">
        <f>SUM(F312:F315)</f>
        <v>20251</v>
      </c>
      <c r="G316" s="34">
        <f t="shared" ref="G316:H316" si="325">SUM(G312:G315)</f>
        <v>0</v>
      </c>
      <c r="H316" s="34">
        <f t="shared" si="325"/>
        <v>0</v>
      </c>
      <c r="I316" s="187"/>
      <c r="J316" s="34"/>
    </row>
    <row r="317" spans="1:10">
      <c r="A317" s="307">
        <v>2</v>
      </c>
      <c r="B317" s="442" t="s">
        <v>254</v>
      </c>
      <c r="C317" s="443"/>
      <c r="D317" s="443"/>
      <c r="E317" s="443"/>
      <c r="F317" s="443"/>
      <c r="G317" s="443"/>
      <c r="H317" s="443"/>
      <c r="I317" s="443"/>
      <c r="J317" s="444"/>
    </row>
    <row r="318" spans="1:10">
      <c r="A318" s="298" t="s">
        <v>21</v>
      </c>
      <c r="B318" s="36" t="s">
        <v>157</v>
      </c>
      <c r="C318" s="39"/>
      <c r="D318" s="39"/>
      <c r="E318" s="39"/>
      <c r="F318" s="36"/>
      <c r="G318" s="37"/>
      <c r="H318" s="37"/>
      <c r="I318" s="186"/>
      <c r="J318" s="37"/>
    </row>
    <row r="319" spans="1:10">
      <c r="A319" s="298"/>
      <c r="B319" s="298" t="s">
        <v>13</v>
      </c>
      <c r="C319" s="429" t="s">
        <v>149</v>
      </c>
      <c r="D319" s="407" t="s">
        <v>151</v>
      </c>
      <c r="E319" s="407" t="s">
        <v>122</v>
      </c>
      <c r="F319" s="295">
        <f t="shared" ref="F319" si="326">AE50+U139+Z225</f>
        <v>463</v>
      </c>
      <c r="G319" s="295">
        <f t="shared" ref="G319" si="327">AF50+V139+AA225</f>
        <v>0</v>
      </c>
      <c r="H319" s="295">
        <f t="shared" ref="H319" si="328">AG50+W139+AB225</f>
        <v>0</v>
      </c>
      <c r="I319" s="435" t="s">
        <v>150</v>
      </c>
      <c r="J319" s="38"/>
    </row>
    <row r="320" spans="1:10">
      <c r="A320" s="298"/>
      <c r="B320" s="298" t="s">
        <v>14</v>
      </c>
      <c r="C320" s="429"/>
      <c r="D320" s="408"/>
      <c r="E320" s="408"/>
      <c r="F320" s="295">
        <f t="shared" ref="F320:F322" si="329">AE51+U140+Z226</f>
        <v>356</v>
      </c>
      <c r="G320" s="295">
        <f t="shared" ref="G320:G322" si="330">AF51+V140+AA226</f>
        <v>0</v>
      </c>
      <c r="H320" s="295">
        <f t="shared" ref="H320:H322" si="331">AG51+W140+AB226</f>
        <v>0</v>
      </c>
      <c r="I320" s="436"/>
      <c r="J320" s="38"/>
    </row>
    <row r="321" spans="1:10">
      <c r="A321" s="298"/>
      <c r="B321" s="298" t="s">
        <v>15</v>
      </c>
      <c r="C321" s="429"/>
      <c r="D321" s="408"/>
      <c r="E321" s="408"/>
      <c r="F321" s="295">
        <f t="shared" si="329"/>
        <v>350</v>
      </c>
      <c r="G321" s="295">
        <f t="shared" si="330"/>
        <v>0</v>
      </c>
      <c r="H321" s="295">
        <f t="shared" si="331"/>
        <v>0</v>
      </c>
      <c r="I321" s="436"/>
      <c r="J321" s="38"/>
    </row>
    <row r="322" spans="1:10">
      <c r="A322" s="298"/>
      <c r="B322" s="298" t="s">
        <v>16</v>
      </c>
      <c r="C322" s="429"/>
      <c r="D322" s="409"/>
      <c r="E322" s="409"/>
      <c r="F322" s="295">
        <f t="shared" si="329"/>
        <v>316</v>
      </c>
      <c r="G322" s="295">
        <f t="shared" si="330"/>
        <v>0</v>
      </c>
      <c r="H322" s="295">
        <f t="shared" si="331"/>
        <v>0</v>
      </c>
      <c r="I322" s="437"/>
      <c r="J322" s="38"/>
    </row>
    <row r="323" spans="1:10">
      <c r="A323" s="298"/>
      <c r="B323" s="34" t="s">
        <v>17</v>
      </c>
      <c r="C323" s="34"/>
      <c r="D323" s="34"/>
      <c r="E323" s="34"/>
      <c r="F323" s="34">
        <f>SUM(F319:F322)</f>
        <v>1485</v>
      </c>
      <c r="G323" s="34">
        <f t="shared" ref="G323:H323" si="332">SUM(G319:G322)</f>
        <v>0</v>
      </c>
      <c r="H323" s="34">
        <f t="shared" si="332"/>
        <v>0</v>
      </c>
      <c r="I323" s="187"/>
      <c r="J323" s="34"/>
    </row>
    <row r="324" spans="1:10">
      <c r="A324" s="298" t="s">
        <v>167</v>
      </c>
      <c r="B324" s="430" t="s">
        <v>153</v>
      </c>
      <c r="C324" s="431"/>
      <c r="D324" s="432"/>
      <c r="E324" s="298"/>
      <c r="F324" s="34"/>
      <c r="G324" s="34"/>
      <c r="H324" s="34"/>
      <c r="I324" s="187"/>
      <c r="J324" s="34"/>
    </row>
    <row r="325" spans="1:10">
      <c r="A325" s="298"/>
      <c r="B325" s="298" t="s">
        <v>13</v>
      </c>
      <c r="C325" s="433" t="s">
        <v>158</v>
      </c>
      <c r="D325" s="407" t="s">
        <v>151</v>
      </c>
      <c r="E325" s="407" t="s">
        <v>122</v>
      </c>
      <c r="F325" s="295">
        <f t="shared" ref="F325" si="333">AE56+U145+Z231</f>
        <v>2432</v>
      </c>
      <c r="G325" s="295">
        <f t="shared" ref="G325" si="334">AF56+V145+AA231</f>
        <v>0</v>
      </c>
      <c r="H325" s="295">
        <f t="shared" ref="H325" si="335">AG56+W145+AB231</f>
        <v>0</v>
      </c>
      <c r="I325" s="435" t="s">
        <v>150</v>
      </c>
      <c r="J325" s="34"/>
    </row>
    <row r="326" spans="1:10">
      <c r="A326" s="298"/>
      <c r="B326" s="298" t="s">
        <v>14</v>
      </c>
      <c r="C326" s="434"/>
      <c r="D326" s="408"/>
      <c r="E326" s="408"/>
      <c r="F326" s="295">
        <f t="shared" ref="F326:F328" si="336">AE57+U146+Z232</f>
        <v>1197</v>
      </c>
      <c r="G326" s="295">
        <f t="shared" ref="G326:G328" si="337">AF57+V146+AA232</f>
        <v>0</v>
      </c>
      <c r="H326" s="295">
        <f t="shared" ref="H326:H328" si="338">AG57+W146+AB232</f>
        <v>0</v>
      </c>
      <c r="I326" s="436"/>
      <c r="J326" s="34"/>
    </row>
    <row r="327" spans="1:10">
      <c r="A327" s="298"/>
      <c r="B327" s="298" t="s">
        <v>15</v>
      </c>
      <c r="C327" s="434"/>
      <c r="D327" s="408"/>
      <c r="E327" s="408"/>
      <c r="F327" s="295">
        <f t="shared" si="336"/>
        <v>1286</v>
      </c>
      <c r="G327" s="295">
        <f t="shared" si="337"/>
        <v>0</v>
      </c>
      <c r="H327" s="295">
        <f t="shared" si="338"/>
        <v>0</v>
      </c>
      <c r="I327" s="436"/>
      <c r="J327" s="34"/>
    </row>
    <row r="328" spans="1:10">
      <c r="A328" s="298"/>
      <c r="B328" s="169" t="s">
        <v>16</v>
      </c>
      <c r="C328" s="434"/>
      <c r="D328" s="409"/>
      <c r="E328" s="409"/>
      <c r="F328" s="295">
        <f t="shared" si="336"/>
        <v>1093</v>
      </c>
      <c r="G328" s="295">
        <f t="shared" si="337"/>
        <v>0</v>
      </c>
      <c r="H328" s="295">
        <f t="shared" si="338"/>
        <v>0</v>
      </c>
      <c r="I328" s="437"/>
      <c r="J328" s="34"/>
    </row>
    <row r="329" spans="1:10">
      <c r="A329" s="298"/>
      <c r="B329" s="34" t="s">
        <v>17</v>
      </c>
      <c r="C329" s="298"/>
      <c r="D329" s="298"/>
      <c r="E329" s="298"/>
      <c r="F329" s="34">
        <f>SUM(F325:F328)</f>
        <v>6008</v>
      </c>
      <c r="G329" s="34">
        <f>SUM(G325:G328)</f>
        <v>0</v>
      </c>
      <c r="H329" s="34">
        <f>SUM(H325:H328)</f>
        <v>0</v>
      </c>
      <c r="I329" s="187"/>
      <c r="J329" s="34"/>
    </row>
    <row r="330" spans="1:10">
      <c r="A330" s="298" t="s">
        <v>168</v>
      </c>
      <c r="B330" s="430" t="s">
        <v>268</v>
      </c>
      <c r="C330" s="431"/>
      <c r="D330" s="432"/>
      <c r="E330" s="298"/>
      <c r="F330" s="34"/>
      <c r="G330" s="34"/>
      <c r="H330" s="34"/>
      <c r="I330" s="187"/>
      <c r="J330" s="34"/>
    </row>
    <row r="331" spans="1:10">
      <c r="A331" s="298"/>
      <c r="B331" s="298" t="s">
        <v>13</v>
      </c>
      <c r="C331" s="433" t="s">
        <v>159</v>
      </c>
      <c r="D331" s="407" t="s">
        <v>151</v>
      </c>
      <c r="E331" s="407" t="s">
        <v>122</v>
      </c>
      <c r="F331" s="295">
        <f t="shared" ref="F331" si="339">AE62+U151+Z237</f>
        <v>179</v>
      </c>
      <c r="G331" s="295">
        <f t="shared" ref="G331" si="340">AF62+V151+AA237</f>
        <v>0</v>
      </c>
      <c r="H331" s="295">
        <f t="shared" ref="H331" si="341">AG62+W151+AB237</f>
        <v>0</v>
      </c>
      <c r="I331" s="435" t="s">
        <v>150</v>
      </c>
      <c r="J331" s="34"/>
    </row>
    <row r="332" spans="1:10">
      <c r="A332" s="298"/>
      <c r="B332" s="298" t="s">
        <v>14</v>
      </c>
      <c r="C332" s="434"/>
      <c r="D332" s="408"/>
      <c r="E332" s="408"/>
      <c r="F332" s="295">
        <f t="shared" ref="F332:F334" si="342">AE63+U152+Z238</f>
        <v>183</v>
      </c>
      <c r="G332" s="295">
        <f t="shared" ref="G332:G334" si="343">AF63+V152+AA238</f>
        <v>0</v>
      </c>
      <c r="H332" s="295">
        <f t="shared" ref="H332:H334" si="344">AG63+W152+AB238</f>
        <v>0</v>
      </c>
      <c r="I332" s="436"/>
      <c r="J332" s="34"/>
    </row>
    <row r="333" spans="1:10">
      <c r="A333" s="298"/>
      <c r="B333" s="298" t="s">
        <v>15</v>
      </c>
      <c r="C333" s="434"/>
      <c r="D333" s="408"/>
      <c r="E333" s="408"/>
      <c r="F333" s="295">
        <f t="shared" si="342"/>
        <v>73</v>
      </c>
      <c r="G333" s="295">
        <f t="shared" si="343"/>
        <v>0</v>
      </c>
      <c r="H333" s="295">
        <f t="shared" si="344"/>
        <v>0</v>
      </c>
      <c r="I333" s="436"/>
      <c r="J333" s="34"/>
    </row>
    <row r="334" spans="1:10">
      <c r="A334" s="298"/>
      <c r="B334" s="169" t="s">
        <v>16</v>
      </c>
      <c r="C334" s="441"/>
      <c r="D334" s="409"/>
      <c r="E334" s="409"/>
      <c r="F334" s="295">
        <f t="shared" si="342"/>
        <v>66</v>
      </c>
      <c r="G334" s="295">
        <f t="shared" si="343"/>
        <v>0</v>
      </c>
      <c r="H334" s="295">
        <f t="shared" si="344"/>
        <v>0</v>
      </c>
      <c r="I334" s="437"/>
      <c r="J334" s="34"/>
    </row>
    <row r="335" spans="1:10">
      <c r="A335" s="298"/>
      <c r="B335" s="34" t="s">
        <v>17</v>
      </c>
      <c r="C335" s="298"/>
      <c r="D335" s="298"/>
      <c r="E335" s="298"/>
      <c r="F335" s="34">
        <f>SUM(F331:F334)</f>
        <v>501</v>
      </c>
      <c r="G335" s="34">
        <f>SUM(G331:G334)</f>
        <v>0</v>
      </c>
      <c r="H335" s="34">
        <f>SUM(H331:H334)</f>
        <v>0</v>
      </c>
      <c r="I335" s="187"/>
      <c r="J335" s="36"/>
    </row>
    <row r="336" spans="1:10">
      <c r="A336" s="298">
        <v>1</v>
      </c>
      <c r="B336" s="430" t="s">
        <v>160</v>
      </c>
      <c r="C336" s="431"/>
      <c r="D336" s="431"/>
      <c r="E336" s="432"/>
      <c r="F336" s="34"/>
      <c r="G336" s="34"/>
      <c r="H336" s="34"/>
      <c r="I336" s="187"/>
      <c r="J336" s="36"/>
    </row>
    <row r="337" spans="1:10">
      <c r="A337" s="298">
        <v>1</v>
      </c>
      <c r="B337" s="36" t="s">
        <v>46</v>
      </c>
      <c r="C337" s="36"/>
      <c r="D337" s="36"/>
      <c r="E337" s="36"/>
      <c r="F337" s="36"/>
      <c r="G337" s="37"/>
      <c r="H337" s="37"/>
      <c r="I337" s="186"/>
      <c r="J337" s="37"/>
    </row>
    <row r="338" spans="1:10">
      <c r="A338" s="298"/>
      <c r="B338" s="298" t="s">
        <v>13</v>
      </c>
      <c r="C338" s="429" t="s">
        <v>161</v>
      </c>
      <c r="D338" s="407" t="s">
        <v>162</v>
      </c>
      <c r="E338" s="407" t="s">
        <v>122</v>
      </c>
      <c r="F338" s="295">
        <f t="shared" ref="F338" si="345">AE69+U158+Z244</f>
        <v>6</v>
      </c>
      <c r="G338" s="295">
        <f t="shared" ref="G338" si="346">AF69+V158+AA244</f>
        <v>0</v>
      </c>
      <c r="H338" s="295">
        <f t="shared" ref="H338" si="347">AG69+W158+AB244</f>
        <v>0</v>
      </c>
      <c r="I338" s="435" t="s">
        <v>163</v>
      </c>
      <c r="J338" s="38"/>
    </row>
    <row r="339" spans="1:10">
      <c r="A339" s="298"/>
      <c r="B339" s="298" t="s">
        <v>14</v>
      </c>
      <c r="C339" s="429"/>
      <c r="D339" s="408"/>
      <c r="E339" s="408"/>
      <c r="F339" s="295">
        <f t="shared" ref="F339:F341" si="348">AE70+U159+Z245</f>
        <v>237</v>
      </c>
      <c r="G339" s="295">
        <f t="shared" ref="G339:G341" si="349">AF70+V159+AA245</f>
        <v>0</v>
      </c>
      <c r="H339" s="295">
        <f t="shared" ref="H339:H341" si="350">AG70+W159+AB245</f>
        <v>0</v>
      </c>
      <c r="I339" s="436"/>
      <c r="J339" s="38"/>
    </row>
    <row r="340" spans="1:10">
      <c r="A340" s="298"/>
      <c r="B340" s="298" t="s">
        <v>15</v>
      </c>
      <c r="C340" s="429"/>
      <c r="D340" s="408"/>
      <c r="E340" s="408"/>
      <c r="F340" s="295">
        <f t="shared" si="348"/>
        <v>4</v>
      </c>
      <c r="G340" s="295">
        <f t="shared" si="349"/>
        <v>0</v>
      </c>
      <c r="H340" s="295">
        <f t="shared" si="350"/>
        <v>0</v>
      </c>
      <c r="I340" s="436"/>
      <c r="J340" s="38"/>
    </row>
    <row r="341" spans="1:10">
      <c r="A341" s="298"/>
      <c r="B341" s="298" t="s">
        <v>16</v>
      </c>
      <c r="C341" s="429"/>
      <c r="D341" s="409"/>
      <c r="E341" s="409"/>
      <c r="F341" s="295">
        <f t="shared" si="348"/>
        <v>44</v>
      </c>
      <c r="G341" s="295">
        <f t="shared" si="349"/>
        <v>0</v>
      </c>
      <c r="H341" s="295">
        <f t="shared" si="350"/>
        <v>0</v>
      </c>
      <c r="I341" s="437"/>
      <c r="J341" s="38"/>
    </row>
    <row r="342" spans="1:10">
      <c r="A342" s="298"/>
      <c r="B342" s="34" t="s">
        <v>17</v>
      </c>
      <c r="C342" s="298"/>
      <c r="D342" s="298"/>
      <c r="E342" s="298"/>
      <c r="F342" s="34">
        <f>SUM(F338:F341)</f>
        <v>291</v>
      </c>
      <c r="G342" s="34">
        <f t="shared" ref="G342:H342" si="351">SUM(G338:G341)</f>
        <v>0</v>
      </c>
      <c r="H342" s="34">
        <f t="shared" si="351"/>
        <v>0</v>
      </c>
      <c r="I342" s="187"/>
      <c r="J342" s="34"/>
    </row>
    <row r="343" spans="1:10">
      <c r="A343" s="307">
        <v>2</v>
      </c>
      <c r="B343" s="442" t="s">
        <v>254</v>
      </c>
      <c r="C343" s="443"/>
      <c r="D343" s="443"/>
      <c r="E343" s="443"/>
      <c r="F343" s="443"/>
      <c r="G343" s="443"/>
      <c r="H343" s="443"/>
      <c r="I343" s="443"/>
      <c r="J343" s="444"/>
    </row>
    <row r="344" spans="1:10">
      <c r="A344" s="298" t="s">
        <v>21</v>
      </c>
      <c r="B344" s="36" t="s">
        <v>152</v>
      </c>
      <c r="C344" s="39"/>
      <c r="D344" s="39"/>
      <c r="E344" s="39"/>
      <c r="F344" s="36"/>
      <c r="G344" s="37"/>
      <c r="H344" s="37"/>
      <c r="I344" s="186"/>
      <c r="J344" s="37"/>
    </row>
    <row r="345" spans="1:10">
      <c r="A345" s="298"/>
      <c r="B345" s="298" t="s">
        <v>13</v>
      </c>
      <c r="C345" s="429" t="s">
        <v>164</v>
      </c>
      <c r="D345" s="407" t="s">
        <v>162</v>
      </c>
      <c r="E345" s="407" t="s">
        <v>122</v>
      </c>
      <c r="F345" s="295">
        <f t="shared" ref="F345" si="352">AE76+U165+Z251</f>
        <v>4</v>
      </c>
      <c r="G345" s="295">
        <f t="shared" ref="G345" si="353">AF76+V165+AA251</f>
        <v>0</v>
      </c>
      <c r="H345" s="295">
        <f t="shared" ref="H345" si="354">AG76+W165+AB251</f>
        <v>0</v>
      </c>
      <c r="I345" s="435" t="s">
        <v>163</v>
      </c>
      <c r="J345" s="38"/>
    </row>
    <row r="346" spans="1:10">
      <c r="A346" s="298"/>
      <c r="B346" s="298" t="s">
        <v>14</v>
      </c>
      <c r="C346" s="429"/>
      <c r="D346" s="408"/>
      <c r="E346" s="408"/>
      <c r="F346" s="295">
        <f t="shared" ref="F346:F348" si="355">AE77+U166+Z252</f>
        <v>22</v>
      </c>
      <c r="G346" s="295">
        <f t="shared" ref="G346:G348" si="356">AF77+V166+AA252</f>
        <v>0</v>
      </c>
      <c r="H346" s="295">
        <f t="shared" ref="H346:H348" si="357">AG77+W166+AB252</f>
        <v>0</v>
      </c>
      <c r="I346" s="436"/>
      <c r="J346" s="38"/>
    </row>
    <row r="347" spans="1:10">
      <c r="A347" s="298"/>
      <c r="B347" s="298" t="s">
        <v>15</v>
      </c>
      <c r="C347" s="429"/>
      <c r="D347" s="408"/>
      <c r="E347" s="408"/>
      <c r="F347" s="295">
        <f t="shared" si="355"/>
        <v>15</v>
      </c>
      <c r="G347" s="295">
        <f t="shared" si="356"/>
        <v>0</v>
      </c>
      <c r="H347" s="295">
        <f t="shared" si="357"/>
        <v>0</v>
      </c>
      <c r="I347" s="436"/>
      <c r="J347" s="38"/>
    </row>
    <row r="348" spans="1:10">
      <c r="A348" s="298"/>
      <c r="B348" s="298" t="s">
        <v>16</v>
      </c>
      <c r="C348" s="429"/>
      <c r="D348" s="409"/>
      <c r="E348" s="409"/>
      <c r="F348" s="295">
        <f t="shared" si="355"/>
        <v>5</v>
      </c>
      <c r="G348" s="295">
        <f t="shared" si="356"/>
        <v>0</v>
      </c>
      <c r="H348" s="295">
        <f t="shared" si="357"/>
        <v>0</v>
      </c>
      <c r="I348" s="437"/>
      <c r="J348" s="38"/>
    </row>
    <row r="349" spans="1:10">
      <c r="A349" s="298"/>
      <c r="B349" s="34" t="s">
        <v>17</v>
      </c>
      <c r="C349" s="34"/>
      <c r="D349" s="34"/>
      <c r="E349" s="34"/>
      <c r="F349" s="34">
        <f>SUM(F345:F348)</f>
        <v>46</v>
      </c>
      <c r="G349" s="34">
        <f t="shared" ref="G349:H349" si="358">SUM(G345:G348)</f>
        <v>0</v>
      </c>
      <c r="H349" s="34">
        <f t="shared" si="358"/>
        <v>0</v>
      </c>
      <c r="I349" s="187"/>
      <c r="J349" s="34"/>
    </row>
    <row r="350" spans="1:10">
      <c r="A350" s="298" t="s">
        <v>167</v>
      </c>
      <c r="B350" s="36" t="s">
        <v>165</v>
      </c>
      <c r="C350" s="39"/>
      <c r="D350" s="39"/>
      <c r="E350" s="39"/>
      <c r="F350" s="36"/>
      <c r="G350" s="37"/>
      <c r="H350" s="37"/>
      <c r="I350" s="186"/>
      <c r="J350" s="296"/>
    </row>
    <row r="351" spans="1:10">
      <c r="A351" s="298"/>
      <c r="B351" s="298" t="s">
        <v>13</v>
      </c>
      <c r="C351" s="429" t="s">
        <v>166</v>
      </c>
      <c r="D351" s="407" t="s">
        <v>162</v>
      </c>
      <c r="E351" s="407" t="s">
        <v>122</v>
      </c>
      <c r="F351" s="295">
        <f t="shared" ref="F351" si="359">AE82+U171+Z257</f>
        <v>10</v>
      </c>
      <c r="G351" s="295">
        <f t="shared" ref="G351" si="360">AF82+V171+AA257</f>
        <v>0</v>
      </c>
      <c r="H351" s="295">
        <f t="shared" ref="H351" si="361">AG82+W171+AB257</f>
        <v>0</v>
      </c>
      <c r="I351" s="435" t="s">
        <v>163</v>
      </c>
      <c r="J351" s="296"/>
    </row>
    <row r="352" spans="1:10">
      <c r="A352" s="298"/>
      <c r="B352" s="298" t="s">
        <v>14</v>
      </c>
      <c r="C352" s="429"/>
      <c r="D352" s="408"/>
      <c r="E352" s="408"/>
      <c r="F352" s="295">
        <f t="shared" ref="F352:F354" si="362">AE83+U172+Z258</f>
        <v>80</v>
      </c>
      <c r="G352" s="295">
        <f t="shared" ref="G352:G354" si="363">AF83+V172+AA258</f>
        <v>0</v>
      </c>
      <c r="H352" s="295">
        <f t="shared" ref="H352:H354" si="364">AG83+W172+AB258</f>
        <v>0</v>
      </c>
      <c r="I352" s="436"/>
      <c r="J352" s="296"/>
    </row>
    <row r="353" spans="1:10">
      <c r="A353" s="298"/>
      <c r="B353" s="298" t="s">
        <v>15</v>
      </c>
      <c r="C353" s="429"/>
      <c r="D353" s="408"/>
      <c r="E353" s="408"/>
      <c r="F353" s="295">
        <f t="shared" si="362"/>
        <v>35</v>
      </c>
      <c r="G353" s="295">
        <f t="shared" si="363"/>
        <v>0</v>
      </c>
      <c r="H353" s="295">
        <f t="shared" si="364"/>
        <v>0</v>
      </c>
      <c r="I353" s="436"/>
      <c r="J353" s="296"/>
    </row>
    <row r="354" spans="1:10">
      <c r="A354" s="298"/>
      <c r="B354" s="298" t="s">
        <v>16</v>
      </c>
      <c r="C354" s="429"/>
      <c r="D354" s="409"/>
      <c r="E354" s="409"/>
      <c r="F354" s="295">
        <f t="shared" si="362"/>
        <v>5</v>
      </c>
      <c r="G354" s="295">
        <f t="shared" si="363"/>
        <v>0</v>
      </c>
      <c r="H354" s="295">
        <f t="shared" si="364"/>
        <v>0</v>
      </c>
      <c r="I354" s="437"/>
      <c r="J354" s="296"/>
    </row>
    <row r="355" spans="1:10">
      <c r="A355" s="298"/>
      <c r="B355" s="34" t="s">
        <v>17</v>
      </c>
      <c r="C355" s="34"/>
      <c r="D355" s="34"/>
      <c r="E355" s="34"/>
      <c r="F355" s="34">
        <f>SUM(F351:F354)</f>
        <v>130</v>
      </c>
      <c r="G355" s="34">
        <f t="shared" ref="G355:H355" si="365">SUM(G351:G354)</f>
        <v>0</v>
      </c>
      <c r="H355" s="34">
        <f t="shared" si="365"/>
        <v>0</v>
      </c>
      <c r="I355" s="187"/>
      <c r="J355" s="315"/>
    </row>
    <row r="356" spans="1:10">
      <c r="A356" s="298" t="s">
        <v>168</v>
      </c>
      <c r="B356" s="36" t="s">
        <v>155</v>
      </c>
      <c r="C356" s="39"/>
      <c r="D356" s="39"/>
      <c r="E356" s="39"/>
      <c r="F356" s="36"/>
      <c r="G356" s="37"/>
      <c r="H356" s="37"/>
      <c r="I356" s="186"/>
      <c r="J356" s="315"/>
    </row>
    <row r="357" spans="1:10">
      <c r="A357" s="298"/>
      <c r="B357" s="298" t="s">
        <v>13</v>
      </c>
      <c r="C357" s="429" t="s">
        <v>164</v>
      </c>
      <c r="D357" s="407" t="s">
        <v>162</v>
      </c>
      <c r="E357" s="407" t="s">
        <v>122</v>
      </c>
      <c r="F357" s="295">
        <f t="shared" ref="F357" si="366">AE88+U177+Z263</f>
        <v>43</v>
      </c>
      <c r="G357" s="295">
        <f t="shared" ref="G357" si="367">AF88+V177+AA263</f>
        <v>0</v>
      </c>
      <c r="H357" s="295">
        <f t="shared" ref="H357" si="368">AG88+W177+AB263</f>
        <v>0</v>
      </c>
      <c r="I357" s="435" t="s">
        <v>163</v>
      </c>
      <c r="J357" s="302"/>
    </row>
    <row r="358" spans="1:10">
      <c r="A358" s="298"/>
      <c r="B358" s="298" t="s">
        <v>14</v>
      </c>
      <c r="C358" s="429"/>
      <c r="D358" s="408"/>
      <c r="E358" s="408"/>
      <c r="F358" s="295">
        <f t="shared" ref="F358:F360" si="369">AE89+U178+Z264</f>
        <v>0</v>
      </c>
      <c r="G358" s="295">
        <f t="shared" ref="G358:G360" si="370">AF89+V178+AA264</f>
        <v>0</v>
      </c>
      <c r="H358" s="295">
        <f t="shared" ref="H358:H360" si="371">AG89+W178+AB264</f>
        <v>0</v>
      </c>
      <c r="I358" s="436"/>
      <c r="J358" s="296"/>
    </row>
    <row r="359" spans="1:10">
      <c r="A359" s="298"/>
      <c r="B359" s="298" t="s">
        <v>15</v>
      </c>
      <c r="C359" s="429"/>
      <c r="D359" s="408"/>
      <c r="E359" s="408"/>
      <c r="F359" s="295">
        <f t="shared" si="369"/>
        <v>0</v>
      </c>
      <c r="G359" s="295">
        <f t="shared" si="370"/>
        <v>0</v>
      </c>
      <c r="H359" s="295">
        <f t="shared" si="371"/>
        <v>0</v>
      </c>
      <c r="I359" s="436"/>
      <c r="J359" s="296"/>
    </row>
    <row r="360" spans="1:10">
      <c r="A360" s="298"/>
      <c r="B360" s="298" t="s">
        <v>16</v>
      </c>
      <c r="C360" s="429"/>
      <c r="D360" s="409"/>
      <c r="E360" s="409"/>
      <c r="F360" s="295">
        <f t="shared" si="369"/>
        <v>2</v>
      </c>
      <c r="G360" s="295">
        <f t="shared" si="370"/>
        <v>0</v>
      </c>
      <c r="H360" s="295">
        <f t="shared" si="371"/>
        <v>0</v>
      </c>
      <c r="I360" s="437"/>
      <c r="J360" s="296"/>
    </row>
    <row r="361" spans="1:10">
      <c r="A361" s="298"/>
      <c r="B361" s="34" t="s">
        <v>17</v>
      </c>
      <c r="C361" s="34"/>
      <c r="D361" s="34"/>
      <c r="E361" s="34"/>
      <c r="F361" s="34">
        <f>SUM(F357:F360)</f>
        <v>45</v>
      </c>
      <c r="G361" s="34">
        <f>SUM(G357:G360)</f>
        <v>0</v>
      </c>
      <c r="H361" s="34">
        <f>SUM(H357:H360)</f>
        <v>0</v>
      </c>
      <c r="I361" s="187"/>
      <c r="J361" s="296"/>
    </row>
    <row r="362" spans="1:10">
      <c r="A362" s="299"/>
      <c r="B362" s="168"/>
      <c r="C362" s="168"/>
      <c r="D362" s="168"/>
      <c r="E362" s="168"/>
      <c r="F362" s="168"/>
      <c r="G362" s="168"/>
      <c r="H362" s="168"/>
      <c r="I362" s="168"/>
      <c r="J362" s="291"/>
    </row>
    <row r="363" spans="1:10" ht="18.75">
      <c r="A363" s="219"/>
      <c r="B363" s="439" t="s">
        <v>270</v>
      </c>
      <c r="C363" s="439"/>
      <c r="D363" s="439"/>
      <c r="E363" s="439"/>
      <c r="F363" s="439"/>
      <c r="G363" s="439"/>
      <c r="H363" s="439"/>
      <c r="I363" s="439"/>
      <c r="J363" s="439"/>
    </row>
    <row r="364" spans="1:10" ht="18.75">
      <c r="A364" s="219"/>
      <c r="B364" s="439" t="s">
        <v>271</v>
      </c>
      <c r="C364" s="439"/>
      <c r="D364" s="439"/>
      <c r="E364" s="439"/>
      <c r="F364" s="439"/>
      <c r="G364" s="439"/>
      <c r="H364" s="439"/>
      <c r="I364" s="439"/>
      <c r="J364" s="439"/>
    </row>
    <row r="365" spans="1:10" ht="18.75">
      <c r="A365" s="219"/>
      <c r="B365" s="439" t="s">
        <v>272</v>
      </c>
      <c r="C365" s="439"/>
      <c r="D365" s="439"/>
      <c r="E365" s="439"/>
      <c r="F365" s="439"/>
      <c r="G365" s="439"/>
      <c r="H365" s="439"/>
      <c r="I365" s="439"/>
      <c r="J365" s="439"/>
    </row>
    <row r="366" spans="1:10" ht="18.75">
      <c r="A366" s="220"/>
      <c r="B366" s="440" t="s">
        <v>273</v>
      </c>
      <c r="C366" s="440"/>
      <c r="D366" s="440"/>
      <c r="E366" s="440"/>
      <c r="F366" s="440"/>
      <c r="G366" s="440"/>
      <c r="H366" s="440"/>
      <c r="I366" s="440"/>
      <c r="J366" s="440"/>
    </row>
    <row r="367" spans="1:10" ht="48.75" customHeight="1">
      <c r="A367" s="221"/>
      <c r="B367" s="445" t="s">
        <v>274</v>
      </c>
      <c r="C367" s="445"/>
      <c r="D367" s="445"/>
      <c r="E367" s="445"/>
      <c r="F367" s="445"/>
      <c r="G367" s="445"/>
      <c r="H367" s="445"/>
      <c r="I367" s="445"/>
      <c r="J367" s="445"/>
    </row>
  </sheetData>
  <mergeCells count="493">
    <mergeCell ref="B364:J364"/>
    <mergeCell ref="B365:J365"/>
    <mergeCell ref="B366:J366"/>
    <mergeCell ref="B367:J367"/>
    <mergeCell ref="C351:C354"/>
    <mergeCell ref="D351:D354"/>
    <mergeCell ref="E351:E354"/>
    <mergeCell ref="I351:I354"/>
    <mergeCell ref="C357:C360"/>
    <mergeCell ref="D357:D360"/>
    <mergeCell ref="E357:E360"/>
    <mergeCell ref="I357:I360"/>
    <mergeCell ref="B363:J363"/>
    <mergeCell ref="B336:E336"/>
    <mergeCell ref="C338:C341"/>
    <mergeCell ref="D338:D341"/>
    <mergeCell ref="E338:E341"/>
    <mergeCell ref="I338:I341"/>
    <mergeCell ref="B343:J343"/>
    <mergeCell ref="C345:C348"/>
    <mergeCell ref="D345:D348"/>
    <mergeCell ref="E345:E348"/>
    <mergeCell ref="I345:I348"/>
    <mergeCell ref="B324:D324"/>
    <mergeCell ref="C325:C328"/>
    <mergeCell ref="D325:D328"/>
    <mergeCell ref="E325:E328"/>
    <mergeCell ref="I325:I328"/>
    <mergeCell ref="B330:D330"/>
    <mergeCell ref="C331:C334"/>
    <mergeCell ref="D331:D334"/>
    <mergeCell ref="E331:E334"/>
    <mergeCell ref="I331:I334"/>
    <mergeCell ref="C312:C315"/>
    <mergeCell ref="D312:D315"/>
    <mergeCell ref="E312:E315"/>
    <mergeCell ref="I312:I315"/>
    <mergeCell ref="B317:J317"/>
    <mergeCell ref="C319:C322"/>
    <mergeCell ref="D319:D322"/>
    <mergeCell ref="E319:E322"/>
    <mergeCell ref="I319:I322"/>
    <mergeCell ref="B298:D298"/>
    <mergeCell ref="C299:C302"/>
    <mergeCell ref="D299:D302"/>
    <mergeCell ref="E299:E302"/>
    <mergeCell ref="I299:I302"/>
    <mergeCell ref="B304:D304"/>
    <mergeCell ref="C305:C308"/>
    <mergeCell ref="D305:D308"/>
    <mergeCell ref="E305:E308"/>
    <mergeCell ref="I305:I308"/>
    <mergeCell ref="J281:J282"/>
    <mergeCell ref="C286:C289"/>
    <mergeCell ref="D286:D289"/>
    <mergeCell ref="E286:E289"/>
    <mergeCell ref="I286:I289"/>
    <mergeCell ref="B291:J291"/>
    <mergeCell ref="C293:C296"/>
    <mergeCell ref="D293:D296"/>
    <mergeCell ref="E293:E296"/>
    <mergeCell ref="I293:I296"/>
    <mergeCell ref="A280:H280"/>
    <mergeCell ref="A281:A282"/>
    <mergeCell ref="B281:B282"/>
    <mergeCell ref="C281:C282"/>
    <mergeCell ref="D281:E281"/>
    <mergeCell ref="F281:F282"/>
    <mergeCell ref="G281:G282"/>
    <mergeCell ref="H281:H282"/>
    <mergeCell ref="I281:I282"/>
    <mergeCell ref="C257:C260"/>
    <mergeCell ref="D257:D260"/>
    <mergeCell ref="E257:E260"/>
    <mergeCell ref="I257:I260"/>
    <mergeCell ref="N257:N260"/>
    <mergeCell ref="S257:S260"/>
    <mergeCell ref="X257:X260"/>
    <mergeCell ref="AC257:AC260"/>
    <mergeCell ref="C263:C266"/>
    <mergeCell ref="D263:D266"/>
    <mergeCell ref="E263:E266"/>
    <mergeCell ref="I263:I266"/>
    <mergeCell ref="N263:N266"/>
    <mergeCell ref="S263:S266"/>
    <mergeCell ref="X263:X266"/>
    <mergeCell ref="AC263:AC266"/>
    <mergeCell ref="B249:J249"/>
    <mergeCell ref="C251:C254"/>
    <mergeCell ref="D251:D254"/>
    <mergeCell ref="E251:E254"/>
    <mergeCell ref="I251:I254"/>
    <mergeCell ref="N251:N254"/>
    <mergeCell ref="S251:S254"/>
    <mergeCell ref="X251:X254"/>
    <mergeCell ref="AC251:AC254"/>
    <mergeCell ref="D237:D240"/>
    <mergeCell ref="E237:E240"/>
    <mergeCell ref="I237:I240"/>
    <mergeCell ref="N237:N240"/>
    <mergeCell ref="S237:S240"/>
    <mergeCell ref="X237:X240"/>
    <mergeCell ref="AC237:AC240"/>
    <mergeCell ref="B242:E242"/>
    <mergeCell ref="C244:C247"/>
    <mergeCell ref="D244:D247"/>
    <mergeCell ref="E244:E247"/>
    <mergeCell ref="I244:I247"/>
    <mergeCell ref="N244:N247"/>
    <mergeCell ref="S244:S247"/>
    <mergeCell ref="X244:X247"/>
    <mergeCell ref="AC244:AC247"/>
    <mergeCell ref="C231:C234"/>
    <mergeCell ref="D231:D234"/>
    <mergeCell ref="E231:E234"/>
    <mergeCell ref="I231:I234"/>
    <mergeCell ref="N231:N234"/>
    <mergeCell ref="S231:S234"/>
    <mergeCell ref="X231:X234"/>
    <mergeCell ref="AC231:AC234"/>
    <mergeCell ref="B236:D236"/>
    <mergeCell ref="C225:C228"/>
    <mergeCell ref="D225:D228"/>
    <mergeCell ref="E225:E228"/>
    <mergeCell ref="I225:I228"/>
    <mergeCell ref="N225:N228"/>
    <mergeCell ref="S225:S228"/>
    <mergeCell ref="X225:X228"/>
    <mergeCell ref="AC225:AC228"/>
    <mergeCell ref="B230:D230"/>
    <mergeCell ref="C218:C221"/>
    <mergeCell ref="D218:D221"/>
    <mergeCell ref="E218:E221"/>
    <mergeCell ref="I218:I221"/>
    <mergeCell ref="N218:N221"/>
    <mergeCell ref="S218:S221"/>
    <mergeCell ref="X218:X221"/>
    <mergeCell ref="AC218:AC221"/>
    <mergeCell ref="B223:J223"/>
    <mergeCell ref="B210:D210"/>
    <mergeCell ref="C211:C214"/>
    <mergeCell ref="D211:D214"/>
    <mergeCell ref="E211:E214"/>
    <mergeCell ref="I211:I214"/>
    <mergeCell ref="N211:N214"/>
    <mergeCell ref="S211:S214"/>
    <mergeCell ref="X211:X214"/>
    <mergeCell ref="AC211:AC214"/>
    <mergeCell ref="B204:D204"/>
    <mergeCell ref="C205:C208"/>
    <mergeCell ref="D205:D208"/>
    <mergeCell ref="E205:E208"/>
    <mergeCell ref="I205:I208"/>
    <mergeCell ref="N205:N208"/>
    <mergeCell ref="S205:S208"/>
    <mergeCell ref="X205:X208"/>
    <mergeCell ref="AC205:AC208"/>
    <mergeCell ref="B197:J197"/>
    <mergeCell ref="C199:C202"/>
    <mergeCell ref="D199:D202"/>
    <mergeCell ref="E199:E202"/>
    <mergeCell ref="I199:I202"/>
    <mergeCell ref="N199:N202"/>
    <mergeCell ref="S199:S202"/>
    <mergeCell ref="X199:X202"/>
    <mergeCell ref="AC199:AC202"/>
    <mergeCell ref="Y187:Y188"/>
    <mergeCell ref="Z187:Z188"/>
    <mergeCell ref="AA187:AA188"/>
    <mergeCell ref="AB187:AB188"/>
    <mergeCell ref="AC187:AC188"/>
    <mergeCell ref="AD187:AD188"/>
    <mergeCell ref="C192:C195"/>
    <mergeCell ref="D192:D195"/>
    <mergeCell ref="E192:E195"/>
    <mergeCell ref="I192:I195"/>
    <mergeCell ref="N192:N195"/>
    <mergeCell ref="S192:S195"/>
    <mergeCell ref="X192:X195"/>
    <mergeCell ref="AC192:AC195"/>
    <mergeCell ref="Z186:AB186"/>
    <mergeCell ref="A187:A188"/>
    <mergeCell ref="B187:B188"/>
    <mergeCell ref="C187:C188"/>
    <mergeCell ref="D187:E187"/>
    <mergeCell ref="F187:F188"/>
    <mergeCell ref="G187:G188"/>
    <mergeCell ref="H187:H188"/>
    <mergeCell ref="I187:I188"/>
    <mergeCell ref="J187:J188"/>
    <mergeCell ref="K187:K188"/>
    <mergeCell ref="L187:L188"/>
    <mergeCell ref="M187:M188"/>
    <mergeCell ref="N187:N188"/>
    <mergeCell ref="O187:O188"/>
    <mergeCell ref="P187:P188"/>
    <mergeCell ref="Q187:Q188"/>
    <mergeCell ref="R187:R188"/>
    <mergeCell ref="S187:S188"/>
    <mergeCell ref="T187:T188"/>
    <mergeCell ref="U187:U188"/>
    <mergeCell ref="V187:V188"/>
    <mergeCell ref="W187:W188"/>
    <mergeCell ref="X187:X188"/>
    <mergeCell ref="C177:C180"/>
    <mergeCell ref="D177:D180"/>
    <mergeCell ref="E177:E180"/>
    <mergeCell ref="I177:I180"/>
    <mergeCell ref="N177:N180"/>
    <mergeCell ref="S177:S180"/>
    <mergeCell ref="X177:X180"/>
    <mergeCell ref="A186:H186"/>
    <mergeCell ref="K186:M186"/>
    <mergeCell ref="P186:R186"/>
    <mergeCell ref="U186:W186"/>
    <mergeCell ref="C182:C185"/>
    <mergeCell ref="B163:J163"/>
    <mergeCell ref="C165:C168"/>
    <mergeCell ref="D165:D168"/>
    <mergeCell ref="E165:E168"/>
    <mergeCell ref="I165:I168"/>
    <mergeCell ref="N165:N168"/>
    <mergeCell ref="S165:S168"/>
    <mergeCell ref="X165:X168"/>
    <mergeCell ref="C171:C174"/>
    <mergeCell ref="D171:D174"/>
    <mergeCell ref="E171:E174"/>
    <mergeCell ref="I171:I174"/>
    <mergeCell ref="N171:N174"/>
    <mergeCell ref="S171:S174"/>
    <mergeCell ref="X171:X174"/>
    <mergeCell ref="C151:C154"/>
    <mergeCell ref="D151:D154"/>
    <mergeCell ref="E151:E154"/>
    <mergeCell ref="I151:I154"/>
    <mergeCell ref="N151:N154"/>
    <mergeCell ref="S151:S154"/>
    <mergeCell ref="X151:X154"/>
    <mergeCell ref="B156:E156"/>
    <mergeCell ref="C158:C161"/>
    <mergeCell ref="D158:D161"/>
    <mergeCell ref="E158:E161"/>
    <mergeCell ref="I158:I161"/>
    <mergeCell ref="N158:N161"/>
    <mergeCell ref="S158:S161"/>
    <mergeCell ref="X158:X161"/>
    <mergeCell ref="B144:D144"/>
    <mergeCell ref="C145:C148"/>
    <mergeCell ref="D145:D148"/>
    <mergeCell ref="E145:E148"/>
    <mergeCell ref="I145:I148"/>
    <mergeCell ref="N145:N148"/>
    <mergeCell ref="S145:S148"/>
    <mergeCell ref="X145:X148"/>
    <mergeCell ref="B150:D150"/>
    <mergeCell ref="D132:D135"/>
    <mergeCell ref="E132:E135"/>
    <mergeCell ref="I132:I135"/>
    <mergeCell ref="N132:N135"/>
    <mergeCell ref="S132:S135"/>
    <mergeCell ref="X132:X135"/>
    <mergeCell ref="B137:J137"/>
    <mergeCell ref="D139:D142"/>
    <mergeCell ref="E139:E142"/>
    <mergeCell ref="I139:I142"/>
    <mergeCell ref="N139:N142"/>
    <mergeCell ref="S139:S142"/>
    <mergeCell ref="X139:X142"/>
    <mergeCell ref="C132:C135"/>
    <mergeCell ref="C139:C142"/>
    <mergeCell ref="C119:C122"/>
    <mergeCell ref="D119:D122"/>
    <mergeCell ref="E119:E122"/>
    <mergeCell ref="I119:I122"/>
    <mergeCell ref="N119:N122"/>
    <mergeCell ref="S119:S122"/>
    <mergeCell ref="X119:X122"/>
    <mergeCell ref="B124:D124"/>
    <mergeCell ref="D125:D128"/>
    <mergeCell ref="E125:E128"/>
    <mergeCell ref="I125:I128"/>
    <mergeCell ref="N125:N128"/>
    <mergeCell ref="S125:S128"/>
    <mergeCell ref="X125:X128"/>
    <mergeCell ref="C125:C128"/>
    <mergeCell ref="B111:J111"/>
    <mergeCell ref="C113:C116"/>
    <mergeCell ref="D113:D116"/>
    <mergeCell ref="E113:E116"/>
    <mergeCell ref="I113:I116"/>
    <mergeCell ref="N113:N116"/>
    <mergeCell ref="S113:S116"/>
    <mergeCell ref="X113:X116"/>
    <mergeCell ref="B118:D118"/>
    <mergeCell ref="R101:R102"/>
    <mergeCell ref="S101:S102"/>
    <mergeCell ref="T101:T102"/>
    <mergeCell ref="U101:U102"/>
    <mergeCell ref="V101:V102"/>
    <mergeCell ref="W101:W102"/>
    <mergeCell ref="X101:X102"/>
    <mergeCell ref="Y101:Y102"/>
    <mergeCell ref="C106:C109"/>
    <mergeCell ref="D106:D109"/>
    <mergeCell ref="E106:E109"/>
    <mergeCell ref="I106:I109"/>
    <mergeCell ref="N106:N109"/>
    <mergeCell ref="S106:S109"/>
    <mergeCell ref="X106:X109"/>
    <mergeCell ref="AH62:AH65"/>
    <mergeCell ref="AH69:AH72"/>
    <mergeCell ref="AH76:AH79"/>
    <mergeCell ref="AH82:AH85"/>
    <mergeCell ref="AH88:AH91"/>
    <mergeCell ref="K100:M100"/>
    <mergeCell ref="P100:R100"/>
    <mergeCell ref="U100:W100"/>
    <mergeCell ref="A101:A102"/>
    <mergeCell ref="B101:B102"/>
    <mergeCell ref="C101:C102"/>
    <mergeCell ref="D101:E101"/>
    <mergeCell ref="F101:F102"/>
    <mergeCell ref="G101:G102"/>
    <mergeCell ref="H101:H102"/>
    <mergeCell ref="I101:I102"/>
    <mergeCell ref="J101:J102"/>
    <mergeCell ref="K101:K102"/>
    <mergeCell ref="L101:L102"/>
    <mergeCell ref="M101:M102"/>
    <mergeCell ref="N101:N102"/>
    <mergeCell ref="O101:O102"/>
    <mergeCell ref="P101:P102"/>
    <mergeCell ref="Q101:Q102"/>
    <mergeCell ref="AH12:AH13"/>
    <mergeCell ref="AI12:AI13"/>
    <mergeCell ref="AH17:AH20"/>
    <mergeCell ref="AH24:AH27"/>
    <mergeCell ref="AH30:AH33"/>
    <mergeCell ref="AH36:AH39"/>
    <mergeCell ref="AH43:AH46"/>
    <mergeCell ref="AH50:AH53"/>
    <mergeCell ref="AH56:AH59"/>
    <mergeCell ref="AC62:AC65"/>
    <mergeCell ref="AC69:AC72"/>
    <mergeCell ref="AC76:AC79"/>
    <mergeCell ref="AC82:AC85"/>
    <mergeCell ref="AC88:AC91"/>
    <mergeCell ref="AE11:AG11"/>
    <mergeCell ref="AE12:AE13"/>
    <mergeCell ref="AF12:AF13"/>
    <mergeCell ref="AG12:AG13"/>
    <mergeCell ref="AC12:AC13"/>
    <mergeCell ref="AD12:AD13"/>
    <mergeCell ref="AC17:AC20"/>
    <mergeCell ref="AC24:AC27"/>
    <mergeCell ref="AC30:AC33"/>
    <mergeCell ref="AC36:AC39"/>
    <mergeCell ref="AC43:AC46"/>
    <mergeCell ref="AC50:AC53"/>
    <mergeCell ref="AC56:AC59"/>
    <mergeCell ref="X62:X65"/>
    <mergeCell ref="X69:X72"/>
    <mergeCell ref="X76:X79"/>
    <mergeCell ref="X82:X85"/>
    <mergeCell ref="X88:X91"/>
    <mergeCell ref="Z11:AB11"/>
    <mergeCell ref="Z12:Z13"/>
    <mergeCell ref="AA12:AA13"/>
    <mergeCell ref="AB12:AB13"/>
    <mergeCell ref="X12:X13"/>
    <mergeCell ref="Y12:Y13"/>
    <mergeCell ref="X17:X20"/>
    <mergeCell ref="X24:X27"/>
    <mergeCell ref="X30:X33"/>
    <mergeCell ref="X36:X39"/>
    <mergeCell ref="X43:X46"/>
    <mergeCell ref="X50:X53"/>
    <mergeCell ref="X56:X59"/>
    <mergeCell ref="S88:S91"/>
    <mergeCell ref="U11:W11"/>
    <mergeCell ref="U12:U13"/>
    <mergeCell ref="V12:V13"/>
    <mergeCell ref="W12:W13"/>
    <mergeCell ref="S12:S13"/>
    <mergeCell ref="T12:T13"/>
    <mergeCell ref="S17:S20"/>
    <mergeCell ref="S24:S27"/>
    <mergeCell ref="S30:S33"/>
    <mergeCell ref="S36:S39"/>
    <mergeCell ref="S43:S46"/>
    <mergeCell ref="S50:S53"/>
    <mergeCell ref="S56:S59"/>
    <mergeCell ref="N12:N13"/>
    <mergeCell ref="P11:R11"/>
    <mergeCell ref="P12:P13"/>
    <mergeCell ref="Q12:Q13"/>
    <mergeCell ref="R12:R13"/>
    <mergeCell ref="S62:S65"/>
    <mergeCell ref="S69:S72"/>
    <mergeCell ref="S76:S79"/>
    <mergeCell ref="S82:S85"/>
    <mergeCell ref="N50:N53"/>
    <mergeCell ref="N56:N59"/>
    <mergeCell ref="N62:N65"/>
    <mergeCell ref="N69:N72"/>
    <mergeCell ref="N76:N79"/>
    <mergeCell ref="N82:N85"/>
    <mergeCell ref="B98:J98"/>
    <mergeCell ref="C69:C72"/>
    <mergeCell ref="C76:C79"/>
    <mergeCell ref="C88:C91"/>
    <mergeCell ref="D88:D91"/>
    <mergeCell ref="E88:E91"/>
    <mergeCell ref="I88:I91"/>
    <mergeCell ref="K11:M11"/>
    <mergeCell ref="K12:K13"/>
    <mergeCell ref="L12:L13"/>
    <mergeCell ref="M12:M13"/>
    <mergeCell ref="I50:I53"/>
    <mergeCell ref="D76:D79"/>
    <mergeCell ref="E76:E79"/>
    <mergeCell ref="N88:N91"/>
    <mergeCell ref="B74:J74"/>
    <mergeCell ref="I82:I85"/>
    <mergeCell ref="O12:O13"/>
    <mergeCell ref="N17:N20"/>
    <mergeCell ref="N24:N27"/>
    <mergeCell ref="N30:N33"/>
    <mergeCell ref="N36:N39"/>
    <mergeCell ref="C237:C240"/>
    <mergeCell ref="E24:E27"/>
    <mergeCell ref="I24:I27"/>
    <mergeCell ref="E30:E33"/>
    <mergeCell ref="I30:I33"/>
    <mergeCell ref="C30:C33"/>
    <mergeCell ref="B35:D35"/>
    <mergeCell ref="C36:C39"/>
    <mergeCell ref="D36:D39"/>
    <mergeCell ref="E36:E39"/>
    <mergeCell ref="I36:I39"/>
    <mergeCell ref="D43:D46"/>
    <mergeCell ref="E43:E46"/>
    <mergeCell ref="I43:I46"/>
    <mergeCell ref="D50:D53"/>
    <mergeCell ref="E50:E53"/>
    <mergeCell ref="F99:H99"/>
    <mergeCell ref="N43:N46"/>
    <mergeCell ref="C82:C85"/>
    <mergeCell ref="B94:J94"/>
    <mergeCell ref="B95:J95"/>
    <mergeCell ref="B96:J96"/>
    <mergeCell ref="B97:J97"/>
    <mergeCell ref="D17:D20"/>
    <mergeCell ref="E17:E20"/>
    <mergeCell ref="I17:I20"/>
    <mergeCell ref="I56:I59"/>
    <mergeCell ref="B61:D61"/>
    <mergeCell ref="C62:C65"/>
    <mergeCell ref="D62:D65"/>
    <mergeCell ref="E62:E65"/>
    <mergeCell ref="I62:I65"/>
    <mergeCell ref="E56:E59"/>
    <mergeCell ref="D24:D27"/>
    <mergeCell ref="C17:C20"/>
    <mergeCell ref="C24:C27"/>
    <mergeCell ref="B29:D29"/>
    <mergeCell ref="D30:D33"/>
    <mergeCell ref="B22:J22"/>
    <mergeCell ref="B48:J48"/>
    <mergeCell ref="Z137:AA137"/>
    <mergeCell ref="I12:I13"/>
    <mergeCell ref="J12:J13"/>
    <mergeCell ref="A11:H11"/>
    <mergeCell ref="A12:A13"/>
    <mergeCell ref="B12:B13"/>
    <mergeCell ref="C12:C13"/>
    <mergeCell ref="D12:E12"/>
    <mergeCell ref="F12:F13"/>
    <mergeCell ref="G12:G13"/>
    <mergeCell ref="H12:H13"/>
    <mergeCell ref="C43:C46"/>
    <mergeCell ref="C50:C53"/>
    <mergeCell ref="B55:D55"/>
    <mergeCell ref="C56:C59"/>
    <mergeCell ref="D56:D59"/>
    <mergeCell ref="B67:E67"/>
    <mergeCell ref="D82:D85"/>
    <mergeCell ref="E82:E85"/>
    <mergeCell ref="A100:H100"/>
    <mergeCell ref="D69:D72"/>
    <mergeCell ref="E69:E72"/>
    <mergeCell ref="I69:I72"/>
    <mergeCell ref="I76:I79"/>
  </mergeCells>
  <pageMargins left="0.70866141732283505" right="0.35433070866141703" top="0.74803149606299202" bottom="0.74803149606299202" header="0.31496062992126" footer="0.31496062992126"/>
  <pageSetup paperSize="5" scale="45" orientation="portrait" r:id="rId1"/>
</worksheet>
</file>

<file path=xl/worksheets/sheet7.xml><?xml version="1.0" encoding="utf-8"?>
<worksheet xmlns="http://schemas.openxmlformats.org/spreadsheetml/2006/main" xmlns:r="http://schemas.openxmlformats.org/officeDocument/2006/relationships">
  <dimension ref="A1:AX178"/>
  <sheetViews>
    <sheetView view="pageBreakPreview" topLeftCell="A151" zoomScale="85" zoomScaleNormal="70" zoomScaleSheetLayoutView="85" workbookViewId="0">
      <selection activeCell="A130" sqref="A130:R178"/>
    </sheetView>
  </sheetViews>
  <sheetFormatPr defaultRowHeight="15"/>
  <cols>
    <col min="1" max="1" width="5" style="17" customWidth="1"/>
    <col min="2" max="2" width="15.85546875" style="17" customWidth="1"/>
    <col min="3" max="3" width="16" style="17" customWidth="1"/>
    <col min="4" max="4" width="20.5703125" style="17" customWidth="1"/>
    <col min="5" max="5" width="27" style="17" customWidth="1"/>
    <col min="6" max="6" width="13.42578125" style="17" customWidth="1"/>
    <col min="7" max="8" width="14.85546875" style="17" customWidth="1"/>
    <col min="9" max="9" width="18" style="17" customWidth="1"/>
    <col min="10" max="12" width="14.85546875" style="17" customWidth="1"/>
    <col min="13" max="13" width="15.85546875" style="17" customWidth="1"/>
    <col min="14" max="17" width="16.28515625" style="17" customWidth="1"/>
    <col min="18" max="18" width="16.140625" style="17" customWidth="1"/>
    <col min="19" max="22" width="14.42578125" style="17" customWidth="1"/>
    <col min="23" max="23" width="12.28515625" style="17" customWidth="1"/>
    <col min="24" max="27" width="15.42578125" style="17" customWidth="1"/>
    <col min="28" max="28" width="12.7109375" style="17" customWidth="1"/>
    <col min="29" max="35" width="16.28515625" style="17" customWidth="1"/>
    <col min="36" max="36" width="8.42578125" style="17" customWidth="1"/>
    <col min="37" max="38" width="16.28515625" style="17" customWidth="1"/>
    <col min="39" max="39" width="17.85546875" style="17" customWidth="1"/>
    <col min="40" max="40" width="18.7109375" style="17" customWidth="1"/>
    <col min="41" max="41" width="17.140625" style="17" customWidth="1"/>
    <col min="42" max="42" width="18.140625" style="17" customWidth="1"/>
    <col min="43" max="43" width="16.5703125" style="17" customWidth="1"/>
    <col min="44" max="47" width="17.85546875" style="17" customWidth="1"/>
    <col min="48" max="48" width="8.85546875" style="17" customWidth="1"/>
    <col min="49" max="50" width="17.85546875" style="17" customWidth="1"/>
    <col min="51" max="51" width="18.7109375" style="17" customWidth="1"/>
    <col min="52" max="52" width="17.140625" style="17" customWidth="1"/>
    <col min="53" max="53" width="21.140625" style="17" customWidth="1"/>
    <col min="54" max="54" width="17.85546875" style="17" customWidth="1"/>
    <col min="55" max="55" width="16.28515625" style="17" customWidth="1"/>
    <col min="56" max="56" width="17.28515625" style="17" customWidth="1"/>
    <col min="57" max="57" width="14.85546875" style="17" customWidth="1"/>
    <col min="58" max="58" width="19.140625" style="17" customWidth="1"/>
    <col min="59" max="60" width="15.42578125" style="17" customWidth="1"/>
    <col min="61" max="61" width="12.140625" style="17" customWidth="1"/>
    <col min="62" max="62" width="12.42578125" style="17" customWidth="1"/>
    <col min="63" max="287" width="9.140625" style="17"/>
    <col min="288" max="288" width="5" style="17" customWidth="1"/>
    <col min="289" max="289" width="18.85546875" style="17" customWidth="1"/>
    <col min="290" max="290" width="16" style="17" customWidth="1"/>
    <col min="291" max="291" width="12.28515625" style="17" customWidth="1"/>
    <col min="292" max="292" width="18.5703125" style="17" customWidth="1"/>
    <col min="293" max="293" width="20.5703125" style="17" customWidth="1"/>
    <col min="294" max="294" width="16" style="17" customWidth="1"/>
    <col min="295" max="295" width="14.28515625" style="17" customWidth="1"/>
    <col min="296" max="543" width="9.140625" style="17"/>
    <col min="544" max="544" width="5" style="17" customWidth="1"/>
    <col min="545" max="545" width="18.85546875" style="17" customWidth="1"/>
    <col min="546" max="546" width="16" style="17" customWidth="1"/>
    <col min="547" max="547" width="12.28515625" style="17" customWidth="1"/>
    <col min="548" max="548" width="18.5703125" style="17" customWidth="1"/>
    <col min="549" max="549" width="20.5703125" style="17" customWidth="1"/>
    <col min="550" max="550" width="16" style="17" customWidth="1"/>
    <col min="551" max="551" width="14.28515625" style="17" customWidth="1"/>
    <col min="552" max="799" width="9.140625" style="17"/>
    <col min="800" max="800" width="5" style="17" customWidth="1"/>
    <col min="801" max="801" width="18.85546875" style="17" customWidth="1"/>
    <col min="802" max="802" width="16" style="17" customWidth="1"/>
    <col min="803" max="803" width="12.28515625" style="17" customWidth="1"/>
    <col min="804" max="804" width="18.5703125" style="17" customWidth="1"/>
    <col min="805" max="805" width="20.5703125" style="17" customWidth="1"/>
    <col min="806" max="806" width="16" style="17" customWidth="1"/>
    <col min="807" max="807" width="14.28515625" style="17" customWidth="1"/>
    <col min="808" max="1055" width="9.140625" style="17"/>
    <col min="1056" max="1056" width="5" style="17" customWidth="1"/>
    <col min="1057" max="1057" width="18.85546875" style="17" customWidth="1"/>
    <col min="1058" max="1058" width="16" style="17" customWidth="1"/>
    <col min="1059" max="1059" width="12.28515625" style="17" customWidth="1"/>
    <col min="1060" max="1060" width="18.5703125" style="17" customWidth="1"/>
    <col min="1061" max="1061" width="20.5703125" style="17" customWidth="1"/>
    <col min="1062" max="1062" width="16" style="17" customWidth="1"/>
    <col min="1063" max="1063" width="14.28515625" style="17" customWidth="1"/>
    <col min="1064" max="1311" width="9.140625" style="17"/>
    <col min="1312" max="1312" width="5" style="17" customWidth="1"/>
    <col min="1313" max="1313" width="18.85546875" style="17" customWidth="1"/>
    <col min="1314" max="1314" width="16" style="17" customWidth="1"/>
    <col min="1315" max="1315" width="12.28515625" style="17" customWidth="1"/>
    <col min="1316" max="1316" width="18.5703125" style="17" customWidth="1"/>
    <col min="1317" max="1317" width="20.5703125" style="17" customWidth="1"/>
    <col min="1318" max="1318" width="16" style="17" customWidth="1"/>
    <col min="1319" max="1319" width="14.28515625" style="17" customWidth="1"/>
    <col min="1320" max="1567" width="9.140625" style="17"/>
    <col min="1568" max="1568" width="5" style="17" customWidth="1"/>
    <col min="1569" max="1569" width="18.85546875" style="17" customWidth="1"/>
    <col min="1570" max="1570" width="16" style="17" customWidth="1"/>
    <col min="1571" max="1571" width="12.28515625" style="17" customWidth="1"/>
    <col min="1572" max="1572" width="18.5703125" style="17" customWidth="1"/>
    <col min="1573" max="1573" width="20.5703125" style="17" customWidth="1"/>
    <col min="1574" max="1574" width="16" style="17" customWidth="1"/>
    <col min="1575" max="1575" width="14.28515625" style="17" customWidth="1"/>
    <col min="1576" max="1823" width="9.140625" style="17"/>
    <col min="1824" max="1824" width="5" style="17" customWidth="1"/>
    <col min="1825" max="1825" width="18.85546875" style="17" customWidth="1"/>
    <col min="1826" max="1826" width="16" style="17" customWidth="1"/>
    <col min="1827" max="1827" width="12.28515625" style="17" customWidth="1"/>
    <col min="1828" max="1828" width="18.5703125" style="17" customWidth="1"/>
    <col min="1829" max="1829" width="20.5703125" style="17" customWidth="1"/>
    <col min="1830" max="1830" width="16" style="17" customWidth="1"/>
    <col min="1831" max="1831" width="14.28515625" style="17" customWidth="1"/>
    <col min="1832" max="2079" width="9.140625" style="17"/>
    <col min="2080" max="2080" width="5" style="17" customWidth="1"/>
    <col min="2081" max="2081" width="18.85546875" style="17" customWidth="1"/>
    <col min="2082" max="2082" width="16" style="17" customWidth="1"/>
    <col min="2083" max="2083" width="12.28515625" style="17" customWidth="1"/>
    <col min="2084" max="2084" width="18.5703125" style="17" customWidth="1"/>
    <col min="2085" max="2085" width="20.5703125" style="17" customWidth="1"/>
    <col min="2086" max="2086" width="16" style="17" customWidth="1"/>
    <col min="2087" max="2087" width="14.28515625" style="17" customWidth="1"/>
    <col min="2088" max="2335" width="9.140625" style="17"/>
    <col min="2336" max="2336" width="5" style="17" customWidth="1"/>
    <col min="2337" max="2337" width="18.85546875" style="17" customWidth="1"/>
    <col min="2338" max="2338" width="16" style="17" customWidth="1"/>
    <col min="2339" max="2339" width="12.28515625" style="17" customWidth="1"/>
    <col min="2340" max="2340" width="18.5703125" style="17" customWidth="1"/>
    <col min="2341" max="2341" width="20.5703125" style="17" customWidth="1"/>
    <col min="2342" max="2342" width="16" style="17" customWidth="1"/>
    <col min="2343" max="2343" width="14.28515625" style="17" customWidth="1"/>
    <col min="2344" max="2591" width="9.140625" style="17"/>
    <col min="2592" max="2592" width="5" style="17" customWidth="1"/>
    <col min="2593" max="2593" width="18.85546875" style="17" customWidth="1"/>
    <col min="2594" max="2594" width="16" style="17" customWidth="1"/>
    <col min="2595" max="2595" width="12.28515625" style="17" customWidth="1"/>
    <col min="2596" max="2596" width="18.5703125" style="17" customWidth="1"/>
    <col min="2597" max="2597" width="20.5703125" style="17" customWidth="1"/>
    <col min="2598" max="2598" width="16" style="17" customWidth="1"/>
    <col min="2599" max="2599" width="14.28515625" style="17" customWidth="1"/>
    <col min="2600" max="2847" width="9.140625" style="17"/>
    <col min="2848" max="2848" width="5" style="17" customWidth="1"/>
    <col min="2849" max="2849" width="18.85546875" style="17" customWidth="1"/>
    <col min="2850" max="2850" width="16" style="17" customWidth="1"/>
    <col min="2851" max="2851" width="12.28515625" style="17" customWidth="1"/>
    <col min="2852" max="2852" width="18.5703125" style="17" customWidth="1"/>
    <col min="2853" max="2853" width="20.5703125" style="17" customWidth="1"/>
    <col min="2854" max="2854" width="16" style="17" customWidth="1"/>
    <col min="2855" max="2855" width="14.28515625" style="17" customWidth="1"/>
    <col min="2856" max="3103" width="9.140625" style="17"/>
    <col min="3104" max="3104" width="5" style="17" customWidth="1"/>
    <col min="3105" max="3105" width="18.85546875" style="17" customWidth="1"/>
    <col min="3106" max="3106" width="16" style="17" customWidth="1"/>
    <col min="3107" max="3107" width="12.28515625" style="17" customWidth="1"/>
    <col min="3108" max="3108" width="18.5703125" style="17" customWidth="1"/>
    <col min="3109" max="3109" width="20.5703125" style="17" customWidth="1"/>
    <col min="3110" max="3110" width="16" style="17" customWidth="1"/>
    <col min="3111" max="3111" width="14.28515625" style="17" customWidth="1"/>
    <col min="3112" max="3359" width="9.140625" style="17"/>
    <col min="3360" max="3360" width="5" style="17" customWidth="1"/>
    <col min="3361" max="3361" width="18.85546875" style="17" customWidth="1"/>
    <col min="3362" max="3362" width="16" style="17" customWidth="1"/>
    <col min="3363" max="3363" width="12.28515625" style="17" customWidth="1"/>
    <col min="3364" max="3364" width="18.5703125" style="17" customWidth="1"/>
    <col min="3365" max="3365" width="20.5703125" style="17" customWidth="1"/>
    <col min="3366" max="3366" width="16" style="17" customWidth="1"/>
    <col min="3367" max="3367" width="14.28515625" style="17" customWidth="1"/>
    <col min="3368" max="3615" width="9.140625" style="17"/>
    <col min="3616" max="3616" width="5" style="17" customWidth="1"/>
    <col min="3617" max="3617" width="18.85546875" style="17" customWidth="1"/>
    <col min="3618" max="3618" width="16" style="17" customWidth="1"/>
    <col min="3619" max="3619" width="12.28515625" style="17" customWidth="1"/>
    <col min="3620" max="3620" width="18.5703125" style="17" customWidth="1"/>
    <col min="3621" max="3621" width="20.5703125" style="17" customWidth="1"/>
    <col min="3622" max="3622" width="16" style="17" customWidth="1"/>
    <col min="3623" max="3623" width="14.28515625" style="17" customWidth="1"/>
    <col min="3624" max="3871" width="9.140625" style="17"/>
    <col min="3872" max="3872" width="5" style="17" customWidth="1"/>
    <col min="3873" max="3873" width="18.85546875" style="17" customWidth="1"/>
    <col min="3874" max="3874" width="16" style="17" customWidth="1"/>
    <col min="3875" max="3875" width="12.28515625" style="17" customWidth="1"/>
    <col min="3876" max="3876" width="18.5703125" style="17" customWidth="1"/>
    <col min="3877" max="3877" width="20.5703125" style="17" customWidth="1"/>
    <col min="3878" max="3878" width="16" style="17" customWidth="1"/>
    <col min="3879" max="3879" width="14.28515625" style="17" customWidth="1"/>
    <col min="3880" max="4127" width="9.140625" style="17"/>
    <col min="4128" max="4128" width="5" style="17" customWidth="1"/>
    <col min="4129" max="4129" width="18.85546875" style="17" customWidth="1"/>
    <col min="4130" max="4130" width="16" style="17" customWidth="1"/>
    <col min="4131" max="4131" width="12.28515625" style="17" customWidth="1"/>
    <col min="4132" max="4132" width="18.5703125" style="17" customWidth="1"/>
    <col min="4133" max="4133" width="20.5703125" style="17" customWidth="1"/>
    <col min="4134" max="4134" width="16" style="17" customWidth="1"/>
    <col min="4135" max="4135" width="14.28515625" style="17" customWidth="1"/>
    <col min="4136" max="4383" width="9.140625" style="17"/>
    <col min="4384" max="4384" width="5" style="17" customWidth="1"/>
    <col min="4385" max="4385" width="18.85546875" style="17" customWidth="1"/>
    <col min="4386" max="4386" width="16" style="17" customWidth="1"/>
    <col min="4387" max="4387" width="12.28515625" style="17" customWidth="1"/>
    <col min="4388" max="4388" width="18.5703125" style="17" customWidth="1"/>
    <col min="4389" max="4389" width="20.5703125" style="17" customWidth="1"/>
    <col min="4390" max="4390" width="16" style="17" customWidth="1"/>
    <col min="4391" max="4391" width="14.28515625" style="17" customWidth="1"/>
    <col min="4392" max="4639" width="9.140625" style="17"/>
    <col min="4640" max="4640" width="5" style="17" customWidth="1"/>
    <col min="4641" max="4641" width="18.85546875" style="17" customWidth="1"/>
    <col min="4642" max="4642" width="16" style="17" customWidth="1"/>
    <col min="4643" max="4643" width="12.28515625" style="17" customWidth="1"/>
    <col min="4644" max="4644" width="18.5703125" style="17" customWidth="1"/>
    <col min="4645" max="4645" width="20.5703125" style="17" customWidth="1"/>
    <col min="4646" max="4646" width="16" style="17" customWidth="1"/>
    <col min="4647" max="4647" width="14.28515625" style="17" customWidth="1"/>
    <col min="4648" max="4895" width="9.140625" style="17"/>
    <col min="4896" max="4896" width="5" style="17" customWidth="1"/>
    <col min="4897" max="4897" width="18.85546875" style="17" customWidth="1"/>
    <col min="4898" max="4898" width="16" style="17" customWidth="1"/>
    <col min="4899" max="4899" width="12.28515625" style="17" customWidth="1"/>
    <col min="4900" max="4900" width="18.5703125" style="17" customWidth="1"/>
    <col min="4901" max="4901" width="20.5703125" style="17" customWidth="1"/>
    <col min="4902" max="4902" width="16" style="17" customWidth="1"/>
    <col min="4903" max="4903" width="14.28515625" style="17" customWidth="1"/>
    <col min="4904" max="5151" width="9.140625" style="17"/>
    <col min="5152" max="5152" width="5" style="17" customWidth="1"/>
    <col min="5153" max="5153" width="18.85546875" style="17" customWidth="1"/>
    <col min="5154" max="5154" width="16" style="17" customWidth="1"/>
    <col min="5155" max="5155" width="12.28515625" style="17" customWidth="1"/>
    <col min="5156" max="5156" width="18.5703125" style="17" customWidth="1"/>
    <col min="5157" max="5157" width="20.5703125" style="17" customWidth="1"/>
    <col min="5158" max="5158" width="16" style="17" customWidth="1"/>
    <col min="5159" max="5159" width="14.28515625" style="17" customWidth="1"/>
    <col min="5160" max="5407" width="9.140625" style="17"/>
    <col min="5408" max="5408" width="5" style="17" customWidth="1"/>
    <col min="5409" max="5409" width="18.85546875" style="17" customWidth="1"/>
    <col min="5410" max="5410" width="16" style="17" customWidth="1"/>
    <col min="5411" max="5411" width="12.28515625" style="17" customWidth="1"/>
    <col min="5412" max="5412" width="18.5703125" style="17" customWidth="1"/>
    <col min="5413" max="5413" width="20.5703125" style="17" customWidth="1"/>
    <col min="5414" max="5414" width="16" style="17" customWidth="1"/>
    <col min="5415" max="5415" width="14.28515625" style="17" customWidth="1"/>
    <col min="5416" max="5663" width="9.140625" style="17"/>
    <col min="5664" max="5664" width="5" style="17" customWidth="1"/>
    <col min="5665" max="5665" width="18.85546875" style="17" customWidth="1"/>
    <col min="5666" max="5666" width="16" style="17" customWidth="1"/>
    <col min="5667" max="5667" width="12.28515625" style="17" customWidth="1"/>
    <col min="5668" max="5668" width="18.5703125" style="17" customWidth="1"/>
    <col min="5669" max="5669" width="20.5703125" style="17" customWidth="1"/>
    <col min="5670" max="5670" width="16" style="17" customWidth="1"/>
    <col min="5671" max="5671" width="14.28515625" style="17" customWidth="1"/>
    <col min="5672" max="5919" width="9.140625" style="17"/>
    <col min="5920" max="5920" width="5" style="17" customWidth="1"/>
    <col min="5921" max="5921" width="18.85546875" style="17" customWidth="1"/>
    <col min="5922" max="5922" width="16" style="17" customWidth="1"/>
    <col min="5923" max="5923" width="12.28515625" style="17" customWidth="1"/>
    <col min="5924" max="5924" width="18.5703125" style="17" customWidth="1"/>
    <col min="5925" max="5925" width="20.5703125" style="17" customWidth="1"/>
    <col min="5926" max="5926" width="16" style="17" customWidth="1"/>
    <col min="5927" max="5927" width="14.28515625" style="17" customWidth="1"/>
    <col min="5928" max="6175" width="9.140625" style="17"/>
    <col min="6176" max="6176" width="5" style="17" customWidth="1"/>
    <col min="6177" max="6177" width="18.85546875" style="17" customWidth="1"/>
    <col min="6178" max="6178" width="16" style="17" customWidth="1"/>
    <col min="6179" max="6179" width="12.28515625" style="17" customWidth="1"/>
    <col min="6180" max="6180" width="18.5703125" style="17" customWidth="1"/>
    <col min="6181" max="6181" width="20.5703125" style="17" customWidth="1"/>
    <col min="6182" max="6182" width="16" style="17" customWidth="1"/>
    <col min="6183" max="6183" width="14.28515625" style="17" customWidth="1"/>
    <col min="6184" max="6431" width="9.140625" style="17"/>
    <col min="6432" max="6432" width="5" style="17" customWidth="1"/>
    <col min="6433" max="6433" width="18.85546875" style="17" customWidth="1"/>
    <col min="6434" max="6434" width="16" style="17" customWidth="1"/>
    <col min="6435" max="6435" width="12.28515625" style="17" customWidth="1"/>
    <col min="6436" max="6436" width="18.5703125" style="17" customWidth="1"/>
    <col min="6437" max="6437" width="20.5703125" style="17" customWidth="1"/>
    <col min="6438" max="6438" width="16" style="17" customWidth="1"/>
    <col min="6439" max="6439" width="14.28515625" style="17" customWidth="1"/>
    <col min="6440" max="6687" width="9.140625" style="17"/>
    <col min="6688" max="6688" width="5" style="17" customWidth="1"/>
    <col min="6689" max="6689" width="18.85546875" style="17" customWidth="1"/>
    <col min="6690" max="6690" width="16" style="17" customWidth="1"/>
    <col min="6691" max="6691" width="12.28515625" style="17" customWidth="1"/>
    <col min="6692" max="6692" width="18.5703125" style="17" customWidth="1"/>
    <col min="6693" max="6693" width="20.5703125" style="17" customWidth="1"/>
    <col min="6694" max="6694" width="16" style="17" customWidth="1"/>
    <col min="6695" max="6695" width="14.28515625" style="17" customWidth="1"/>
    <col min="6696" max="6943" width="9.140625" style="17"/>
    <col min="6944" max="6944" width="5" style="17" customWidth="1"/>
    <col min="6945" max="6945" width="18.85546875" style="17" customWidth="1"/>
    <col min="6946" max="6946" width="16" style="17" customWidth="1"/>
    <col min="6947" max="6947" width="12.28515625" style="17" customWidth="1"/>
    <col min="6948" max="6948" width="18.5703125" style="17" customWidth="1"/>
    <col min="6949" max="6949" width="20.5703125" style="17" customWidth="1"/>
    <col min="6950" max="6950" width="16" style="17" customWidth="1"/>
    <col min="6951" max="6951" width="14.28515625" style="17" customWidth="1"/>
    <col min="6952" max="7199" width="9.140625" style="17"/>
    <col min="7200" max="7200" width="5" style="17" customWidth="1"/>
    <col min="7201" max="7201" width="18.85546875" style="17" customWidth="1"/>
    <col min="7202" max="7202" width="16" style="17" customWidth="1"/>
    <col min="7203" max="7203" width="12.28515625" style="17" customWidth="1"/>
    <col min="7204" max="7204" width="18.5703125" style="17" customWidth="1"/>
    <col min="7205" max="7205" width="20.5703125" style="17" customWidth="1"/>
    <col min="7206" max="7206" width="16" style="17" customWidth="1"/>
    <col min="7207" max="7207" width="14.28515625" style="17" customWidth="1"/>
    <col min="7208" max="7455" width="9.140625" style="17"/>
    <col min="7456" max="7456" width="5" style="17" customWidth="1"/>
    <col min="7457" max="7457" width="18.85546875" style="17" customWidth="1"/>
    <col min="7458" max="7458" width="16" style="17" customWidth="1"/>
    <col min="7459" max="7459" width="12.28515625" style="17" customWidth="1"/>
    <col min="7460" max="7460" width="18.5703125" style="17" customWidth="1"/>
    <col min="7461" max="7461" width="20.5703125" style="17" customWidth="1"/>
    <col min="7462" max="7462" width="16" style="17" customWidth="1"/>
    <col min="7463" max="7463" width="14.28515625" style="17" customWidth="1"/>
    <col min="7464" max="7711" width="9.140625" style="17"/>
    <col min="7712" max="7712" width="5" style="17" customWidth="1"/>
    <col min="7713" max="7713" width="18.85546875" style="17" customWidth="1"/>
    <col min="7714" max="7714" width="16" style="17" customWidth="1"/>
    <col min="7715" max="7715" width="12.28515625" style="17" customWidth="1"/>
    <col min="7716" max="7716" width="18.5703125" style="17" customWidth="1"/>
    <col min="7717" max="7717" width="20.5703125" style="17" customWidth="1"/>
    <col min="7718" max="7718" width="16" style="17" customWidth="1"/>
    <col min="7719" max="7719" width="14.28515625" style="17" customWidth="1"/>
    <col min="7720" max="7967" width="9.140625" style="17"/>
    <col min="7968" max="7968" width="5" style="17" customWidth="1"/>
    <col min="7969" max="7969" width="18.85546875" style="17" customWidth="1"/>
    <col min="7970" max="7970" width="16" style="17" customWidth="1"/>
    <col min="7971" max="7971" width="12.28515625" style="17" customWidth="1"/>
    <col min="7972" max="7972" width="18.5703125" style="17" customWidth="1"/>
    <col min="7973" max="7973" width="20.5703125" style="17" customWidth="1"/>
    <col min="7974" max="7974" width="16" style="17" customWidth="1"/>
    <col min="7975" max="7975" width="14.28515625" style="17" customWidth="1"/>
    <col min="7976" max="8223" width="9.140625" style="17"/>
    <col min="8224" max="8224" width="5" style="17" customWidth="1"/>
    <col min="8225" max="8225" width="18.85546875" style="17" customWidth="1"/>
    <col min="8226" max="8226" width="16" style="17" customWidth="1"/>
    <col min="8227" max="8227" width="12.28515625" style="17" customWidth="1"/>
    <col min="8228" max="8228" width="18.5703125" style="17" customWidth="1"/>
    <col min="8229" max="8229" width="20.5703125" style="17" customWidth="1"/>
    <col min="8230" max="8230" width="16" style="17" customWidth="1"/>
    <col min="8231" max="8231" width="14.28515625" style="17" customWidth="1"/>
    <col min="8232" max="8479" width="9.140625" style="17"/>
    <col min="8480" max="8480" width="5" style="17" customWidth="1"/>
    <col min="8481" max="8481" width="18.85546875" style="17" customWidth="1"/>
    <col min="8482" max="8482" width="16" style="17" customWidth="1"/>
    <col min="8483" max="8483" width="12.28515625" style="17" customWidth="1"/>
    <col min="8484" max="8484" width="18.5703125" style="17" customWidth="1"/>
    <col min="8485" max="8485" width="20.5703125" style="17" customWidth="1"/>
    <col min="8486" max="8486" width="16" style="17" customWidth="1"/>
    <col min="8487" max="8487" width="14.28515625" style="17" customWidth="1"/>
    <col min="8488" max="8735" width="9.140625" style="17"/>
    <col min="8736" max="8736" width="5" style="17" customWidth="1"/>
    <col min="8737" max="8737" width="18.85546875" style="17" customWidth="1"/>
    <col min="8738" max="8738" width="16" style="17" customWidth="1"/>
    <col min="8739" max="8739" width="12.28515625" style="17" customWidth="1"/>
    <col min="8740" max="8740" width="18.5703125" style="17" customWidth="1"/>
    <col min="8741" max="8741" width="20.5703125" style="17" customWidth="1"/>
    <col min="8742" max="8742" width="16" style="17" customWidth="1"/>
    <col min="8743" max="8743" width="14.28515625" style="17" customWidth="1"/>
    <col min="8744" max="8991" width="9.140625" style="17"/>
    <col min="8992" max="8992" width="5" style="17" customWidth="1"/>
    <col min="8993" max="8993" width="18.85546875" style="17" customWidth="1"/>
    <col min="8994" max="8994" width="16" style="17" customWidth="1"/>
    <col min="8995" max="8995" width="12.28515625" style="17" customWidth="1"/>
    <col min="8996" max="8996" width="18.5703125" style="17" customWidth="1"/>
    <col min="8997" max="8997" width="20.5703125" style="17" customWidth="1"/>
    <col min="8998" max="8998" width="16" style="17" customWidth="1"/>
    <col min="8999" max="8999" width="14.28515625" style="17" customWidth="1"/>
    <col min="9000" max="9247" width="9.140625" style="17"/>
    <col min="9248" max="9248" width="5" style="17" customWidth="1"/>
    <col min="9249" max="9249" width="18.85546875" style="17" customWidth="1"/>
    <col min="9250" max="9250" width="16" style="17" customWidth="1"/>
    <col min="9251" max="9251" width="12.28515625" style="17" customWidth="1"/>
    <col min="9252" max="9252" width="18.5703125" style="17" customWidth="1"/>
    <col min="9253" max="9253" width="20.5703125" style="17" customWidth="1"/>
    <col min="9254" max="9254" width="16" style="17" customWidth="1"/>
    <col min="9255" max="9255" width="14.28515625" style="17" customWidth="1"/>
    <col min="9256" max="9503" width="9.140625" style="17"/>
    <col min="9504" max="9504" width="5" style="17" customWidth="1"/>
    <col min="9505" max="9505" width="18.85546875" style="17" customWidth="1"/>
    <col min="9506" max="9506" width="16" style="17" customWidth="1"/>
    <col min="9507" max="9507" width="12.28515625" style="17" customWidth="1"/>
    <col min="9508" max="9508" width="18.5703125" style="17" customWidth="1"/>
    <col min="9509" max="9509" width="20.5703125" style="17" customWidth="1"/>
    <col min="9510" max="9510" width="16" style="17" customWidth="1"/>
    <col min="9511" max="9511" width="14.28515625" style="17" customWidth="1"/>
    <col min="9512" max="9759" width="9.140625" style="17"/>
    <col min="9760" max="9760" width="5" style="17" customWidth="1"/>
    <col min="9761" max="9761" width="18.85546875" style="17" customWidth="1"/>
    <col min="9762" max="9762" width="16" style="17" customWidth="1"/>
    <col min="9763" max="9763" width="12.28515625" style="17" customWidth="1"/>
    <col min="9764" max="9764" width="18.5703125" style="17" customWidth="1"/>
    <col min="9765" max="9765" width="20.5703125" style="17" customWidth="1"/>
    <col min="9766" max="9766" width="16" style="17" customWidth="1"/>
    <col min="9767" max="9767" width="14.28515625" style="17" customWidth="1"/>
    <col min="9768" max="10015" width="9.140625" style="17"/>
    <col min="10016" max="10016" width="5" style="17" customWidth="1"/>
    <col min="10017" max="10017" width="18.85546875" style="17" customWidth="1"/>
    <col min="10018" max="10018" width="16" style="17" customWidth="1"/>
    <col min="10019" max="10019" width="12.28515625" style="17" customWidth="1"/>
    <col min="10020" max="10020" width="18.5703125" style="17" customWidth="1"/>
    <col min="10021" max="10021" width="20.5703125" style="17" customWidth="1"/>
    <col min="10022" max="10022" width="16" style="17" customWidth="1"/>
    <col min="10023" max="10023" width="14.28515625" style="17" customWidth="1"/>
    <col min="10024" max="10271" width="9.140625" style="17"/>
    <col min="10272" max="10272" width="5" style="17" customWidth="1"/>
    <col min="10273" max="10273" width="18.85546875" style="17" customWidth="1"/>
    <col min="10274" max="10274" width="16" style="17" customWidth="1"/>
    <col min="10275" max="10275" width="12.28515625" style="17" customWidth="1"/>
    <col min="10276" max="10276" width="18.5703125" style="17" customWidth="1"/>
    <col min="10277" max="10277" width="20.5703125" style="17" customWidth="1"/>
    <col min="10278" max="10278" width="16" style="17" customWidth="1"/>
    <col min="10279" max="10279" width="14.28515625" style="17" customWidth="1"/>
    <col min="10280" max="10527" width="9.140625" style="17"/>
    <col min="10528" max="10528" width="5" style="17" customWidth="1"/>
    <col min="10529" max="10529" width="18.85546875" style="17" customWidth="1"/>
    <col min="10530" max="10530" width="16" style="17" customWidth="1"/>
    <col min="10531" max="10531" width="12.28515625" style="17" customWidth="1"/>
    <col min="10532" max="10532" width="18.5703125" style="17" customWidth="1"/>
    <col min="10533" max="10533" width="20.5703125" style="17" customWidth="1"/>
    <col min="10534" max="10534" width="16" style="17" customWidth="1"/>
    <col min="10535" max="10535" width="14.28515625" style="17" customWidth="1"/>
    <col min="10536" max="10783" width="9.140625" style="17"/>
    <col min="10784" max="10784" width="5" style="17" customWidth="1"/>
    <col min="10785" max="10785" width="18.85546875" style="17" customWidth="1"/>
    <col min="10786" max="10786" width="16" style="17" customWidth="1"/>
    <col min="10787" max="10787" width="12.28515625" style="17" customWidth="1"/>
    <col min="10788" max="10788" width="18.5703125" style="17" customWidth="1"/>
    <col min="10789" max="10789" width="20.5703125" style="17" customWidth="1"/>
    <col min="10790" max="10790" width="16" style="17" customWidth="1"/>
    <col min="10791" max="10791" width="14.28515625" style="17" customWidth="1"/>
    <col min="10792" max="11039" width="9.140625" style="17"/>
    <col min="11040" max="11040" width="5" style="17" customWidth="1"/>
    <col min="11041" max="11041" width="18.85546875" style="17" customWidth="1"/>
    <col min="11042" max="11042" width="16" style="17" customWidth="1"/>
    <col min="11043" max="11043" width="12.28515625" style="17" customWidth="1"/>
    <col min="11044" max="11044" width="18.5703125" style="17" customWidth="1"/>
    <col min="11045" max="11045" width="20.5703125" style="17" customWidth="1"/>
    <col min="11046" max="11046" width="16" style="17" customWidth="1"/>
    <col min="11047" max="11047" width="14.28515625" style="17" customWidth="1"/>
    <col min="11048" max="11295" width="9.140625" style="17"/>
    <col min="11296" max="11296" width="5" style="17" customWidth="1"/>
    <col min="11297" max="11297" width="18.85546875" style="17" customWidth="1"/>
    <col min="11298" max="11298" width="16" style="17" customWidth="1"/>
    <col min="11299" max="11299" width="12.28515625" style="17" customWidth="1"/>
    <col min="11300" max="11300" width="18.5703125" style="17" customWidth="1"/>
    <col min="11301" max="11301" width="20.5703125" style="17" customWidth="1"/>
    <col min="11302" max="11302" width="16" style="17" customWidth="1"/>
    <col min="11303" max="11303" width="14.28515625" style="17" customWidth="1"/>
    <col min="11304" max="11551" width="9.140625" style="17"/>
    <col min="11552" max="11552" width="5" style="17" customWidth="1"/>
    <col min="11553" max="11553" width="18.85546875" style="17" customWidth="1"/>
    <col min="11554" max="11554" width="16" style="17" customWidth="1"/>
    <col min="11555" max="11555" width="12.28515625" style="17" customWidth="1"/>
    <col min="11556" max="11556" width="18.5703125" style="17" customWidth="1"/>
    <col min="11557" max="11557" width="20.5703125" style="17" customWidth="1"/>
    <col min="11558" max="11558" width="16" style="17" customWidth="1"/>
    <col min="11559" max="11559" width="14.28515625" style="17" customWidth="1"/>
    <col min="11560" max="11807" width="9.140625" style="17"/>
    <col min="11808" max="11808" width="5" style="17" customWidth="1"/>
    <col min="11809" max="11809" width="18.85546875" style="17" customWidth="1"/>
    <col min="11810" max="11810" width="16" style="17" customWidth="1"/>
    <col min="11811" max="11811" width="12.28515625" style="17" customWidth="1"/>
    <col min="11812" max="11812" width="18.5703125" style="17" customWidth="1"/>
    <col min="11813" max="11813" width="20.5703125" style="17" customWidth="1"/>
    <col min="11814" max="11814" width="16" style="17" customWidth="1"/>
    <col min="11815" max="11815" width="14.28515625" style="17" customWidth="1"/>
    <col min="11816" max="12063" width="9.140625" style="17"/>
    <col min="12064" max="12064" width="5" style="17" customWidth="1"/>
    <col min="12065" max="12065" width="18.85546875" style="17" customWidth="1"/>
    <col min="12066" max="12066" width="16" style="17" customWidth="1"/>
    <col min="12067" max="12067" width="12.28515625" style="17" customWidth="1"/>
    <col min="12068" max="12068" width="18.5703125" style="17" customWidth="1"/>
    <col min="12069" max="12069" width="20.5703125" style="17" customWidth="1"/>
    <col min="12070" max="12070" width="16" style="17" customWidth="1"/>
    <col min="12071" max="12071" width="14.28515625" style="17" customWidth="1"/>
    <col min="12072" max="12319" width="9.140625" style="17"/>
    <col min="12320" max="12320" width="5" style="17" customWidth="1"/>
    <col min="12321" max="12321" width="18.85546875" style="17" customWidth="1"/>
    <col min="12322" max="12322" width="16" style="17" customWidth="1"/>
    <col min="12323" max="12323" width="12.28515625" style="17" customWidth="1"/>
    <col min="12324" max="12324" width="18.5703125" style="17" customWidth="1"/>
    <col min="12325" max="12325" width="20.5703125" style="17" customWidth="1"/>
    <col min="12326" max="12326" width="16" style="17" customWidth="1"/>
    <col min="12327" max="12327" width="14.28515625" style="17" customWidth="1"/>
    <col min="12328" max="12575" width="9.140625" style="17"/>
    <col min="12576" max="12576" width="5" style="17" customWidth="1"/>
    <col min="12577" max="12577" width="18.85546875" style="17" customWidth="1"/>
    <col min="12578" max="12578" width="16" style="17" customWidth="1"/>
    <col min="12579" max="12579" width="12.28515625" style="17" customWidth="1"/>
    <col min="12580" max="12580" width="18.5703125" style="17" customWidth="1"/>
    <col min="12581" max="12581" width="20.5703125" style="17" customWidth="1"/>
    <col min="12582" max="12582" width="16" style="17" customWidth="1"/>
    <col min="12583" max="12583" width="14.28515625" style="17" customWidth="1"/>
    <col min="12584" max="12831" width="9.140625" style="17"/>
    <col min="12832" max="12832" width="5" style="17" customWidth="1"/>
    <col min="12833" max="12833" width="18.85546875" style="17" customWidth="1"/>
    <col min="12834" max="12834" width="16" style="17" customWidth="1"/>
    <col min="12835" max="12835" width="12.28515625" style="17" customWidth="1"/>
    <col min="12836" max="12836" width="18.5703125" style="17" customWidth="1"/>
    <col min="12837" max="12837" width="20.5703125" style="17" customWidth="1"/>
    <col min="12838" max="12838" width="16" style="17" customWidth="1"/>
    <col min="12839" max="12839" width="14.28515625" style="17" customWidth="1"/>
    <col min="12840" max="13087" width="9.140625" style="17"/>
    <col min="13088" max="13088" width="5" style="17" customWidth="1"/>
    <col min="13089" max="13089" width="18.85546875" style="17" customWidth="1"/>
    <col min="13090" max="13090" width="16" style="17" customWidth="1"/>
    <col min="13091" max="13091" width="12.28515625" style="17" customWidth="1"/>
    <col min="13092" max="13092" width="18.5703125" style="17" customWidth="1"/>
    <col min="13093" max="13093" width="20.5703125" style="17" customWidth="1"/>
    <col min="13094" max="13094" width="16" style="17" customWidth="1"/>
    <col min="13095" max="13095" width="14.28515625" style="17" customWidth="1"/>
    <col min="13096" max="13343" width="9.140625" style="17"/>
    <col min="13344" max="13344" width="5" style="17" customWidth="1"/>
    <col min="13345" max="13345" width="18.85546875" style="17" customWidth="1"/>
    <col min="13346" max="13346" width="16" style="17" customWidth="1"/>
    <col min="13347" max="13347" width="12.28515625" style="17" customWidth="1"/>
    <col min="13348" max="13348" width="18.5703125" style="17" customWidth="1"/>
    <col min="13349" max="13349" width="20.5703125" style="17" customWidth="1"/>
    <col min="13350" max="13350" width="16" style="17" customWidth="1"/>
    <col min="13351" max="13351" width="14.28515625" style="17" customWidth="1"/>
    <col min="13352" max="13599" width="9.140625" style="17"/>
    <col min="13600" max="13600" width="5" style="17" customWidth="1"/>
    <col min="13601" max="13601" width="18.85546875" style="17" customWidth="1"/>
    <col min="13602" max="13602" width="16" style="17" customWidth="1"/>
    <col min="13603" max="13603" width="12.28515625" style="17" customWidth="1"/>
    <col min="13604" max="13604" width="18.5703125" style="17" customWidth="1"/>
    <col min="13605" max="13605" width="20.5703125" style="17" customWidth="1"/>
    <col min="13606" max="13606" width="16" style="17" customWidth="1"/>
    <col min="13607" max="13607" width="14.28515625" style="17" customWidth="1"/>
    <col min="13608" max="13855" width="9.140625" style="17"/>
    <col min="13856" max="13856" width="5" style="17" customWidth="1"/>
    <col min="13857" max="13857" width="18.85546875" style="17" customWidth="1"/>
    <col min="13858" max="13858" width="16" style="17" customWidth="1"/>
    <col min="13859" max="13859" width="12.28515625" style="17" customWidth="1"/>
    <col min="13860" max="13860" width="18.5703125" style="17" customWidth="1"/>
    <col min="13861" max="13861" width="20.5703125" style="17" customWidth="1"/>
    <col min="13862" max="13862" width="16" style="17" customWidth="1"/>
    <col min="13863" max="13863" width="14.28515625" style="17" customWidth="1"/>
    <col min="13864" max="14111" width="9.140625" style="17"/>
    <col min="14112" max="14112" width="5" style="17" customWidth="1"/>
    <col min="14113" max="14113" width="18.85546875" style="17" customWidth="1"/>
    <col min="14114" max="14114" width="16" style="17" customWidth="1"/>
    <col min="14115" max="14115" width="12.28515625" style="17" customWidth="1"/>
    <col min="14116" max="14116" width="18.5703125" style="17" customWidth="1"/>
    <col min="14117" max="14117" width="20.5703125" style="17" customWidth="1"/>
    <col min="14118" max="14118" width="16" style="17" customWidth="1"/>
    <col min="14119" max="14119" width="14.28515625" style="17" customWidth="1"/>
    <col min="14120" max="14367" width="9.140625" style="17"/>
    <col min="14368" max="14368" width="5" style="17" customWidth="1"/>
    <col min="14369" max="14369" width="18.85546875" style="17" customWidth="1"/>
    <col min="14370" max="14370" width="16" style="17" customWidth="1"/>
    <col min="14371" max="14371" width="12.28515625" style="17" customWidth="1"/>
    <col min="14372" max="14372" width="18.5703125" style="17" customWidth="1"/>
    <col min="14373" max="14373" width="20.5703125" style="17" customWidth="1"/>
    <col min="14374" max="14374" width="16" style="17" customWidth="1"/>
    <col min="14375" max="14375" width="14.28515625" style="17" customWidth="1"/>
    <col min="14376" max="14623" width="9.140625" style="17"/>
    <col min="14624" max="14624" width="5" style="17" customWidth="1"/>
    <col min="14625" max="14625" width="18.85546875" style="17" customWidth="1"/>
    <col min="14626" max="14626" width="16" style="17" customWidth="1"/>
    <col min="14627" max="14627" width="12.28515625" style="17" customWidth="1"/>
    <col min="14628" max="14628" width="18.5703125" style="17" customWidth="1"/>
    <col min="14629" max="14629" width="20.5703125" style="17" customWidth="1"/>
    <col min="14630" max="14630" width="16" style="17" customWidth="1"/>
    <col min="14631" max="14631" width="14.28515625" style="17" customWidth="1"/>
    <col min="14632" max="14879" width="9.140625" style="17"/>
    <col min="14880" max="14880" width="5" style="17" customWidth="1"/>
    <col min="14881" max="14881" width="18.85546875" style="17" customWidth="1"/>
    <col min="14882" max="14882" width="16" style="17" customWidth="1"/>
    <col min="14883" max="14883" width="12.28515625" style="17" customWidth="1"/>
    <col min="14884" max="14884" width="18.5703125" style="17" customWidth="1"/>
    <col min="14885" max="14885" width="20.5703125" style="17" customWidth="1"/>
    <col min="14886" max="14886" width="16" style="17" customWidth="1"/>
    <col min="14887" max="14887" width="14.28515625" style="17" customWidth="1"/>
    <col min="14888" max="15135" width="9.140625" style="17"/>
    <col min="15136" max="15136" width="5" style="17" customWidth="1"/>
    <col min="15137" max="15137" width="18.85546875" style="17" customWidth="1"/>
    <col min="15138" max="15138" width="16" style="17" customWidth="1"/>
    <col min="15139" max="15139" width="12.28515625" style="17" customWidth="1"/>
    <col min="15140" max="15140" width="18.5703125" style="17" customWidth="1"/>
    <col min="15141" max="15141" width="20.5703125" style="17" customWidth="1"/>
    <col min="15142" max="15142" width="16" style="17" customWidth="1"/>
    <col min="15143" max="15143" width="14.28515625" style="17" customWidth="1"/>
    <col min="15144" max="15391" width="9.140625" style="17"/>
    <col min="15392" max="15392" width="5" style="17" customWidth="1"/>
    <col min="15393" max="15393" width="18.85546875" style="17" customWidth="1"/>
    <col min="15394" max="15394" width="16" style="17" customWidth="1"/>
    <col min="15395" max="15395" width="12.28515625" style="17" customWidth="1"/>
    <col min="15396" max="15396" width="18.5703125" style="17" customWidth="1"/>
    <col min="15397" max="15397" width="20.5703125" style="17" customWidth="1"/>
    <col min="15398" max="15398" width="16" style="17" customWidth="1"/>
    <col min="15399" max="15399" width="14.28515625" style="17" customWidth="1"/>
    <col min="15400" max="15647" width="9.140625" style="17"/>
    <col min="15648" max="15648" width="5" style="17" customWidth="1"/>
    <col min="15649" max="15649" width="18.85546875" style="17" customWidth="1"/>
    <col min="15650" max="15650" width="16" style="17" customWidth="1"/>
    <col min="15651" max="15651" width="12.28515625" style="17" customWidth="1"/>
    <col min="15652" max="15652" width="18.5703125" style="17" customWidth="1"/>
    <col min="15653" max="15653" width="20.5703125" style="17" customWidth="1"/>
    <col min="15654" max="15654" width="16" style="17" customWidth="1"/>
    <col min="15655" max="15655" width="14.28515625" style="17" customWidth="1"/>
    <col min="15656" max="15903" width="9.140625" style="17"/>
    <col min="15904" max="15904" width="5" style="17" customWidth="1"/>
    <col min="15905" max="15905" width="18.85546875" style="17" customWidth="1"/>
    <col min="15906" max="15906" width="16" style="17" customWidth="1"/>
    <col min="15907" max="15907" width="12.28515625" style="17" customWidth="1"/>
    <col min="15908" max="15908" width="18.5703125" style="17" customWidth="1"/>
    <col min="15909" max="15909" width="20.5703125" style="17" customWidth="1"/>
    <col min="15910" max="15910" width="16" style="17" customWidth="1"/>
    <col min="15911" max="15911" width="14.28515625" style="17" customWidth="1"/>
    <col min="15912" max="16159" width="9.140625" style="17"/>
    <col min="16160" max="16160" width="5" style="17" customWidth="1"/>
    <col min="16161" max="16161" width="18.85546875" style="17" customWidth="1"/>
    <col min="16162" max="16162" width="16" style="17" customWidth="1"/>
    <col min="16163" max="16163" width="12.28515625" style="17" customWidth="1"/>
    <col min="16164" max="16164" width="18.5703125" style="17" customWidth="1"/>
    <col min="16165" max="16165" width="20.5703125" style="17" customWidth="1"/>
    <col min="16166" max="16166" width="16" style="17" customWidth="1"/>
    <col min="16167" max="16167" width="14.28515625" style="17" customWidth="1"/>
    <col min="16168" max="16384" width="9.140625" style="17"/>
  </cols>
  <sheetData>
    <row r="1" spans="1:47" ht="15.75">
      <c r="H1" s="40" t="s">
        <v>47</v>
      </c>
      <c r="O1" s="40"/>
      <c r="P1" s="40"/>
      <c r="Q1" s="40"/>
    </row>
    <row r="2" spans="1:47" s="6" customFormat="1" ht="15.75">
      <c r="A2" s="447" t="s">
        <v>394</v>
      </c>
      <c r="B2" s="447"/>
      <c r="C2" s="447"/>
      <c r="D2" s="447"/>
      <c r="E2" s="447"/>
      <c r="F2" s="447"/>
      <c r="G2" s="447"/>
      <c r="H2" s="447"/>
      <c r="I2" s="447"/>
      <c r="J2" s="447"/>
      <c r="K2" s="447"/>
      <c r="L2" s="447"/>
      <c r="M2" s="447"/>
      <c r="N2" s="447"/>
      <c r="O2" s="447"/>
      <c r="P2" s="447"/>
      <c r="Q2" s="447"/>
      <c r="R2" s="447"/>
    </row>
    <row r="3" spans="1:47" s="8" customFormat="1" ht="15.75">
      <c r="A3" s="41" t="s">
        <v>169</v>
      </c>
      <c r="B3" s="25"/>
    </row>
    <row r="4" spans="1:47" s="8" customFormat="1" ht="15.75">
      <c r="A4" s="41" t="s">
        <v>113</v>
      </c>
      <c r="B4" s="25"/>
    </row>
    <row r="5" spans="1:47" s="8" customFormat="1" ht="15.75">
      <c r="A5" s="41" t="s">
        <v>115</v>
      </c>
      <c r="B5" s="25"/>
    </row>
    <row r="7" spans="1:47">
      <c r="B7" s="17" t="s">
        <v>316</v>
      </c>
      <c r="F7" s="17" t="s">
        <v>315</v>
      </c>
    </row>
    <row r="8" spans="1:47" ht="78.75">
      <c r="A8" s="384" t="s">
        <v>290</v>
      </c>
      <c r="B8" s="385"/>
      <c r="C8" s="385"/>
      <c r="D8" s="385"/>
      <c r="E8" s="385"/>
      <c r="F8" s="385"/>
      <c r="G8" s="385"/>
      <c r="H8" s="386"/>
      <c r="I8" s="251" t="s">
        <v>123</v>
      </c>
      <c r="J8" s="250"/>
      <c r="K8" s="426" t="s">
        <v>310</v>
      </c>
      <c r="L8" s="426"/>
      <c r="M8" s="426"/>
      <c r="N8" s="11" t="s">
        <v>123</v>
      </c>
      <c r="O8" s="53"/>
      <c r="P8" s="426" t="s">
        <v>311</v>
      </c>
      <c r="Q8" s="426"/>
      <c r="R8" s="426"/>
      <c r="S8" s="11" t="s">
        <v>123</v>
      </c>
      <c r="T8" s="53"/>
      <c r="U8" s="426" t="s">
        <v>312</v>
      </c>
      <c r="V8" s="426"/>
      <c r="W8" s="426"/>
      <c r="X8" s="11" t="s">
        <v>123</v>
      </c>
      <c r="Y8" s="53"/>
      <c r="Z8" s="426" t="s">
        <v>354</v>
      </c>
      <c r="AA8" s="426"/>
      <c r="AB8" s="426"/>
      <c r="AC8" s="11" t="s">
        <v>123</v>
      </c>
      <c r="AD8" s="53"/>
      <c r="AE8" s="426" t="s">
        <v>351</v>
      </c>
      <c r="AF8" s="426"/>
      <c r="AG8" s="426"/>
      <c r="AH8" s="11" t="s">
        <v>123</v>
      </c>
      <c r="AI8" s="53"/>
    </row>
    <row r="9" spans="1:47" ht="15.75">
      <c r="A9" s="369" t="s">
        <v>0</v>
      </c>
      <c r="B9" s="369" t="s">
        <v>289</v>
      </c>
      <c r="C9" s="369" t="s">
        <v>291</v>
      </c>
      <c r="D9" s="369" t="s">
        <v>119</v>
      </c>
      <c r="E9" s="369"/>
      <c r="F9" s="369" t="s">
        <v>292</v>
      </c>
      <c r="G9" s="369" t="s">
        <v>8</v>
      </c>
      <c r="H9" s="369" t="s">
        <v>9</v>
      </c>
      <c r="I9" s="369" t="s">
        <v>124</v>
      </c>
      <c r="J9" s="372" t="s">
        <v>199</v>
      </c>
      <c r="K9" s="369" t="s">
        <v>292</v>
      </c>
      <c r="L9" s="369" t="s">
        <v>8</v>
      </c>
      <c r="M9" s="369" t="s">
        <v>9</v>
      </c>
      <c r="N9" s="369" t="s">
        <v>124</v>
      </c>
      <c r="O9" s="372" t="s">
        <v>199</v>
      </c>
      <c r="P9" s="369" t="s">
        <v>292</v>
      </c>
      <c r="Q9" s="369" t="s">
        <v>8</v>
      </c>
      <c r="R9" s="369" t="s">
        <v>9</v>
      </c>
      <c r="S9" s="369" t="s">
        <v>124</v>
      </c>
      <c r="T9" s="372" t="s">
        <v>199</v>
      </c>
      <c r="U9" s="369" t="s">
        <v>292</v>
      </c>
      <c r="V9" s="369" t="s">
        <v>8</v>
      </c>
      <c r="W9" s="369" t="s">
        <v>9</v>
      </c>
      <c r="X9" s="369" t="s">
        <v>124</v>
      </c>
      <c r="Y9" s="372" t="s">
        <v>199</v>
      </c>
      <c r="Z9" s="369" t="s">
        <v>292</v>
      </c>
      <c r="AA9" s="369" t="s">
        <v>8</v>
      </c>
      <c r="AB9" s="369" t="s">
        <v>9</v>
      </c>
      <c r="AC9" s="369" t="s">
        <v>124</v>
      </c>
      <c r="AD9" s="372" t="s">
        <v>199</v>
      </c>
      <c r="AE9" s="369" t="s">
        <v>292</v>
      </c>
      <c r="AF9" s="369" t="s">
        <v>8</v>
      </c>
      <c r="AG9" s="369" t="s">
        <v>9</v>
      </c>
      <c r="AH9" s="369" t="s">
        <v>124</v>
      </c>
      <c r="AI9" s="372" t="s">
        <v>199</v>
      </c>
      <c r="AJ9" s="172"/>
      <c r="AK9" s="172"/>
      <c r="AL9" s="151"/>
      <c r="AM9" s="151"/>
      <c r="AU9" s="3"/>
    </row>
    <row r="10" spans="1:47" ht="93.75" customHeight="1">
      <c r="A10" s="369"/>
      <c r="B10" s="369"/>
      <c r="C10" s="369"/>
      <c r="D10" s="11" t="s">
        <v>120</v>
      </c>
      <c r="E10" s="224" t="s">
        <v>277</v>
      </c>
      <c r="F10" s="369"/>
      <c r="G10" s="369"/>
      <c r="H10" s="369"/>
      <c r="I10" s="369"/>
      <c r="J10" s="374"/>
      <c r="K10" s="369"/>
      <c r="L10" s="369"/>
      <c r="M10" s="369"/>
      <c r="N10" s="369"/>
      <c r="O10" s="374"/>
      <c r="P10" s="369"/>
      <c r="Q10" s="369"/>
      <c r="R10" s="369"/>
      <c r="S10" s="369"/>
      <c r="T10" s="374"/>
      <c r="U10" s="369"/>
      <c r="V10" s="369"/>
      <c r="W10" s="369"/>
      <c r="X10" s="369"/>
      <c r="Y10" s="374"/>
      <c r="Z10" s="369"/>
      <c r="AA10" s="369"/>
      <c r="AB10" s="369"/>
      <c r="AC10" s="369"/>
      <c r="AD10" s="374"/>
      <c r="AE10" s="369"/>
      <c r="AF10" s="369"/>
      <c r="AG10" s="369"/>
      <c r="AH10" s="369"/>
      <c r="AI10" s="374"/>
      <c r="AJ10" s="167"/>
      <c r="AK10" s="167"/>
      <c r="AL10" s="151"/>
      <c r="AM10" s="151"/>
      <c r="AU10" s="92"/>
    </row>
    <row r="11" spans="1:47">
      <c r="A11" s="43" t="s">
        <v>21</v>
      </c>
      <c r="B11" s="44" t="s">
        <v>48</v>
      </c>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151"/>
      <c r="AK11" s="151"/>
      <c r="AL11" s="151"/>
      <c r="AM11" s="151"/>
      <c r="AU11" s="93"/>
    </row>
    <row r="12" spans="1:47">
      <c r="A12" s="33"/>
      <c r="B12" s="33" t="s">
        <v>13</v>
      </c>
      <c r="C12" s="448" t="s">
        <v>49</v>
      </c>
      <c r="D12" s="407" t="s">
        <v>170</v>
      </c>
      <c r="E12" s="407" t="s">
        <v>122</v>
      </c>
      <c r="F12" s="141">
        <v>4</v>
      </c>
      <c r="G12" s="141">
        <v>0</v>
      </c>
      <c r="H12" s="141"/>
      <c r="I12" s="407" t="s">
        <v>171</v>
      </c>
      <c r="J12" s="212"/>
      <c r="K12" s="295">
        <v>0</v>
      </c>
      <c r="L12" s="295">
        <v>0</v>
      </c>
      <c r="M12" s="295"/>
      <c r="N12" s="407" t="s">
        <v>171</v>
      </c>
      <c r="O12" s="302"/>
      <c r="P12" s="295">
        <v>17</v>
      </c>
      <c r="Q12" s="295">
        <v>0</v>
      </c>
      <c r="R12" s="295"/>
      <c r="S12" s="407" t="s">
        <v>171</v>
      </c>
      <c r="T12" s="302"/>
      <c r="U12" s="295"/>
      <c r="V12" s="295"/>
      <c r="W12" s="295"/>
      <c r="X12" s="407" t="s">
        <v>171</v>
      </c>
      <c r="Y12" s="302"/>
      <c r="Z12" s="295">
        <v>2</v>
      </c>
      <c r="AA12" s="295">
        <v>0</v>
      </c>
      <c r="AB12" s="295"/>
      <c r="AC12" s="407" t="s">
        <v>171</v>
      </c>
      <c r="AD12" s="302"/>
      <c r="AE12" s="295">
        <f>F12+K12+P12+U12+Z12</f>
        <v>23</v>
      </c>
      <c r="AF12" s="295">
        <f t="shared" ref="AF12:AG12" si="0">G12+L12+Q12+V12+AA12</f>
        <v>0</v>
      </c>
      <c r="AG12" s="295">
        <f t="shared" si="0"/>
        <v>0</v>
      </c>
      <c r="AH12" s="407" t="s">
        <v>171</v>
      </c>
      <c r="AI12" s="302"/>
      <c r="AJ12" s="151"/>
      <c r="AK12" s="151"/>
      <c r="AL12" s="151"/>
      <c r="AM12" s="151"/>
      <c r="AU12" s="93"/>
    </row>
    <row r="13" spans="1:47">
      <c r="A13" s="33"/>
      <c r="B13" s="33" t="s">
        <v>14</v>
      </c>
      <c r="C13" s="449"/>
      <c r="D13" s="408"/>
      <c r="E13" s="408"/>
      <c r="F13" s="141">
        <v>0</v>
      </c>
      <c r="G13" s="141">
        <v>0</v>
      </c>
      <c r="H13" s="141"/>
      <c r="I13" s="408"/>
      <c r="J13" s="212"/>
      <c r="K13" s="295">
        <v>0</v>
      </c>
      <c r="L13" s="295">
        <v>0</v>
      </c>
      <c r="M13" s="295"/>
      <c r="N13" s="408"/>
      <c r="O13" s="302"/>
      <c r="P13" s="295">
        <v>0</v>
      </c>
      <c r="Q13" s="295">
        <v>0</v>
      </c>
      <c r="R13" s="295"/>
      <c r="S13" s="408"/>
      <c r="T13" s="302"/>
      <c r="U13" s="295"/>
      <c r="V13" s="295"/>
      <c r="W13" s="295"/>
      <c r="X13" s="408"/>
      <c r="Y13" s="302"/>
      <c r="Z13" s="295">
        <v>4</v>
      </c>
      <c r="AA13" s="295">
        <v>0</v>
      </c>
      <c r="AB13" s="295"/>
      <c r="AC13" s="408"/>
      <c r="AD13" s="302"/>
      <c r="AE13" s="295">
        <f t="shared" ref="AE13:AE15" si="1">F13+K13+P13+U13+Z13</f>
        <v>4</v>
      </c>
      <c r="AF13" s="295">
        <f t="shared" ref="AF13:AF15" si="2">G13+L13+Q13+V13+AA13</f>
        <v>0</v>
      </c>
      <c r="AG13" s="295">
        <f t="shared" ref="AG13:AG15" si="3">H13+M13+R13+W13+AB13</f>
        <v>0</v>
      </c>
      <c r="AH13" s="408"/>
      <c r="AI13" s="302"/>
      <c r="AJ13" s="151"/>
      <c r="AK13" s="151"/>
      <c r="AL13" s="151"/>
      <c r="AM13" s="151"/>
      <c r="AU13" s="93"/>
    </row>
    <row r="14" spans="1:47">
      <c r="A14" s="33"/>
      <c r="B14" s="33" t="s">
        <v>15</v>
      </c>
      <c r="C14" s="449"/>
      <c r="D14" s="408"/>
      <c r="E14" s="408"/>
      <c r="F14" s="141">
        <v>0</v>
      </c>
      <c r="G14" s="141">
        <v>0</v>
      </c>
      <c r="H14" s="141"/>
      <c r="I14" s="408"/>
      <c r="J14" s="212"/>
      <c r="K14" s="295">
        <v>0</v>
      </c>
      <c r="L14" s="295">
        <v>0</v>
      </c>
      <c r="M14" s="295"/>
      <c r="N14" s="408"/>
      <c r="O14" s="302"/>
      <c r="P14" s="295">
        <v>7</v>
      </c>
      <c r="Q14" s="295">
        <v>0</v>
      </c>
      <c r="R14" s="295"/>
      <c r="S14" s="408"/>
      <c r="T14" s="302"/>
      <c r="U14" s="295"/>
      <c r="V14" s="295"/>
      <c r="W14" s="295"/>
      <c r="X14" s="408"/>
      <c r="Y14" s="302"/>
      <c r="Z14" s="295">
        <v>2</v>
      </c>
      <c r="AA14" s="295">
        <v>0</v>
      </c>
      <c r="AB14" s="295"/>
      <c r="AC14" s="408"/>
      <c r="AD14" s="302"/>
      <c r="AE14" s="295">
        <f t="shared" si="1"/>
        <v>9</v>
      </c>
      <c r="AF14" s="295">
        <f t="shared" si="2"/>
        <v>0</v>
      </c>
      <c r="AG14" s="295">
        <f t="shared" si="3"/>
        <v>0</v>
      </c>
      <c r="AH14" s="408"/>
      <c r="AI14" s="302"/>
      <c r="AJ14" s="151"/>
      <c r="AK14" s="151"/>
      <c r="AL14" s="151"/>
      <c r="AM14" s="151"/>
      <c r="AU14" s="93"/>
    </row>
    <row r="15" spans="1:47">
      <c r="A15" s="33"/>
      <c r="B15" s="33" t="s">
        <v>16</v>
      </c>
      <c r="C15" s="449"/>
      <c r="D15" s="409"/>
      <c r="E15" s="409"/>
      <c r="F15" s="141">
        <v>0</v>
      </c>
      <c r="G15" s="141">
        <v>0</v>
      </c>
      <c r="H15" s="141"/>
      <c r="I15" s="409"/>
      <c r="J15" s="212"/>
      <c r="K15" s="295"/>
      <c r="L15" s="295"/>
      <c r="M15" s="295"/>
      <c r="N15" s="409"/>
      <c r="O15" s="302"/>
      <c r="P15" s="295">
        <v>0</v>
      </c>
      <c r="Q15" s="295">
        <v>0</v>
      </c>
      <c r="R15" s="295"/>
      <c r="S15" s="409"/>
      <c r="T15" s="302"/>
      <c r="U15" s="295"/>
      <c r="V15" s="295"/>
      <c r="W15" s="295"/>
      <c r="X15" s="409"/>
      <c r="Y15" s="302"/>
      <c r="Z15" s="295">
        <v>4</v>
      </c>
      <c r="AA15" s="295">
        <v>0</v>
      </c>
      <c r="AB15" s="295"/>
      <c r="AC15" s="409"/>
      <c r="AD15" s="302"/>
      <c r="AE15" s="295">
        <f t="shared" si="1"/>
        <v>4</v>
      </c>
      <c r="AF15" s="295">
        <f t="shared" si="2"/>
        <v>0</v>
      </c>
      <c r="AG15" s="295">
        <f t="shared" si="3"/>
        <v>0</v>
      </c>
      <c r="AH15" s="409"/>
      <c r="AI15" s="302"/>
      <c r="AJ15" s="151"/>
      <c r="AK15" s="151"/>
      <c r="AL15" s="151"/>
      <c r="AM15" s="151"/>
      <c r="AU15" s="93"/>
    </row>
    <row r="16" spans="1:47">
      <c r="A16" s="33"/>
      <c r="B16" s="46" t="s">
        <v>50</v>
      </c>
      <c r="C16" s="42"/>
      <c r="D16" s="42"/>
      <c r="E16" s="42"/>
      <c r="F16" s="46">
        <f>SUM(F12:F15)</f>
        <v>4</v>
      </c>
      <c r="G16" s="46">
        <f t="shared" ref="G16:H16" si="4">SUM(G12:G15)</f>
        <v>0</v>
      </c>
      <c r="H16" s="46">
        <f t="shared" si="4"/>
        <v>0</v>
      </c>
      <c r="I16" s="46"/>
      <c r="J16" s="46"/>
      <c r="K16" s="46">
        <f>SUM(K12:K15)</f>
        <v>0</v>
      </c>
      <c r="L16" s="46">
        <f t="shared" ref="L16:M16" si="5">SUM(L12:L15)</f>
        <v>0</v>
      </c>
      <c r="M16" s="46">
        <f t="shared" si="5"/>
        <v>0</v>
      </c>
      <c r="N16" s="46"/>
      <c r="O16" s="46"/>
      <c r="P16" s="46">
        <f>SUM(P12:P15)</f>
        <v>24</v>
      </c>
      <c r="Q16" s="46">
        <f t="shared" ref="Q16:R16" si="6">SUM(Q12:Q15)</f>
        <v>0</v>
      </c>
      <c r="R16" s="46">
        <f t="shared" si="6"/>
        <v>0</v>
      </c>
      <c r="S16" s="46"/>
      <c r="T16" s="46"/>
      <c r="U16" s="46">
        <f>SUM(U12:U15)</f>
        <v>0</v>
      </c>
      <c r="V16" s="46">
        <f t="shared" ref="V16:W16" si="7">SUM(V12:V15)</f>
        <v>0</v>
      </c>
      <c r="W16" s="46">
        <f t="shared" si="7"/>
        <v>0</v>
      </c>
      <c r="X16" s="46"/>
      <c r="Y16" s="46"/>
      <c r="Z16" s="46">
        <f>SUM(Z12:Z15)</f>
        <v>12</v>
      </c>
      <c r="AA16" s="46">
        <f t="shared" ref="AA16:AB16" si="8">SUM(AA12:AA15)</f>
        <v>0</v>
      </c>
      <c r="AB16" s="46">
        <f t="shared" si="8"/>
        <v>0</v>
      </c>
      <c r="AC16" s="46"/>
      <c r="AD16" s="46"/>
      <c r="AE16" s="46">
        <f>SUM(AE12:AE15)</f>
        <v>40</v>
      </c>
      <c r="AF16" s="46">
        <f t="shared" ref="AF16:AG16" si="9">SUM(AF12:AF15)</f>
        <v>0</v>
      </c>
      <c r="AG16" s="46">
        <f t="shared" si="9"/>
        <v>0</v>
      </c>
      <c r="AH16" s="46"/>
      <c r="AI16" s="46"/>
      <c r="AJ16" s="171"/>
      <c r="AK16" s="171"/>
      <c r="AL16" s="151"/>
      <c r="AM16" s="151"/>
      <c r="AU16" s="100"/>
    </row>
    <row r="17" spans="1:47">
      <c r="A17" s="43" t="s">
        <v>23</v>
      </c>
      <c r="B17" s="44" t="s">
        <v>51</v>
      </c>
      <c r="C17" s="47"/>
      <c r="D17" s="47"/>
      <c r="E17" s="47"/>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151"/>
      <c r="AK17" s="151"/>
      <c r="AL17" s="151"/>
      <c r="AM17" s="151"/>
      <c r="AU17" s="93"/>
    </row>
    <row r="18" spans="1:47">
      <c r="A18" s="33"/>
      <c r="B18" s="33" t="s">
        <v>13</v>
      </c>
      <c r="C18" s="450" t="s">
        <v>52</v>
      </c>
      <c r="D18" s="407" t="s">
        <v>170</v>
      </c>
      <c r="E18" s="407" t="s">
        <v>122</v>
      </c>
      <c r="F18" s="141">
        <v>3</v>
      </c>
      <c r="G18" s="141">
        <v>0</v>
      </c>
      <c r="H18" s="141"/>
      <c r="I18" s="407" t="s">
        <v>171</v>
      </c>
      <c r="J18" s="212"/>
      <c r="K18" s="295">
        <v>2</v>
      </c>
      <c r="L18" s="295">
        <v>0</v>
      </c>
      <c r="M18" s="295"/>
      <c r="N18" s="407" t="s">
        <v>171</v>
      </c>
      <c r="O18" s="302"/>
      <c r="P18" s="295">
        <v>9</v>
      </c>
      <c r="Q18" s="295">
        <v>0</v>
      </c>
      <c r="R18" s="295"/>
      <c r="S18" s="407" t="s">
        <v>171</v>
      </c>
      <c r="T18" s="302"/>
      <c r="U18" s="295"/>
      <c r="V18" s="295"/>
      <c r="W18" s="295"/>
      <c r="X18" s="407" t="s">
        <v>171</v>
      </c>
      <c r="Y18" s="302"/>
      <c r="Z18" s="295">
        <v>2</v>
      </c>
      <c r="AA18" s="295">
        <v>0</v>
      </c>
      <c r="AB18" s="295"/>
      <c r="AC18" s="407" t="s">
        <v>171</v>
      </c>
      <c r="AD18" s="302"/>
      <c r="AE18" s="295">
        <f t="shared" ref="AE18" si="10">F18+K18+P18+U18+Z18</f>
        <v>16</v>
      </c>
      <c r="AF18" s="295">
        <f t="shared" ref="AF18" si="11">G18+L18+Q18+V18+AA18</f>
        <v>0</v>
      </c>
      <c r="AG18" s="295">
        <f t="shared" ref="AG18" si="12">H18+M18+R18+W18+AB18</f>
        <v>0</v>
      </c>
      <c r="AH18" s="407" t="s">
        <v>171</v>
      </c>
      <c r="AI18" s="302"/>
      <c r="AJ18" s="151"/>
      <c r="AK18" s="151"/>
      <c r="AL18" s="151"/>
      <c r="AM18" s="151"/>
      <c r="AU18" s="93"/>
    </row>
    <row r="19" spans="1:47">
      <c r="A19" s="33"/>
      <c r="B19" s="33" t="s">
        <v>14</v>
      </c>
      <c r="C19" s="429"/>
      <c r="D19" s="408"/>
      <c r="E19" s="408"/>
      <c r="F19" s="141">
        <v>0</v>
      </c>
      <c r="G19" s="141">
        <v>0</v>
      </c>
      <c r="H19" s="141"/>
      <c r="I19" s="408"/>
      <c r="J19" s="212"/>
      <c r="K19" s="295">
        <v>45</v>
      </c>
      <c r="L19" s="295">
        <v>0</v>
      </c>
      <c r="M19" s="295"/>
      <c r="N19" s="408"/>
      <c r="O19" s="302"/>
      <c r="P19" s="295">
        <v>9</v>
      </c>
      <c r="Q19" s="295">
        <v>0</v>
      </c>
      <c r="R19" s="295"/>
      <c r="S19" s="408"/>
      <c r="T19" s="302"/>
      <c r="U19" s="295"/>
      <c r="V19" s="295"/>
      <c r="W19" s="295"/>
      <c r="X19" s="408"/>
      <c r="Y19" s="302"/>
      <c r="Z19" s="295">
        <v>5</v>
      </c>
      <c r="AA19" s="295">
        <v>0</v>
      </c>
      <c r="AB19" s="295"/>
      <c r="AC19" s="408"/>
      <c r="AD19" s="302"/>
      <c r="AE19" s="295">
        <f t="shared" ref="AE19:AE21" si="13">F19+K19+P19+U19+Z19</f>
        <v>59</v>
      </c>
      <c r="AF19" s="295">
        <f t="shared" ref="AF19:AF21" si="14">G19+L19+Q19+V19+AA19</f>
        <v>0</v>
      </c>
      <c r="AG19" s="295">
        <f t="shared" ref="AG19:AG21" si="15">H19+M19+R19+W19+AB19</f>
        <v>0</v>
      </c>
      <c r="AH19" s="408"/>
      <c r="AI19" s="302"/>
      <c r="AJ19" s="151"/>
      <c r="AK19" s="151"/>
      <c r="AL19" s="151"/>
      <c r="AM19" s="151"/>
      <c r="AU19" s="93"/>
    </row>
    <row r="20" spans="1:47">
      <c r="A20" s="33"/>
      <c r="B20" s="33" t="s">
        <v>15</v>
      </c>
      <c r="C20" s="429"/>
      <c r="D20" s="408"/>
      <c r="E20" s="408"/>
      <c r="F20" s="141">
        <v>0</v>
      </c>
      <c r="G20" s="141">
        <v>0</v>
      </c>
      <c r="H20" s="141"/>
      <c r="I20" s="408"/>
      <c r="J20" s="212"/>
      <c r="K20" s="295">
        <v>5</v>
      </c>
      <c r="L20" s="295">
        <v>0</v>
      </c>
      <c r="M20" s="295"/>
      <c r="N20" s="408"/>
      <c r="O20" s="302"/>
      <c r="P20" s="295">
        <v>5</v>
      </c>
      <c r="Q20" s="295">
        <v>0</v>
      </c>
      <c r="R20" s="295"/>
      <c r="S20" s="408"/>
      <c r="T20" s="302"/>
      <c r="U20" s="295"/>
      <c r="V20" s="295"/>
      <c r="W20" s="295"/>
      <c r="X20" s="408"/>
      <c r="Y20" s="302"/>
      <c r="Z20" s="295">
        <v>3</v>
      </c>
      <c r="AA20" s="295">
        <v>0</v>
      </c>
      <c r="AB20" s="295"/>
      <c r="AC20" s="408"/>
      <c r="AD20" s="302"/>
      <c r="AE20" s="295">
        <f t="shared" si="13"/>
        <v>13</v>
      </c>
      <c r="AF20" s="295">
        <f t="shared" si="14"/>
        <v>0</v>
      </c>
      <c r="AG20" s="295">
        <f t="shared" si="15"/>
        <v>0</v>
      </c>
      <c r="AH20" s="408"/>
      <c r="AI20" s="302"/>
      <c r="AJ20" s="151"/>
      <c r="AK20" s="151"/>
      <c r="AL20" s="151"/>
      <c r="AM20" s="151"/>
      <c r="AU20" s="93"/>
    </row>
    <row r="21" spans="1:47">
      <c r="A21" s="33"/>
      <c r="B21" s="33" t="s">
        <v>16</v>
      </c>
      <c r="C21" s="429"/>
      <c r="D21" s="409"/>
      <c r="E21" s="409"/>
      <c r="F21" s="141">
        <v>0</v>
      </c>
      <c r="G21" s="141">
        <v>0</v>
      </c>
      <c r="H21" s="141"/>
      <c r="I21" s="409"/>
      <c r="J21" s="212"/>
      <c r="K21" s="295">
        <v>3</v>
      </c>
      <c r="L21" s="295">
        <v>0</v>
      </c>
      <c r="M21" s="295"/>
      <c r="N21" s="409"/>
      <c r="O21" s="302"/>
      <c r="P21" s="295">
        <v>0</v>
      </c>
      <c r="Q21" s="295">
        <v>0</v>
      </c>
      <c r="R21" s="295"/>
      <c r="S21" s="409"/>
      <c r="T21" s="302"/>
      <c r="U21" s="295"/>
      <c r="V21" s="295"/>
      <c r="W21" s="295"/>
      <c r="X21" s="409"/>
      <c r="Y21" s="302"/>
      <c r="Z21" s="295">
        <v>2</v>
      </c>
      <c r="AA21" s="295">
        <v>0</v>
      </c>
      <c r="AB21" s="295"/>
      <c r="AC21" s="409"/>
      <c r="AD21" s="302"/>
      <c r="AE21" s="295">
        <f t="shared" si="13"/>
        <v>5</v>
      </c>
      <c r="AF21" s="295">
        <f t="shared" si="14"/>
        <v>0</v>
      </c>
      <c r="AG21" s="295">
        <f t="shared" si="15"/>
        <v>0</v>
      </c>
      <c r="AH21" s="409"/>
      <c r="AI21" s="302"/>
      <c r="AJ21" s="151"/>
      <c r="AK21" s="151"/>
      <c r="AL21" s="151"/>
      <c r="AM21" s="151"/>
      <c r="AU21" s="93"/>
    </row>
    <row r="22" spans="1:47">
      <c r="A22" s="33"/>
      <c r="B22" s="46" t="s">
        <v>50</v>
      </c>
      <c r="C22" s="46"/>
      <c r="D22" s="46"/>
      <c r="E22" s="46"/>
      <c r="F22" s="46">
        <f>SUM(F18:F21)</f>
        <v>3</v>
      </c>
      <c r="G22" s="46">
        <f t="shared" ref="G22:H22" si="16">SUM(G18:G21)</f>
        <v>0</v>
      </c>
      <c r="H22" s="46">
        <f t="shared" si="16"/>
        <v>0</v>
      </c>
      <c r="I22" s="46"/>
      <c r="J22" s="46"/>
      <c r="K22" s="46">
        <f>SUM(K18:K21)</f>
        <v>55</v>
      </c>
      <c r="L22" s="46">
        <f t="shared" ref="L22:M22" si="17">SUM(L18:L21)</f>
        <v>0</v>
      </c>
      <c r="M22" s="46">
        <f t="shared" si="17"/>
        <v>0</v>
      </c>
      <c r="N22" s="46"/>
      <c r="O22" s="46"/>
      <c r="P22" s="46">
        <f>SUM(P18:P21)</f>
        <v>23</v>
      </c>
      <c r="Q22" s="46">
        <f t="shared" ref="Q22:R22" si="18">SUM(Q18:Q21)</f>
        <v>0</v>
      </c>
      <c r="R22" s="46">
        <f t="shared" si="18"/>
        <v>0</v>
      </c>
      <c r="S22" s="46"/>
      <c r="T22" s="46"/>
      <c r="U22" s="46">
        <f>SUM(U18:U21)</f>
        <v>0</v>
      </c>
      <c r="V22" s="46">
        <f t="shared" ref="V22:W22" si="19">SUM(V18:V21)</f>
        <v>0</v>
      </c>
      <c r="W22" s="46">
        <f t="shared" si="19"/>
        <v>0</v>
      </c>
      <c r="X22" s="46"/>
      <c r="Y22" s="46"/>
      <c r="Z22" s="46">
        <f>SUM(Z18:Z21)</f>
        <v>12</v>
      </c>
      <c r="AA22" s="46">
        <f t="shared" ref="AA22:AB22" si="20">SUM(AA18:AA21)</f>
        <v>0</v>
      </c>
      <c r="AB22" s="46">
        <f t="shared" si="20"/>
        <v>0</v>
      </c>
      <c r="AC22" s="46"/>
      <c r="AD22" s="46"/>
      <c r="AE22" s="46">
        <f>SUM(AE18:AE21)</f>
        <v>93</v>
      </c>
      <c r="AF22" s="46">
        <f t="shared" ref="AF22:AG22" si="21">SUM(AF18:AF21)</f>
        <v>0</v>
      </c>
      <c r="AG22" s="46">
        <f t="shared" si="21"/>
        <v>0</v>
      </c>
      <c r="AH22" s="46"/>
      <c r="AI22" s="46"/>
      <c r="AJ22" s="171"/>
      <c r="AK22" s="171"/>
      <c r="AL22" s="151"/>
      <c r="AM22" s="151"/>
      <c r="AU22" s="100"/>
    </row>
    <row r="23" spans="1:47">
      <c r="A23" s="45" t="s">
        <v>53</v>
      </c>
      <c r="B23" s="44" t="s">
        <v>54</v>
      </c>
      <c r="C23" s="45"/>
      <c r="D23" s="45"/>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151"/>
      <c r="AK23" s="151"/>
      <c r="AL23" s="151"/>
      <c r="AM23" s="151"/>
      <c r="AU23" s="93"/>
    </row>
    <row r="24" spans="1:47">
      <c r="A24" s="33"/>
      <c r="B24" s="33" t="s">
        <v>13</v>
      </c>
      <c r="C24" s="450" t="s">
        <v>172</v>
      </c>
      <c r="D24" s="407" t="s">
        <v>170</v>
      </c>
      <c r="E24" s="407" t="s">
        <v>122</v>
      </c>
      <c r="F24" s="141">
        <v>11</v>
      </c>
      <c r="G24" s="141">
        <v>0</v>
      </c>
      <c r="H24" s="141"/>
      <c r="I24" s="407" t="s">
        <v>171</v>
      </c>
      <c r="J24" s="212"/>
      <c r="K24" s="295">
        <v>2</v>
      </c>
      <c r="L24" s="295">
        <v>0</v>
      </c>
      <c r="M24" s="295"/>
      <c r="N24" s="407" t="s">
        <v>171</v>
      </c>
      <c r="O24" s="302"/>
      <c r="P24" s="295">
        <v>2</v>
      </c>
      <c r="Q24" s="295">
        <v>0</v>
      </c>
      <c r="R24" s="295"/>
      <c r="S24" s="407" t="s">
        <v>171</v>
      </c>
      <c r="T24" s="302"/>
      <c r="U24" s="295">
        <v>66</v>
      </c>
      <c r="V24" s="295">
        <v>0</v>
      </c>
      <c r="W24" s="295"/>
      <c r="X24" s="407" t="s">
        <v>171</v>
      </c>
      <c r="Y24" s="302"/>
      <c r="Z24" s="295">
        <v>6</v>
      </c>
      <c r="AA24" s="295">
        <v>0</v>
      </c>
      <c r="AB24" s="295"/>
      <c r="AC24" s="407" t="s">
        <v>171</v>
      </c>
      <c r="AD24" s="302"/>
      <c r="AE24" s="295">
        <f t="shared" ref="AE24" si="22">F24+K24+P24+U24+Z24</f>
        <v>87</v>
      </c>
      <c r="AF24" s="295">
        <f t="shared" ref="AF24" si="23">G24+L24+Q24+V24+AA24</f>
        <v>0</v>
      </c>
      <c r="AG24" s="295">
        <f t="shared" ref="AG24" si="24">H24+M24+R24+W24+AB24</f>
        <v>0</v>
      </c>
      <c r="AH24" s="407" t="s">
        <v>171</v>
      </c>
      <c r="AI24" s="302"/>
      <c r="AJ24" s="151"/>
      <c r="AK24" s="151"/>
      <c r="AL24" s="151"/>
      <c r="AM24" s="151"/>
      <c r="AU24" s="93"/>
    </row>
    <row r="25" spans="1:47">
      <c r="A25" s="33"/>
      <c r="B25" s="33" t="s">
        <v>14</v>
      </c>
      <c r="C25" s="429"/>
      <c r="D25" s="408"/>
      <c r="E25" s="408"/>
      <c r="F25" s="141">
        <v>5</v>
      </c>
      <c r="G25" s="141">
        <v>0</v>
      </c>
      <c r="H25" s="141"/>
      <c r="I25" s="408"/>
      <c r="J25" s="212"/>
      <c r="K25" s="295">
        <v>45</v>
      </c>
      <c r="L25" s="295">
        <v>0</v>
      </c>
      <c r="M25" s="295"/>
      <c r="N25" s="408"/>
      <c r="O25" s="302"/>
      <c r="P25" s="295">
        <v>14</v>
      </c>
      <c r="Q25" s="295">
        <v>0</v>
      </c>
      <c r="R25" s="295"/>
      <c r="S25" s="408"/>
      <c r="T25" s="302"/>
      <c r="U25" s="295">
        <v>64</v>
      </c>
      <c r="V25" s="295">
        <v>0</v>
      </c>
      <c r="W25" s="295"/>
      <c r="X25" s="408"/>
      <c r="Y25" s="302"/>
      <c r="Z25" s="295">
        <v>12</v>
      </c>
      <c r="AA25" s="295">
        <v>0</v>
      </c>
      <c r="AB25" s="295"/>
      <c r="AC25" s="408"/>
      <c r="AD25" s="302"/>
      <c r="AE25" s="295">
        <f t="shared" ref="AE25:AE27" si="25">F25+K25+P25+U25+Z25</f>
        <v>140</v>
      </c>
      <c r="AF25" s="295">
        <f t="shared" ref="AF25:AF27" si="26">G25+L25+Q25+V25+AA25</f>
        <v>0</v>
      </c>
      <c r="AG25" s="295">
        <f t="shared" ref="AG25:AG27" si="27">H25+M25+R25+W25+AB25</f>
        <v>0</v>
      </c>
      <c r="AH25" s="408"/>
      <c r="AI25" s="302"/>
      <c r="AJ25" s="151"/>
      <c r="AK25" s="151"/>
      <c r="AL25" s="151"/>
      <c r="AM25" s="151"/>
      <c r="AU25" s="93"/>
    </row>
    <row r="26" spans="1:47">
      <c r="A26" s="33"/>
      <c r="B26" s="33" t="s">
        <v>15</v>
      </c>
      <c r="C26" s="429"/>
      <c r="D26" s="408"/>
      <c r="E26" s="408"/>
      <c r="F26" s="141">
        <v>4</v>
      </c>
      <c r="G26" s="141">
        <v>0</v>
      </c>
      <c r="H26" s="141"/>
      <c r="I26" s="408"/>
      <c r="J26" s="212"/>
      <c r="K26" s="295">
        <v>11</v>
      </c>
      <c r="L26" s="295">
        <v>0</v>
      </c>
      <c r="M26" s="295"/>
      <c r="N26" s="408"/>
      <c r="O26" s="302"/>
      <c r="P26" s="295">
        <v>16</v>
      </c>
      <c r="Q26" s="295">
        <v>0</v>
      </c>
      <c r="R26" s="295"/>
      <c r="S26" s="408"/>
      <c r="T26" s="302"/>
      <c r="U26" s="295">
        <v>69</v>
      </c>
      <c r="V26" s="295">
        <v>0</v>
      </c>
      <c r="W26" s="295"/>
      <c r="X26" s="408"/>
      <c r="Y26" s="302"/>
      <c r="Z26" s="295">
        <v>18</v>
      </c>
      <c r="AA26" s="295">
        <v>0</v>
      </c>
      <c r="AB26" s="295"/>
      <c r="AC26" s="408"/>
      <c r="AD26" s="302"/>
      <c r="AE26" s="295">
        <f t="shared" si="25"/>
        <v>118</v>
      </c>
      <c r="AF26" s="295">
        <f t="shared" si="26"/>
        <v>0</v>
      </c>
      <c r="AG26" s="295">
        <f t="shared" si="27"/>
        <v>0</v>
      </c>
      <c r="AH26" s="408"/>
      <c r="AI26" s="302"/>
      <c r="AJ26" s="151"/>
      <c r="AK26" s="151"/>
      <c r="AL26" s="151"/>
      <c r="AM26" s="151"/>
      <c r="AU26" s="93"/>
    </row>
    <row r="27" spans="1:47">
      <c r="A27" s="33"/>
      <c r="B27" s="33" t="s">
        <v>16</v>
      </c>
      <c r="C27" s="429"/>
      <c r="D27" s="409"/>
      <c r="E27" s="409"/>
      <c r="F27" s="141">
        <v>24</v>
      </c>
      <c r="G27" s="141">
        <v>0</v>
      </c>
      <c r="H27" s="141"/>
      <c r="I27" s="409"/>
      <c r="J27" s="212"/>
      <c r="K27" s="295">
        <v>5</v>
      </c>
      <c r="L27" s="295">
        <v>0</v>
      </c>
      <c r="M27" s="295"/>
      <c r="N27" s="409"/>
      <c r="O27" s="302"/>
      <c r="P27" s="295">
        <v>29</v>
      </c>
      <c r="Q27" s="295">
        <v>0</v>
      </c>
      <c r="R27" s="295"/>
      <c r="S27" s="409"/>
      <c r="T27" s="302"/>
      <c r="U27" s="295">
        <v>21</v>
      </c>
      <c r="V27" s="295">
        <v>0</v>
      </c>
      <c r="W27" s="295"/>
      <c r="X27" s="409"/>
      <c r="Y27" s="302"/>
      <c r="Z27" s="295">
        <v>10</v>
      </c>
      <c r="AA27" s="295">
        <v>0</v>
      </c>
      <c r="AB27" s="295"/>
      <c r="AC27" s="409"/>
      <c r="AD27" s="302"/>
      <c r="AE27" s="295">
        <f t="shared" si="25"/>
        <v>89</v>
      </c>
      <c r="AF27" s="295">
        <f t="shared" si="26"/>
        <v>0</v>
      </c>
      <c r="AG27" s="295">
        <f t="shared" si="27"/>
        <v>0</v>
      </c>
      <c r="AH27" s="409"/>
      <c r="AI27" s="302"/>
      <c r="AJ27" s="151"/>
      <c r="AK27" s="151"/>
      <c r="AL27" s="151"/>
      <c r="AM27" s="151"/>
      <c r="AU27" s="93"/>
    </row>
    <row r="28" spans="1:47">
      <c r="A28" s="33"/>
      <c r="B28" s="33" t="s">
        <v>50</v>
      </c>
      <c r="C28" s="33"/>
      <c r="D28" s="144"/>
      <c r="E28" s="144"/>
      <c r="F28" s="46">
        <f>SUM(F24:F27)</f>
        <v>44</v>
      </c>
      <c r="G28" s="46">
        <f t="shared" ref="G28:H28" si="28">SUM(G24:G27)</f>
        <v>0</v>
      </c>
      <c r="H28" s="46">
        <f t="shared" si="28"/>
        <v>0</v>
      </c>
      <c r="I28" s="46"/>
      <c r="J28" s="46"/>
      <c r="K28" s="46">
        <f>SUM(K24:K27)</f>
        <v>63</v>
      </c>
      <c r="L28" s="46">
        <f t="shared" ref="L28:M28" si="29">SUM(L24:L27)</f>
        <v>0</v>
      </c>
      <c r="M28" s="46">
        <f t="shared" si="29"/>
        <v>0</v>
      </c>
      <c r="N28" s="46"/>
      <c r="O28" s="46"/>
      <c r="P28" s="46">
        <f>SUM(P24:P27)</f>
        <v>61</v>
      </c>
      <c r="Q28" s="46">
        <f t="shared" ref="Q28:R28" si="30">SUM(Q24:Q27)</f>
        <v>0</v>
      </c>
      <c r="R28" s="46">
        <f t="shared" si="30"/>
        <v>0</v>
      </c>
      <c r="S28" s="46"/>
      <c r="T28" s="46"/>
      <c r="U28" s="46">
        <f>SUM(U24:U27)</f>
        <v>220</v>
      </c>
      <c r="V28" s="46">
        <f t="shared" ref="V28:W28" si="31">SUM(V24:V27)</f>
        <v>0</v>
      </c>
      <c r="W28" s="46">
        <f t="shared" si="31"/>
        <v>0</v>
      </c>
      <c r="X28" s="46"/>
      <c r="Y28" s="46"/>
      <c r="Z28" s="46">
        <f>SUM(Z24:Z27)</f>
        <v>46</v>
      </c>
      <c r="AA28" s="46">
        <f t="shared" ref="AA28:AB28" si="32">SUM(AA24:AA27)</f>
        <v>0</v>
      </c>
      <c r="AB28" s="46">
        <f t="shared" si="32"/>
        <v>0</v>
      </c>
      <c r="AC28" s="46"/>
      <c r="AD28" s="46"/>
      <c r="AE28" s="46">
        <f>SUM(AE24:AE27)</f>
        <v>434</v>
      </c>
      <c r="AF28" s="46">
        <f t="shared" ref="AF28:AG28" si="33">SUM(AF24:AF27)</f>
        <v>0</v>
      </c>
      <c r="AG28" s="46">
        <f t="shared" si="33"/>
        <v>0</v>
      </c>
      <c r="AH28" s="46"/>
      <c r="AI28" s="46"/>
      <c r="AJ28" s="171"/>
      <c r="AK28" s="171"/>
      <c r="AL28" s="151"/>
      <c r="AM28" s="151"/>
      <c r="AU28" s="100"/>
    </row>
    <row r="29" spans="1:47">
      <c r="A29" s="45" t="s">
        <v>42</v>
      </c>
      <c r="B29" s="44" t="s">
        <v>55</v>
      </c>
      <c r="C29" s="45"/>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151"/>
      <c r="AK29" s="151"/>
      <c r="AL29" s="151"/>
      <c r="AM29" s="151"/>
      <c r="AU29" s="93"/>
    </row>
    <row r="30" spans="1:47">
      <c r="A30" s="33"/>
      <c r="B30" s="33" t="s">
        <v>13</v>
      </c>
      <c r="C30" s="450" t="s">
        <v>173</v>
      </c>
      <c r="D30" s="407" t="s">
        <v>170</v>
      </c>
      <c r="E30" s="407" t="s">
        <v>122</v>
      </c>
      <c r="F30" s="141">
        <v>12</v>
      </c>
      <c r="G30" s="141">
        <v>0</v>
      </c>
      <c r="H30" s="141"/>
      <c r="I30" s="407" t="s">
        <v>171</v>
      </c>
      <c r="J30" s="212"/>
      <c r="K30" s="295">
        <v>2</v>
      </c>
      <c r="L30" s="295">
        <v>0</v>
      </c>
      <c r="M30" s="295"/>
      <c r="N30" s="407" t="s">
        <v>171</v>
      </c>
      <c r="O30" s="302"/>
      <c r="P30" s="295">
        <v>3</v>
      </c>
      <c r="Q30" s="295">
        <v>0</v>
      </c>
      <c r="R30" s="295"/>
      <c r="S30" s="407" t="s">
        <v>171</v>
      </c>
      <c r="T30" s="302"/>
      <c r="U30" s="295">
        <v>12</v>
      </c>
      <c r="V30" s="295">
        <v>0</v>
      </c>
      <c r="W30" s="295"/>
      <c r="X30" s="407" t="s">
        <v>171</v>
      </c>
      <c r="Y30" s="302"/>
      <c r="Z30" s="295">
        <v>20</v>
      </c>
      <c r="AA30" s="295">
        <v>0</v>
      </c>
      <c r="AB30" s="295"/>
      <c r="AC30" s="407" t="s">
        <v>171</v>
      </c>
      <c r="AD30" s="302"/>
      <c r="AE30" s="295">
        <f t="shared" ref="AE30" si="34">F30+K30+P30+U30+Z30</f>
        <v>49</v>
      </c>
      <c r="AF30" s="295">
        <f t="shared" ref="AF30" si="35">G30+L30+Q30+V30+AA30</f>
        <v>0</v>
      </c>
      <c r="AG30" s="295">
        <f t="shared" ref="AG30" si="36">H30+M30+R30+W30+AB30</f>
        <v>0</v>
      </c>
      <c r="AH30" s="407" t="s">
        <v>171</v>
      </c>
      <c r="AI30" s="302"/>
      <c r="AJ30" s="151"/>
      <c r="AK30" s="151"/>
      <c r="AL30" s="151"/>
      <c r="AM30" s="151"/>
      <c r="AU30" s="93"/>
    </row>
    <row r="31" spans="1:47">
      <c r="A31" s="33"/>
      <c r="B31" s="33" t="s">
        <v>14</v>
      </c>
      <c r="C31" s="429"/>
      <c r="D31" s="408"/>
      <c r="E31" s="408"/>
      <c r="F31" s="141">
        <v>14</v>
      </c>
      <c r="G31" s="141">
        <v>0</v>
      </c>
      <c r="H31" s="141"/>
      <c r="I31" s="408"/>
      <c r="J31" s="212"/>
      <c r="K31" s="295">
        <v>4</v>
      </c>
      <c r="L31" s="295">
        <v>0</v>
      </c>
      <c r="M31" s="295"/>
      <c r="N31" s="408"/>
      <c r="O31" s="302"/>
      <c r="P31" s="295">
        <v>7</v>
      </c>
      <c r="Q31" s="295">
        <v>0</v>
      </c>
      <c r="R31" s="295"/>
      <c r="S31" s="408"/>
      <c r="T31" s="302"/>
      <c r="U31" s="295">
        <v>4</v>
      </c>
      <c r="V31" s="295">
        <v>0</v>
      </c>
      <c r="W31" s="295"/>
      <c r="X31" s="408"/>
      <c r="Y31" s="302"/>
      <c r="Z31" s="295">
        <v>45</v>
      </c>
      <c r="AA31" s="295">
        <v>0</v>
      </c>
      <c r="AB31" s="295"/>
      <c r="AC31" s="408"/>
      <c r="AD31" s="302"/>
      <c r="AE31" s="295">
        <f t="shared" ref="AE31:AE33" si="37">F31+K31+P31+U31+Z31</f>
        <v>74</v>
      </c>
      <c r="AF31" s="295">
        <f t="shared" ref="AF31:AF33" si="38">G31+L31+Q31+V31+AA31</f>
        <v>0</v>
      </c>
      <c r="AG31" s="295">
        <f t="shared" ref="AG31:AG33" si="39">H31+M31+R31+W31+AB31</f>
        <v>0</v>
      </c>
      <c r="AH31" s="408"/>
      <c r="AI31" s="302"/>
      <c r="AJ31" s="151"/>
      <c r="AK31" s="151"/>
      <c r="AL31" s="151"/>
      <c r="AM31" s="151"/>
      <c r="AU31" s="93"/>
    </row>
    <row r="32" spans="1:47">
      <c r="A32" s="33"/>
      <c r="B32" s="33" t="s">
        <v>15</v>
      </c>
      <c r="C32" s="429"/>
      <c r="D32" s="408"/>
      <c r="E32" s="408"/>
      <c r="F32" s="141">
        <v>12</v>
      </c>
      <c r="G32" s="141">
        <v>0</v>
      </c>
      <c r="H32" s="141"/>
      <c r="I32" s="408"/>
      <c r="J32" s="212"/>
      <c r="K32" s="295">
        <v>11</v>
      </c>
      <c r="L32" s="295">
        <v>0</v>
      </c>
      <c r="M32" s="295"/>
      <c r="N32" s="408"/>
      <c r="O32" s="302"/>
      <c r="P32" s="295">
        <v>12</v>
      </c>
      <c r="Q32" s="295">
        <v>0</v>
      </c>
      <c r="R32" s="295"/>
      <c r="S32" s="408"/>
      <c r="T32" s="302"/>
      <c r="U32" s="295">
        <v>12</v>
      </c>
      <c r="V32" s="295">
        <v>0</v>
      </c>
      <c r="W32" s="295"/>
      <c r="X32" s="408"/>
      <c r="Y32" s="302"/>
      <c r="Z32" s="295">
        <v>0</v>
      </c>
      <c r="AA32" s="295">
        <v>0</v>
      </c>
      <c r="AB32" s="295"/>
      <c r="AC32" s="408"/>
      <c r="AD32" s="302"/>
      <c r="AE32" s="295">
        <f t="shared" si="37"/>
        <v>47</v>
      </c>
      <c r="AF32" s="295">
        <f t="shared" si="38"/>
        <v>0</v>
      </c>
      <c r="AG32" s="295">
        <f t="shared" si="39"/>
        <v>0</v>
      </c>
      <c r="AH32" s="408"/>
      <c r="AI32" s="302"/>
      <c r="AJ32" s="151"/>
      <c r="AK32" s="151"/>
      <c r="AL32" s="151"/>
      <c r="AM32" s="151"/>
      <c r="AU32" s="93"/>
    </row>
    <row r="33" spans="1:47">
      <c r="A33" s="33"/>
      <c r="B33" s="33" t="s">
        <v>16</v>
      </c>
      <c r="C33" s="429"/>
      <c r="D33" s="409"/>
      <c r="E33" s="409"/>
      <c r="F33" s="141">
        <v>20</v>
      </c>
      <c r="G33" s="141">
        <v>0</v>
      </c>
      <c r="H33" s="141"/>
      <c r="I33" s="409"/>
      <c r="J33" s="212"/>
      <c r="K33" s="295"/>
      <c r="L33" s="295"/>
      <c r="M33" s="295"/>
      <c r="N33" s="409"/>
      <c r="O33" s="302"/>
      <c r="P33" s="295">
        <v>2</v>
      </c>
      <c r="Q33" s="295">
        <v>0</v>
      </c>
      <c r="R33" s="295"/>
      <c r="S33" s="409"/>
      <c r="T33" s="302"/>
      <c r="U33" s="295">
        <v>5</v>
      </c>
      <c r="V33" s="295">
        <v>0</v>
      </c>
      <c r="W33" s="295"/>
      <c r="X33" s="409"/>
      <c r="Y33" s="302"/>
      <c r="Z33" s="295">
        <v>12</v>
      </c>
      <c r="AA33" s="295">
        <v>0</v>
      </c>
      <c r="AB33" s="295"/>
      <c r="AC33" s="409"/>
      <c r="AD33" s="302"/>
      <c r="AE33" s="295">
        <f t="shared" si="37"/>
        <v>39</v>
      </c>
      <c r="AF33" s="295">
        <f t="shared" si="38"/>
        <v>0</v>
      </c>
      <c r="AG33" s="295">
        <f t="shared" si="39"/>
        <v>0</v>
      </c>
      <c r="AH33" s="409"/>
      <c r="AI33" s="302"/>
      <c r="AJ33" s="151"/>
      <c r="AK33" s="151"/>
      <c r="AL33" s="151"/>
      <c r="AM33" s="151"/>
      <c r="AU33" s="93"/>
    </row>
    <row r="34" spans="1:47">
      <c r="A34" s="33"/>
      <c r="B34" s="46" t="s">
        <v>50</v>
      </c>
      <c r="C34" s="46"/>
      <c r="D34" s="46"/>
      <c r="E34" s="46"/>
      <c r="F34" s="46">
        <f>SUM(F30:F33)</f>
        <v>58</v>
      </c>
      <c r="G34" s="46">
        <f t="shared" ref="G34:H34" si="40">SUM(G30:G33)</f>
        <v>0</v>
      </c>
      <c r="H34" s="46">
        <f t="shared" si="40"/>
        <v>0</v>
      </c>
      <c r="I34" s="46"/>
      <c r="J34" s="46"/>
      <c r="K34" s="46">
        <f>SUM(K30:K33)</f>
        <v>17</v>
      </c>
      <c r="L34" s="46">
        <f t="shared" ref="L34:M34" si="41">SUM(L30:L33)</f>
        <v>0</v>
      </c>
      <c r="M34" s="46">
        <f t="shared" si="41"/>
        <v>0</v>
      </c>
      <c r="N34" s="46"/>
      <c r="O34" s="46"/>
      <c r="P34" s="46">
        <f>SUM(P30:P33)</f>
        <v>24</v>
      </c>
      <c r="Q34" s="46">
        <f t="shared" ref="Q34:R34" si="42">SUM(Q30:Q33)</f>
        <v>0</v>
      </c>
      <c r="R34" s="46">
        <f t="shared" si="42"/>
        <v>0</v>
      </c>
      <c r="S34" s="46"/>
      <c r="T34" s="46"/>
      <c r="U34" s="46">
        <f>SUM(U30:U33)</f>
        <v>33</v>
      </c>
      <c r="V34" s="46">
        <f t="shared" ref="V34:W34" si="43">SUM(V30:V33)</f>
        <v>0</v>
      </c>
      <c r="W34" s="46">
        <f t="shared" si="43"/>
        <v>0</v>
      </c>
      <c r="X34" s="46"/>
      <c r="Y34" s="46"/>
      <c r="Z34" s="46">
        <f>SUM(Z30:Z33)</f>
        <v>77</v>
      </c>
      <c r="AA34" s="46">
        <f t="shared" ref="AA34:AB34" si="44">SUM(AA30:AA33)</f>
        <v>0</v>
      </c>
      <c r="AB34" s="46">
        <f t="shared" si="44"/>
        <v>0</v>
      </c>
      <c r="AC34" s="46"/>
      <c r="AD34" s="46"/>
      <c r="AE34" s="46">
        <f>SUM(AE30:AE33)</f>
        <v>209</v>
      </c>
      <c r="AF34" s="46">
        <f t="shared" ref="AF34:AG34" si="45">SUM(AF30:AF33)</f>
        <v>0</v>
      </c>
      <c r="AG34" s="46">
        <f t="shared" si="45"/>
        <v>0</v>
      </c>
      <c r="AH34" s="46"/>
      <c r="AI34" s="46"/>
      <c r="AJ34" s="171"/>
      <c r="AK34" s="171"/>
      <c r="AL34" s="151"/>
      <c r="AM34" s="151"/>
      <c r="AU34" s="100"/>
    </row>
    <row r="35" spans="1:47">
      <c r="A35" s="45" t="s">
        <v>44</v>
      </c>
      <c r="B35" s="44" t="s">
        <v>56</v>
      </c>
      <c r="C35" s="45"/>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151"/>
      <c r="AK35" s="151"/>
      <c r="AL35" s="151"/>
      <c r="AM35" s="151"/>
      <c r="AU35" s="93"/>
    </row>
    <row r="36" spans="1:47">
      <c r="A36" s="33"/>
      <c r="B36" s="33" t="s">
        <v>13</v>
      </c>
      <c r="C36" s="450" t="s">
        <v>57</v>
      </c>
      <c r="D36" s="407" t="s">
        <v>170</v>
      </c>
      <c r="E36" s="407" t="s">
        <v>122</v>
      </c>
      <c r="F36" s="141">
        <v>3</v>
      </c>
      <c r="G36" s="141">
        <v>0</v>
      </c>
      <c r="H36" s="141"/>
      <c r="I36" s="407" t="s">
        <v>171</v>
      </c>
      <c r="J36" s="212"/>
      <c r="K36" s="295"/>
      <c r="L36" s="295"/>
      <c r="M36" s="295"/>
      <c r="N36" s="407" t="s">
        <v>171</v>
      </c>
      <c r="O36" s="302"/>
      <c r="P36" s="295">
        <v>3</v>
      </c>
      <c r="Q36" s="295">
        <v>0</v>
      </c>
      <c r="R36" s="295"/>
      <c r="S36" s="407" t="s">
        <v>171</v>
      </c>
      <c r="T36" s="302"/>
      <c r="U36" s="295"/>
      <c r="V36" s="295"/>
      <c r="W36" s="295"/>
      <c r="X36" s="407" t="s">
        <v>171</v>
      </c>
      <c r="Y36" s="302"/>
      <c r="Z36" s="295">
        <v>2</v>
      </c>
      <c r="AA36" s="295">
        <v>0</v>
      </c>
      <c r="AB36" s="295"/>
      <c r="AC36" s="407" t="s">
        <v>171</v>
      </c>
      <c r="AD36" s="302"/>
      <c r="AE36" s="295">
        <f t="shared" ref="AE36" si="46">F36+K36+P36+U36+Z36</f>
        <v>8</v>
      </c>
      <c r="AF36" s="295">
        <f t="shared" ref="AF36" si="47">G36+L36+Q36+V36+AA36</f>
        <v>0</v>
      </c>
      <c r="AG36" s="295">
        <f t="shared" ref="AG36" si="48">H36+M36+R36+W36+AB36</f>
        <v>0</v>
      </c>
      <c r="AH36" s="407" t="s">
        <v>171</v>
      </c>
      <c r="AI36" s="302"/>
      <c r="AJ36" s="151"/>
      <c r="AK36" s="151"/>
      <c r="AL36" s="151"/>
      <c r="AM36" s="151"/>
      <c r="AU36" s="93"/>
    </row>
    <row r="37" spans="1:47">
      <c r="A37" s="33"/>
      <c r="B37" s="33" t="s">
        <v>14</v>
      </c>
      <c r="C37" s="429"/>
      <c r="D37" s="408"/>
      <c r="E37" s="408"/>
      <c r="F37" s="141">
        <v>9</v>
      </c>
      <c r="G37" s="141">
        <v>0</v>
      </c>
      <c r="H37" s="141"/>
      <c r="I37" s="408"/>
      <c r="J37" s="212"/>
      <c r="K37" s="295"/>
      <c r="L37" s="295"/>
      <c r="M37" s="295"/>
      <c r="N37" s="408"/>
      <c r="O37" s="302"/>
      <c r="P37" s="295">
        <v>2</v>
      </c>
      <c r="Q37" s="295">
        <v>0</v>
      </c>
      <c r="R37" s="295"/>
      <c r="S37" s="408"/>
      <c r="T37" s="302"/>
      <c r="U37" s="295"/>
      <c r="V37" s="295"/>
      <c r="W37" s="295"/>
      <c r="X37" s="408"/>
      <c r="Y37" s="302"/>
      <c r="Z37" s="295">
        <v>2</v>
      </c>
      <c r="AA37" s="295">
        <v>0</v>
      </c>
      <c r="AB37" s="295"/>
      <c r="AC37" s="408"/>
      <c r="AD37" s="302"/>
      <c r="AE37" s="295">
        <f t="shared" ref="AE37:AE39" si="49">F37+K37+P37+U37+Z37</f>
        <v>13</v>
      </c>
      <c r="AF37" s="295">
        <f t="shared" ref="AF37:AF39" si="50">G37+L37+Q37+V37+AA37</f>
        <v>0</v>
      </c>
      <c r="AG37" s="295">
        <f t="shared" ref="AG37:AG39" si="51">H37+M37+R37+W37+AB37</f>
        <v>0</v>
      </c>
      <c r="AH37" s="408"/>
      <c r="AI37" s="302"/>
      <c r="AJ37" s="151"/>
      <c r="AK37" s="151"/>
      <c r="AL37" s="151"/>
      <c r="AM37" s="151"/>
      <c r="AU37" s="93"/>
    </row>
    <row r="38" spans="1:47">
      <c r="A38" s="33"/>
      <c r="B38" s="33" t="s">
        <v>15</v>
      </c>
      <c r="C38" s="429"/>
      <c r="D38" s="408"/>
      <c r="E38" s="408"/>
      <c r="F38" s="141">
        <v>3</v>
      </c>
      <c r="G38" s="141">
        <v>0</v>
      </c>
      <c r="H38" s="141"/>
      <c r="I38" s="408"/>
      <c r="J38" s="212"/>
      <c r="K38" s="295"/>
      <c r="L38" s="295"/>
      <c r="M38" s="295"/>
      <c r="N38" s="408"/>
      <c r="O38" s="302"/>
      <c r="P38" s="295">
        <v>11</v>
      </c>
      <c r="Q38" s="295">
        <v>0</v>
      </c>
      <c r="R38" s="295"/>
      <c r="S38" s="408"/>
      <c r="T38" s="302"/>
      <c r="U38" s="295"/>
      <c r="V38" s="295"/>
      <c r="W38" s="295"/>
      <c r="X38" s="408"/>
      <c r="Y38" s="302"/>
      <c r="Z38" s="295">
        <v>20</v>
      </c>
      <c r="AA38" s="295">
        <v>0</v>
      </c>
      <c r="AB38" s="295"/>
      <c r="AC38" s="408"/>
      <c r="AD38" s="302"/>
      <c r="AE38" s="295">
        <f t="shared" si="49"/>
        <v>34</v>
      </c>
      <c r="AF38" s="295">
        <f t="shared" si="50"/>
        <v>0</v>
      </c>
      <c r="AG38" s="295">
        <f t="shared" si="51"/>
        <v>0</v>
      </c>
      <c r="AH38" s="408"/>
      <c r="AI38" s="302"/>
      <c r="AJ38" s="151"/>
      <c r="AK38" s="151"/>
      <c r="AL38" s="151"/>
      <c r="AM38" s="151"/>
      <c r="AU38" s="93"/>
    </row>
    <row r="39" spans="1:47">
      <c r="A39" s="33"/>
      <c r="B39" s="33" t="s">
        <v>16</v>
      </c>
      <c r="C39" s="429"/>
      <c r="D39" s="409"/>
      <c r="E39" s="409"/>
      <c r="F39" s="141">
        <v>1</v>
      </c>
      <c r="G39" s="141">
        <v>0</v>
      </c>
      <c r="H39" s="141"/>
      <c r="I39" s="409"/>
      <c r="J39" s="212"/>
      <c r="K39" s="295"/>
      <c r="L39" s="295"/>
      <c r="M39" s="295"/>
      <c r="N39" s="409"/>
      <c r="O39" s="302"/>
      <c r="P39" s="295">
        <v>2</v>
      </c>
      <c r="Q39" s="295">
        <v>0</v>
      </c>
      <c r="R39" s="295"/>
      <c r="S39" s="409"/>
      <c r="T39" s="302"/>
      <c r="U39" s="295"/>
      <c r="V39" s="295"/>
      <c r="W39" s="295"/>
      <c r="X39" s="409"/>
      <c r="Y39" s="302"/>
      <c r="Z39" s="295">
        <v>3</v>
      </c>
      <c r="AA39" s="295">
        <v>0</v>
      </c>
      <c r="AB39" s="295"/>
      <c r="AC39" s="409"/>
      <c r="AD39" s="302"/>
      <c r="AE39" s="295">
        <f t="shared" si="49"/>
        <v>6</v>
      </c>
      <c r="AF39" s="295">
        <f t="shared" si="50"/>
        <v>0</v>
      </c>
      <c r="AG39" s="295">
        <f t="shared" si="51"/>
        <v>0</v>
      </c>
      <c r="AH39" s="409"/>
      <c r="AI39" s="302"/>
      <c r="AJ39" s="151"/>
      <c r="AK39" s="151"/>
      <c r="AL39" s="151"/>
      <c r="AM39" s="151"/>
      <c r="AU39" s="93"/>
    </row>
    <row r="40" spans="1:47">
      <c r="A40" s="33"/>
      <c r="B40" s="46" t="s">
        <v>50</v>
      </c>
      <c r="C40" s="46"/>
      <c r="D40" s="46"/>
      <c r="E40" s="46"/>
      <c r="F40" s="46">
        <f>SUM(F36:F39)</f>
        <v>16</v>
      </c>
      <c r="G40" s="46">
        <f t="shared" ref="G40:H40" si="52">SUM(G36:G39)</f>
        <v>0</v>
      </c>
      <c r="H40" s="46">
        <f t="shared" si="52"/>
        <v>0</v>
      </c>
      <c r="I40" s="46"/>
      <c r="J40" s="46"/>
      <c r="K40" s="46">
        <f>SUM(K36:K39)</f>
        <v>0</v>
      </c>
      <c r="L40" s="46">
        <f t="shared" ref="L40:M40" si="53">SUM(L36:L39)</f>
        <v>0</v>
      </c>
      <c r="M40" s="46">
        <f t="shared" si="53"/>
        <v>0</v>
      </c>
      <c r="N40" s="46"/>
      <c r="O40" s="46"/>
      <c r="P40" s="46">
        <f>SUM(P36:P39)</f>
        <v>18</v>
      </c>
      <c r="Q40" s="46">
        <f t="shared" ref="Q40:R40" si="54">SUM(Q36:Q39)</f>
        <v>0</v>
      </c>
      <c r="R40" s="46">
        <f t="shared" si="54"/>
        <v>0</v>
      </c>
      <c r="S40" s="46"/>
      <c r="T40" s="46"/>
      <c r="U40" s="46">
        <f>SUM(U36:U39)</f>
        <v>0</v>
      </c>
      <c r="V40" s="46">
        <f t="shared" ref="V40:W40" si="55">SUM(V36:V39)</f>
        <v>0</v>
      </c>
      <c r="W40" s="46">
        <f t="shared" si="55"/>
        <v>0</v>
      </c>
      <c r="X40" s="46"/>
      <c r="Y40" s="46"/>
      <c r="Z40" s="46">
        <f>SUM(Z36:Z39)</f>
        <v>27</v>
      </c>
      <c r="AA40" s="46">
        <f t="shared" ref="AA40:AB40" si="56">SUM(AA36:AA39)</f>
        <v>0</v>
      </c>
      <c r="AB40" s="46">
        <f t="shared" si="56"/>
        <v>0</v>
      </c>
      <c r="AC40" s="46"/>
      <c r="AD40" s="46"/>
      <c r="AE40" s="46">
        <f>SUM(AE36:AE39)</f>
        <v>61</v>
      </c>
      <c r="AF40" s="46">
        <f t="shared" ref="AF40:AG40" si="57">SUM(AF36:AF39)</f>
        <v>0</v>
      </c>
      <c r="AG40" s="46">
        <f t="shared" si="57"/>
        <v>0</v>
      </c>
      <c r="AH40" s="46"/>
      <c r="AI40" s="46"/>
      <c r="AJ40" s="171"/>
      <c r="AK40" s="171"/>
      <c r="AL40" s="151"/>
      <c r="AM40" s="151"/>
      <c r="AU40" s="100"/>
    </row>
    <row r="41" spans="1:47">
      <c r="A41" s="45" t="s">
        <v>58</v>
      </c>
      <c r="B41" s="44" t="s">
        <v>59</v>
      </c>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151"/>
      <c r="AK41" s="151"/>
      <c r="AL41" s="151"/>
      <c r="AM41" s="151"/>
      <c r="AU41" s="93"/>
    </row>
    <row r="42" spans="1:47">
      <c r="A42" s="33"/>
      <c r="B42" s="33" t="s">
        <v>13</v>
      </c>
      <c r="C42" s="450" t="s">
        <v>60</v>
      </c>
      <c r="D42" s="407" t="s">
        <v>170</v>
      </c>
      <c r="E42" s="407" t="s">
        <v>122</v>
      </c>
      <c r="F42" s="141">
        <v>0</v>
      </c>
      <c r="G42" s="141">
        <v>0</v>
      </c>
      <c r="H42" s="141"/>
      <c r="I42" s="407" t="s">
        <v>171</v>
      </c>
      <c r="J42" s="212"/>
      <c r="K42" s="295"/>
      <c r="L42" s="295"/>
      <c r="M42" s="295"/>
      <c r="N42" s="407" t="s">
        <v>171</v>
      </c>
      <c r="O42" s="302"/>
      <c r="P42" s="295">
        <v>12</v>
      </c>
      <c r="Q42" s="295">
        <v>0</v>
      </c>
      <c r="R42" s="295"/>
      <c r="S42" s="407" t="s">
        <v>171</v>
      </c>
      <c r="T42" s="302"/>
      <c r="U42" s="295">
        <v>0</v>
      </c>
      <c r="V42" s="295">
        <v>0</v>
      </c>
      <c r="W42" s="295"/>
      <c r="X42" s="407" t="s">
        <v>171</v>
      </c>
      <c r="Y42" s="302"/>
      <c r="Z42" s="295">
        <v>0</v>
      </c>
      <c r="AA42" s="295">
        <v>0</v>
      </c>
      <c r="AB42" s="295"/>
      <c r="AC42" s="407" t="s">
        <v>171</v>
      </c>
      <c r="AD42" s="302"/>
      <c r="AE42" s="295">
        <f t="shared" ref="AE42" si="58">F42+K42+P42+U42+Z42</f>
        <v>12</v>
      </c>
      <c r="AF42" s="295">
        <f t="shared" ref="AF42" si="59">G42+L42+Q42+V42+AA42</f>
        <v>0</v>
      </c>
      <c r="AG42" s="295">
        <f t="shared" ref="AG42" si="60">H42+M42+R42+W42+AB42</f>
        <v>0</v>
      </c>
      <c r="AH42" s="407" t="s">
        <v>171</v>
      </c>
      <c r="AI42" s="302"/>
      <c r="AJ42" s="151"/>
      <c r="AK42" s="151"/>
      <c r="AL42" s="151"/>
      <c r="AM42" s="151"/>
      <c r="AU42" s="93"/>
    </row>
    <row r="43" spans="1:47">
      <c r="A43" s="33"/>
      <c r="B43" s="33" t="s">
        <v>14</v>
      </c>
      <c r="C43" s="429"/>
      <c r="D43" s="408"/>
      <c r="E43" s="408"/>
      <c r="F43" s="141">
        <v>1</v>
      </c>
      <c r="G43" s="141">
        <v>0</v>
      </c>
      <c r="H43" s="141"/>
      <c r="I43" s="408"/>
      <c r="J43" s="212"/>
      <c r="K43" s="295"/>
      <c r="L43" s="295"/>
      <c r="M43" s="295"/>
      <c r="N43" s="408"/>
      <c r="O43" s="302"/>
      <c r="P43" s="295">
        <v>0</v>
      </c>
      <c r="Q43" s="295">
        <v>0</v>
      </c>
      <c r="R43" s="295"/>
      <c r="S43" s="408"/>
      <c r="T43" s="302"/>
      <c r="U43" s="295">
        <v>0</v>
      </c>
      <c r="V43" s="295">
        <v>0</v>
      </c>
      <c r="W43" s="295"/>
      <c r="X43" s="408"/>
      <c r="Y43" s="302"/>
      <c r="Z43" s="295">
        <v>0</v>
      </c>
      <c r="AA43" s="295">
        <v>0</v>
      </c>
      <c r="AB43" s="295"/>
      <c r="AC43" s="408"/>
      <c r="AD43" s="302"/>
      <c r="AE43" s="295">
        <f t="shared" ref="AE43:AE45" si="61">F43+K43+P43+U43+Z43</f>
        <v>1</v>
      </c>
      <c r="AF43" s="295">
        <f t="shared" ref="AF43:AF45" si="62">G43+L43+Q43+V43+AA43</f>
        <v>0</v>
      </c>
      <c r="AG43" s="295">
        <f t="shared" ref="AG43:AG45" si="63">H43+M43+R43+W43+AB43</f>
        <v>0</v>
      </c>
      <c r="AH43" s="408"/>
      <c r="AI43" s="302"/>
      <c r="AJ43" s="151"/>
      <c r="AK43" s="151"/>
      <c r="AL43" s="151"/>
      <c r="AM43" s="151"/>
      <c r="AU43" s="93"/>
    </row>
    <row r="44" spans="1:47">
      <c r="A44" s="33"/>
      <c r="B44" s="33" t="s">
        <v>15</v>
      </c>
      <c r="C44" s="429"/>
      <c r="D44" s="408"/>
      <c r="E44" s="408"/>
      <c r="F44" s="141">
        <v>1</v>
      </c>
      <c r="G44" s="141">
        <v>0</v>
      </c>
      <c r="H44" s="141"/>
      <c r="I44" s="408"/>
      <c r="J44" s="212"/>
      <c r="K44" s="295"/>
      <c r="L44" s="295"/>
      <c r="M44" s="295"/>
      <c r="N44" s="408"/>
      <c r="O44" s="302"/>
      <c r="P44" s="295">
        <v>10</v>
      </c>
      <c r="Q44" s="295">
        <v>0</v>
      </c>
      <c r="R44" s="295"/>
      <c r="S44" s="408"/>
      <c r="T44" s="302"/>
      <c r="U44" s="295">
        <v>1</v>
      </c>
      <c r="V44" s="295">
        <v>0</v>
      </c>
      <c r="W44" s="295"/>
      <c r="X44" s="408"/>
      <c r="Y44" s="302"/>
      <c r="Z44" s="295">
        <v>2</v>
      </c>
      <c r="AA44" s="295">
        <v>0</v>
      </c>
      <c r="AB44" s="295"/>
      <c r="AC44" s="408"/>
      <c r="AD44" s="302"/>
      <c r="AE44" s="295">
        <f t="shared" si="61"/>
        <v>14</v>
      </c>
      <c r="AF44" s="295">
        <f t="shared" si="62"/>
        <v>0</v>
      </c>
      <c r="AG44" s="295">
        <f t="shared" si="63"/>
        <v>0</v>
      </c>
      <c r="AH44" s="408"/>
      <c r="AI44" s="302"/>
      <c r="AJ44" s="151"/>
      <c r="AK44" s="151"/>
      <c r="AL44" s="151"/>
      <c r="AM44" s="151"/>
      <c r="AU44" s="93"/>
    </row>
    <row r="45" spans="1:47">
      <c r="A45" s="33"/>
      <c r="B45" s="33" t="s">
        <v>16</v>
      </c>
      <c r="C45" s="429"/>
      <c r="D45" s="409"/>
      <c r="E45" s="409"/>
      <c r="F45" s="141">
        <v>0</v>
      </c>
      <c r="G45" s="141">
        <v>0</v>
      </c>
      <c r="H45" s="141"/>
      <c r="I45" s="409"/>
      <c r="J45" s="212"/>
      <c r="K45" s="295"/>
      <c r="L45" s="295"/>
      <c r="M45" s="295"/>
      <c r="N45" s="409"/>
      <c r="O45" s="302"/>
      <c r="P45" s="295">
        <v>0</v>
      </c>
      <c r="Q45" s="295">
        <v>0</v>
      </c>
      <c r="R45" s="295"/>
      <c r="S45" s="409"/>
      <c r="T45" s="302"/>
      <c r="U45" s="295">
        <v>0</v>
      </c>
      <c r="V45" s="295">
        <v>0</v>
      </c>
      <c r="W45" s="295"/>
      <c r="X45" s="409"/>
      <c r="Y45" s="302"/>
      <c r="Z45" s="295">
        <v>0</v>
      </c>
      <c r="AA45" s="295">
        <v>0</v>
      </c>
      <c r="AB45" s="295"/>
      <c r="AC45" s="409"/>
      <c r="AD45" s="302"/>
      <c r="AE45" s="295">
        <f t="shared" si="61"/>
        <v>0</v>
      </c>
      <c r="AF45" s="295">
        <f t="shared" si="62"/>
        <v>0</v>
      </c>
      <c r="AG45" s="295">
        <f t="shared" si="63"/>
        <v>0</v>
      </c>
      <c r="AH45" s="409"/>
      <c r="AI45" s="302"/>
      <c r="AJ45" s="151"/>
      <c r="AK45" s="151"/>
      <c r="AL45" s="151"/>
      <c r="AM45" s="151"/>
      <c r="AU45" s="93"/>
    </row>
    <row r="46" spans="1:47">
      <c r="A46" s="33"/>
      <c r="B46" s="46" t="s">
        <v>50</v>
      </c>
      <c r="C46" s="46"/>
      <c r="D46" s="46"/>
      <c r="E46" s="46"/>
      <c r="F46" s="46">
        <f>SUM(F42:F45)</f>
        <v>2</v>
      </c>
      <c r="G46" s="46">
        <f t="shared" ref="G46:H46" si="64">SUM(G42:G45)</f>
        <v>0</v>
      </c>
      <c r="H46" s="46">
        <f t="shared" si="64"/>
        <v>0</v>
      </c>
      <c r="I46" s="46"/>
      <c r="J46" s="46"/>
      <c r="K46" s="46">
        <f>SUM(K42:K45)</f>
        <v>0</v>
      </c>
      <c r="L46" s="46">
        <f t="shared" ref="L46:M46" si="65">SUM(L42:L45)</f>
        <v>0</v>
      </c>
      <c r="M46" s="46">
        <f t="shared" si="65"/>
        <v>0</v>
      </c>
      <c r="N46" s="46"/>
      <c r="O46" s="46"/>
      <c r="P46" s="46">
        <f>SUM(P42:P45)</f>
        <v>22</v>
      </c>
      <c r="Q46" s="46">
        <f t="shared" ref="Q46:R46" si="66">SUM(Q42:Q45)</f>
        <v>0</v>
      </c>
      <c r="R46" s="46">
        <f t="shared" si="66"/>
        <v>0</v>
      </c>
      <c r="S46" s="46"/>
      <c r="T46" s="46"/>
      <c r="U46" s="46">
        <f>SUM(U42:U45)</f>
        <v>1</v>
      </c>
      <c r="V46" s="46">
        <f t="shared" ref="V46:W46" si="67">SUM(V42:V45)</f>
        <v>0</v>
      </c>
      <c r="W46" s="46">
        <f t="shared" si="67"/>
        <v>0</v>
      </c>
      <c r="X46" s="46"/>
      <c r="Y46" s="46"/>
      <c r="Z46" s="46">
        <f>SUM(Z42:Z45)</f>
        <v>2</v>
      </c>
      <c r="AA46" s="46">
        <f t="shared" ref="AA46:AB46" si="68">SUM(AA42:AA45)</f>
        <v>0</v>
      </c>
      <c r="AB46" s="46">
        <f t="shared" si="68"/>
        <v>0</v>
      </c>
      <c r="AC46" s="46"/>
      <c r="AD46" s="46"/>
      <c r="AE46" s="46">
        <f>SUM(AE42:AE45)</f>
        <v>27</v>
      </c>
      <c r="AF46" s="46">
        <f t="shared" ref="AF46:AG46" si="69">SUM(AF42:AF45)</f>
        <v>0</v>
      </c>
      <c r="AG46" s="46">
        <f t="shared" si="69"/>
        <v>0</v>
      </c>
      <c r="AH46" s="46"/>
      <c r="AI46" s="46"/>
      <c r="AJ46" s="171"/>
      <c r="AK46" s="171"/>
      <c r="AL46" s="151"/>
      <c r="AM46" s="151"/>
      <c r="AU46" s="101"/>
    </row>
    <row r="47" spans="1:47">
      <c r="A47" s="167"/>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c r="AD47" s="171"/>
      <c r="AE47" s="171"/>
      <c r="AF47" s="171"/>
      <c r="AG47" s="171"/>
      <c r="AH47" s="171"/>
      <c r="AI47" s="171"/>
      <c r="AJ47" s="171"/>
      <c r="AK47" s="171"/>
      <c r="AL47" s="151"/>
      <c r="AM47" s="151"/>
      <c r="AU47" s="171"/>
    </row>
    <row r="48" spans="1:47">
      <c r="A48" s="305"/>
      <c r="B48" s="171" t="s">
        <v>317</v>
      </c>
      <c r="C48" s="171"/>
      <c r="D48" s="171"/>
      <c r="E48" s="171"/>
      <c r="F48" s="171" t="s">
        <v>318</v>
      </c>
      <c r="G48" s="171"/>
      <c r="H48" s="171"/>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c r="AK48" s="171"/>
      <c r="AL48" s="151"/>
      <c r="AM48" s="151"/>
      <c r="AU48" s="171"/>
    </row>
    <row r="49" spans="1:39" ht="19.5" customHeight="1">
      <c r="A49" s="384" t="s">
        <v>290</v>
      </c>
      <c r="B49" s="385"/>
      <c r="C49" s="385"/>
      <c r="D49" s="385"/>
      <c r="E49" s="385"/>
      <c r="F49" s="385"/>
      <c r="G49" s="385"/>
      <c r="H49" s="386"/>
      <c r="I49" s="251" t="s">
        <v>123</v>
      </c>
      <c r="J49" s="250"/>
      <c r="K49" s="426" t="s">
        <v>319</v>
      </c>
      <c r="L49" s="426"/>
      <c r="M49" s="426"/>
      <c r="N49" s="11" t="s">
        <v>123</v>
      </c>
      <c r="O49" s="53"/>
      <c r="P49" s="426" t="s">
        <v>320</v>
      </c>
      <c r="Q49" s="426"/>
      <c r="R49" s="426"/>
      <c r="S49" s="11" t="s">
        <v>123</v>
      </c>
      <c r="T49" s="53"/>
      <c r="U49" s="426" t="s">
        <v>355</v>
      </c>
      <c r="V49" s="426"/>
      <c r="W49" s="426"/>
      <c r="X49" s="11" t="s">
        <v>123</v>
      </c>
      <c r="Y49" s="330"/>
      <c r="Z49" s="427"/>
      <c r="AA49" s="427"/>
      <c r="AB49" s="427"/>
      <c r="AC49" s="69"/>
      <c r="AD49" s="151"/>
      <c r="AE49" s="151"/>
      <c r="AF49" s="151"/>
      <c r="AG49" s="151"/>
      <c r="AH49" s="151"/>
      <c r="AI49" s="151"/>
      <c r="AJ49" s="151"/>
      <c r="AK49" s="151"/>
      <c r="AL49" s="151"/>
      <c r="AM49" s="151"/>
    </row>
    <row r="50" spans="1:39" ht="15.75">
      <c r="A50" s="369" t="s">
        <v>0</v>
      </c>
      <c r="B50" s="369" t="s">
        <v>289</v>
      </c>
      <c r="C50" s="369" t="s">
        <v>291</v>
      </c>
      <c r="D50" s="369" t="s">
        <v>119</v>
      </c>
      <c r="E50" s="369"/>
      <c r="F50" s="369" t="s">
        <v>292</v>
      </c>
      <c r="G50" s="369" t="s">
        <v>8</v>
      </c>
      <c r="H50" s="369" t="s">
        <v>9</v>
      </c>
      <c r="I50" s="369" t="s">
        <v>124</v>
      </c>
      <c r="J50" s="372" t="s">
        <v>199</v>
      </c>
      <c r="K50" s="369" t="s">
        <v>292</v>
      </c>
      <c r="L50" s="369" t="s">
        <v>8</v>
      </c>
      <c r="M50" s="369" t="s">
        <v>9</v>
      </c>
      <c r="N50" s="369" t="s">
        <v>124</v>
      </c>
      <c r="O50" s="372" t="s">
        <v>199</v>
      </c>
      <c r="P50" s="369" t="s">
        <v>292</v>
      </c>
      <c r="Q50" s="369" t="s">
        <v>8</v>
      </c>
      <c r="R50" s="369" t="s">
        <v>9</v>
      </c>
      <c r="S50" s="369" t="s">
        <v>124</v>
      </c>
      <c r="T50" s="372" t="s">
        <v>199</v>
      </c>
      <c r="U50" s="369" t="s">
        <v>292</v>
      </c>
      <c r="V50" s="369" t="s">
        <v>8</v>
      </c>
      <c r="W50" s="369" t="s">
        <v>9</v>
      </c>
      <c r="X50" s="369" t="s">
        <v>124</v>
      </c>
      <c r="Y50" s="400" t="s">
        <v>199</v>
      </c>
      <c r="Z50" s="387"/>
      <c r="AA50" s="387"/>
      <c r="AB50" s="387"/>
      <c r="AC50" s="387"/>
      <c r="AD50" s="387"/>
      <c r="AE50" s="151"/>
      <c r="AF50" s="151"/>
      <c r="AG50" s="151"/>
      <c r="AH50" s="151"/>
      <c r="AI50" s="151"/>
      <c r="AJ50" s="151"/>
      <c r="AK50" s="151"/>
      <c r="AL50" s="151"/>
      <c r="AM50" s="151"/>
    </row>
    <row r="51" spans="1:39" ht="94.5">
      <c r="A51" s="369"/>
      <c r="B51" s="369"/>
      <c r="C51" s="369"/>
      <c r="D51" s="11" t="s">
        <v>120</v>
      </c>
      <c r="E51" s="224" t="s">
        <v>277</v>
      </c>
      <c r="F51" s="369"/>
      <c r="G51" s="369"/>
      <c r="H51" s="369"/>
      <c r="I51" s="369"/>
      <c r="J51" s="374"/>
      <c r="K51" s="369"/>
      <c r="L51" s="369"/>
      <c r="M51" s="369"/>
      <c r="N51" s="369"/>
      <c r="O51" s="374"/>
      <c r="P51" s="369"/>
      <c r="Q51" s="369"/>
      <c r="R51" s="369"/>
      <c r="S51" s="369"/>
      <c r="T51" s="374"/>
      <c r="U51" s="369"/>
      <c r="V51" s="369"/>
      <c r="W51" s="369"/>
      <c r="X51" s="369"/>
      <c r="Y51" s="401"/>
      <c r="Z51" s="387"/>
      <c r="AA51" s="387"/>
      <c r="AB51" s="387"/>
      <c r="AC51" s="387"/>
      <c r="AD51" s="387"/>
      <c r="AE51" s="151"/>
      <c r="AF51" s="151"/>
      <c r="AG51" s="151"/>
      <c r="AH51" s="151"/>
      <c r="AI51" s="151"/>
      <c r="AJ51" s="151"/>
      <c r="AK51" s="151"/>
      <c r="AL51" s="151"/>
      <c r="AM51" s="151"/>
    </row>
    <row r="52" spans="1:39">
      <c r="A52" s="43" t="s">
        <v>21</v>
      </c>
      <c r="B52" s="44" t="s">
        <v>48</v>
      </c>
      <c r="C52" s="45"/>
      <c r="D52" s="45"/>
      <c r="E52" s="45"/>
      <c r="F52" s="45"/>
      <c r="G52" s="45"/>
      <c r="H52" s="45"/>
      <c r="I52" s="45"/>
      <c r="J52" s="45"/>
      <c r="K52" s="45"/>
      <c r="L52" s="45"/>
      <c r="M52" s="45"/>
      <c r="N52" s="45"/>
      <c r="O52" s="45"/>
      <c r="P52" s="45"/>
      <c r="Q52" s="45"/>
      <c r="R52" s="45"/>
      <c r="S52" s="45"/>
      <c r="T52" s="45"/>
      <c r="U52" s="45"/>
      <c r="V52" s="45"/>
      <c r="W52" s="45"/>
      <c r="X52" s="45"/>
      <c r="Y52" s="331"/>
      <c r="Z52" s="193"/>
      <c r="AA52" s="193"/>
      <c r="AB52" s="193"/>
      <c r="AC52" s="193"/>
      <c r="AD52" s="193"/>
      <c r="AE52" s="151"/>
      <c r="AF52" s="151"/>
      <c r="AG52" s="151"/>
      <c r="AH52" s="151"/>
      <c r="AI52" s="151"/>
      <c r="AJ52" s="151"/>
      <c r="AK52" s="151"/>
      <c r="AL52" s="151"/>
      <c r="AM52" s="151"/>
    </row>
    <row r="53" spans="1:39">
      <c r="A53" s="302"/>
      <c r="B53" s="302" t="s">
        <v>13</v>
      </c>
      <c r="C53" s="448" t="s">
        <v>49</v>
      </c>
      <c r="D53" s="407" t="s">
        <v>170</v>
      </c>
      <c r="E53" s="407" t="s">
        <v>122</v>
      </c>
      <c r="F53" s="295">
        <v>8</v>
      </c>
      <c r="G53" s="295">
        <v>0</v>
      </c>
      <c r="H53" s="295"/>
      <c r="I53" s="407" t="s">
        <v>171</v>
      </c>
      <c r="J53" s="302"/>
      <c r="K53" s="295">
        <v>90</v>
      </c>
      <c r="L53" s="295">
        <v>0</v>
      </c>
      <c r="M53" s="295"/>
      <c r="N53" s="407" t="s">
        <v>171</v>
      </c>
      <c r="O53" s="302"/>
      <c r="P53" s="295">
        <v>0</v>
      </c>
      <c r="Q53" s="295">
        <v>0</v>
      </c>
      <c r="R53" s="295"/>
      <c r="S53" s="407" t="s">
        <v>171</v>
      </c>
      <c r="T53" s="302"/>
      <c r="U53" s="295">
        <f>F53+K53+P53</f>
        <v>98</v>
      </c>
      <c r="V53" s="295">
        <f t="shared" ref="V53:W53" si="70">G53+L53+Q53</f>
        <v>0</v>
      </c>
      <c r="W53" s="295">
        <f t="shared" si="70"/>
        <v>0</v>
      </c>
      <c r="X53" s="407" t="s">
        <v>171</v>
      </c>
      <c r="Y53" s="332"/>
      <c r="Z53" s="290"/>
      <c r="AA53" s="290"/>
      <c r="AB53" s="290"/>
      <c r="AC53" s="422"/>
      <c r="AD53" s="305"/>
      <c r="AE53" s="151"/>
      <c r="AF53" s="151"/>
      <c r="AG53" s="151"/>
      <c r="AH53" s="151"/>
      <c r="AI53" s="151"/>
      <c r="AJ53" s="151"/>
      <c r="AK53" s="151"/>
      <c r="AL53" s="151"/>
      <c r="AM53" s="151"/>
    </row>
    <row r="54" spans="1:39">
      <c r="A54" s="302"/>
      <c r="B54" s="302" t="s">
        <v>14</v>
      </c>
      <c r="C54" s="449"/>
      <c r="D54" s="408"/>
      <c r="E54" s="408"/>
      <c r="F54" s="295">
        <v>10</v>
      </c>
      <c r="G54" s="295">
        <v>0</v>
      </c>
      <c r="H54" s="295"/>
      <c r="I54" s="408"/>
      <c r="J54" s="302"/>
      <c r="K54" s="295">
        <v>80</v>
      </c>
      <c r="L54" s="295">
        <v>0</v>
      </c>
      <c r="M54" s="295"/>
      <c r="N54" s="408"/>
      <c r="O54" s="302"/>
      <c r="P54" s="295">
        <v>0</v>
      </c>
      <c r="Q54" s="295">
        <v>0</v>
      </c>
      <c r="R54" s="295"/>
      <c r="S54" s="408"/>
      <c r="T54" s="302"/>
      <c r="U54" s="295">
        <f t="shared" ref="U54:U56" si="71">F54+K54+P54</f>
        <v>90</v>
      </c>
      <c r="V54" s="295">
        <f t="shared" ref="V54:V56" si="72">G54+L54+Q54</f>
        <v>0</v>
      </c>
      <c r="W54" s="295">
        <f t="shared" ref="W54:W56" si="73">H54+M54+R54</f>
        <v>0</v>
      </c>
      <c r="X54" s="408"/>
      <c r="Y54" s="332"/>
      <c r="Z54" s="290"/>
      <c r="AA54" s="290"/>
      <c r="AB54" s="290"/>
      <c r="AC54" s="422"/>
      <c r="AD54" s="305"/>
      <c r="AE54" s="151"/>
      <c r="AF54" s="151"/>
      <c r="AG54" s="151"/>
      <c r="AH54" s="151"/>
      <c r="AI54" s="151"/>
      <c r="AJ54" s="151"/>
      <c r="AK54" s="151"/>
      <c r="AL54" s="151"/>
      <c r="AM54" s="151"/>
    </row>
    <row r="55" spans="1:39">
      <c r="A55" s="302"/>
      <c r="B55" s="302" t="s">
        <v>15</v>
      </c>
      <c r="C55" s="449"/>
      <c r="D55" s="408"/>
      <c r="E55" s="408"/>
      <c r="F55" s="295">
        <v>8</v>
      </c>
      <c r="G55" s="295">
        <v>0</v>
      </c>
      <c r="H55" s="295"/>
      <c r="I55" s="408"/>
      <c r="J55" s="302"/>
      <c r="K55" s="295">
        <v>65</v>
      </c>
      <c r="L55" s="295">
        <v>0</v>
      </c>
      <c r="M55" s="295"/>
      <c r="N55" s="408"/>
      <c r="O55" s="302"/>
      <c r="P55" s="295">
        <v>0</v>
      </c>
      <c r="Q55" s="295">
        <v>0</v>
      </c>
      <c r="R55" s="295"/>
      <c r="S55" s="408"/>
      <c r="T55" s="302"/>
      <c r="U55" s="295">
        <f t="shared" si="71"/>
        <v>73</v>
      </c>
      <c r="V55" s="295">
        <f t="shared" si="72"/>
        <v>0</v>
      </c>
      <c r="W55" s="295">
        <f t="shared" si="73"/>
        <v>0</v>
      </c>
      <c r="X55" s="408"/>
      <c r="Y55" s="332"/>
      <c r="Z55" s="290"/>
      <c r="AA55" s="290"/>
      <c r="AB55" s="290"/>
      <c r="AC55" s="422"/>
      <c r="AD55" s="305"/>
      <c r="AE55" s="151"/>
      <c r="AF55" s="151"/>
      <c r="AG55" s="151"/>
      <c r="AH55" s="151"/>
      <c r="AI55" s="151"/>
      <c r="AJ55" s="151"/>
      <c r="AK55" s="151"/>
      <c r="AL55" s="151"/>
      <c r="AM55" s="151"/>
    </row>
    <row r="56" spans="1:39">
      <c r="A56" s="302"/>
      <c r="B56" s="302" t="s">
        <v>16</v>
      </c>
      <c r="C56" s="449"/>
      <c r="D56" s="409"/>
      <c r="E56" s="409"/>
      <c r="F56" s="295"/>
      <c r="G56" s="295"/>
      <c r="H56" s="295"/>
      <c r="I56" s="409"/>
      <c r="J56" s="302"/>
      <c r="K56" s="295">
        <v>78</v>
      </c>
      <c r="L56" s="295">
        <v>0</v>
      </c>
      <c r="M56" s="295"/>
      <c r="N56" s="409"/>
      <c r="O56" s="302"/>
      <c r="P56" s="295"/>
      <c r="Q56" s="295"/>
      <c r="R56" s="295"/>
      <c r="S56" s="409"/>
      <c r="T56" s="302"/>
      <c r="U56" s="295">
        <f t="shared" si="71"/>
        <v>78</v>
      </c>
      <c r="V56" s="295">
        <f t="shared" si="72"/>
        <v>0</v>
      </c>
      <c r="W56" s="295">
        <f t="shared" si="73"/>
        <v>0</v>
      </c>
      <c r="X56" s="409"/>
      <c r="Y56" s="332"/>
      <c r="Z56" s="290"/>
      <c r="AA56" s="290"/>
      <c r="AB56" s="290"/>
      <c r="AC56" s="422"/>
      <c r="AD56" s="305"/>
      <c r="AE56" s="151"/>
      <c r="AF56" s="151"/>
      <c r="AG56" s="151"/>
      <c r="AH56" s="151"/>
      <c r="AI56" s="151"/>
      <c r="AJ56" s="151"/>
      <c r="AK56" s="151"/>
      <c r="AL56" s="151"/>
      <c r="AM56" s="151"/>
    </row>
    <row r="57" spans="1:39">
      <c r="A57" s="302"/>
      <c r="B57" s="46" t="s">
        <v>50</v>
      </c>
      <c r="C57" s="42"/>
      <c r="D57" s="42"/>
      <c r="E57" s="42"/>
      <c r="F57" s="46">
        <f>SUM(F53:F56)</f>
        <v>26</v>
      </c>
      <c r="G57" s="46">
        <f t="shared" ref="G57:H57" si="74">SUM(G53:G56)</f>
        <v>0</v>
      </c>
      <c r="H57" s="46">
        <f t="shared" si="74"/>
        <v>0</v>
      </c>
      <c r="I57" s="46"/>
      <c r="J57" s="46"/>
      <c r="K57" s="46">
        <f>SUM(K53:K56)</f>
        <v>313</v>
      </c>
      <c r="L57" s="46">
        <f t="shared" ref="L57:M57" si="75">SUM(L53:L56)</f>
        <v>0</v>
      </c>
      <c r="M57" s="46">
        <f t="shared" si="75"/>
        <v>0</v>
      </c>
      <c r="N57" s="46"/>
      <c r="O57" s="46"/>
      <c r="P57" s="46">
        <f>SUM(P53:P56)</f>
        <v>0</v>
      </c>
      <c r="Q57" s="46">
        <f t="shared" ref="Q57:R57" si="76">SUM(Q53:Q56)</f>
        <v>0</v>
      </c>
      <c r="R57" s="46">
        <f t="shared" si="76"/>
        <v>0</v>
      </c>
      <c r="S57" s="46"/>
      <c r="T57" s="46"/>
      <c r="U57" s="46">
        <f>SUM(U53:U56)</f>
        <v>339</v>
      </c>
      <c r="V57" s="46">
        <f t="shared" ref="V57:W57" si="77">SUM(V53:V56)</f>
        <v>0</v>
      </c>
      <c r="W57" s="46">
        <f t="shared" si="77"/>
        <v>0</v>
      </c>
      <c r="X57" s="46"/>
      <c r="Y57" s="192"/>
      <c r="Z57" s="171"/>
      <c r="AA57" s="171"/>
      <c r="AB57" s="171"/>
      <c r="AC57" s="171"/>
      <c r="AD57" s="171"/>
      <c r="AE57" s="151"/>
      <c r="AF57" s="151"/>
      <c r="AG57" s="151"/>
      <c r="AH57" s="151"/>
      <c r="AI57" s="151"/>
      <c r="AJ57" s="151"/>
      <c r="AK57" s="151"/>
      <c r="AL57" s="151"/>
      <c r="AM57" s="151"/>
    </row>
    <row r="58" spans="1:39">
      <c r="A58" s="43" t="s">
        <v>23</v>
      </c>
      <c r="B58" s="44" t="s">
        <v>51</v>
      </c>
      <c r="C58" s="309"/>
      <c r="D58" s="309"/>
      <c r="E58" s="309"/>
      <c r="F58" s="45"/>
      <c r="G58" s="45"/>
      <c r="H58" s="45"/>
      <c r="I58" s="45"/>
      <c r="J58" s="45"/>
      <c r="K58" s="45"/>
      <c r="L58" s="45"/>
      <c r="M58" s="45"/>
      <c r="N58" s="45"/>
      <c r="O58" s="45"/>
      <c r="P58" s="45"/>
      <c r="Q58" s="45"/>
      <c r="R58" s="45"/>
      <c r="S58" s="45"/>
      <c r="T58" s="45"/>
      <c r="U58" s="45"/>
      <c r="V58" s="45"/>
      <c r="W58" s="45"/>
      <c r="X58" s="45"/>
      <c r="Y58" s="331"/>
      <c r="Z58" s="193"/>
      <c r="AA58" s="193"/>
      <c r="AB58" s="193"/>
      <c r="AC58" s="193"/>
      <c r="AD58" s="193"/>
      <c r="AE58" s="151"/>
      <c r="AF58" s="151"/>
      <c r="AG58" s="151"/>
      <c r="AH58" s="151"/>
      <c r="AI58" s="151"/>
      <c r="AJ58" s="151"/>
      <c r="AK58" s="151"/>
      <c r="AL58" s="151"/>
      <c r="AM58" s="151"/>
    </row>
    <row r="59" spans="1:39">
      <c r="A59" s="302"/>
      <c r="B59" s="302" t="s">
        <v>13</v>
      </c>
      <c r="C59" s="450" t="s">
        <v>52</v>
      </c>
      <c r="D59" s="407" t="s">
        <v>170</v>
      </c>
      <c r="E59" s="407" t="s">
        <v>122</v>
      </c>
      <c r="F59" s="295">
        <v>0</v>
      </c>
      <c r="G59" s="295">
        <v>0</v>
      </c>
      <c r="H59" s="295"/>
      <c r="I59" s="407" t="s">
        <v>171</v>
      </c>
      <c r="J59" s="302"/>
      <c r="K59" s="295">
        <v>65</v>
      </c>
      <c r="L59" s="295">
        <v>0</v>
      </c>
      <c r="M59" s="295"/>
      <c r="N59" s="407" t="s">
        <v>171</v>
      </c>
      <c r="O59" s="302"/>
      <c r="P59" s="295">
        <v>0</v>
      </c>
      <c r="Q59" s="295">
        <v>0</v>
      </c>
      <c r="R59" s="295"/>
      <c r="S59" s="407" t="s">
        <v>171</v>
      </c>
      <c r="T59" s="302"/>
      <c r="U59" s="295">
        <f t="shared" ref="U59" si="78">F59+K59+P59</f>
        <v>65</v>
      </c>
      <c r="V59" s="295">
        <f t="shared" ref="V59" si="79">G59+L59+Q59</f>
        <v>0</v>
      </c>
      <c r="W59" s="295">
        <f t="shared" ref="W59" si="80">H59+M59+R59</f>
        <v>0</v>
      </c>
      <c r="X59" s="407" t="s">
        <v>171</v>
      </c>
      <c r="Y59" s="332"/>
      <c r="Z59" s="290"/>
      <c r="AA59" s="290"/>
      <c r="AB59" s="290"/>
      <c r="AC59" s="422"/>
      <c r="AD59" s="305"/>
      <c r="AE59" s="151"/>
      <c r="AF59" s="151"/>
      <c r="AG59" s="151"/>
      <c r="AH59" s="151"/>
      <c r="AI59" s="151"/>
      <c r="AJ59" s="151"/>
      <c r="AK59" s="151"/>
      <c r="AL59" s="151"/>
      <c r="AM59" s="151"/>
    </row>
    <row r="60" spans="1:39">
      <c r="A60" s="302"/>
      <c r="B60" s="302" t="s">
        <v>14</v>
      </c>
      <c r="C60" s="429"/>
      <c r="D60" s="408"/>
      <c r="E60" s="408"/>
      <c r="F60" s="295">
        <v>0</v>
      </c>
      <c r="G60" s="295">
        <v>0</v>
      </c>
      <c r="H60" s="295"/>
      <c r="I60" s="408"/>
      <c r="J60" s="302"/>
      <c r="K60" s="295">
        <v>59</v>
      </c>
      <c r="L60" s="295">
        <v>0</v>
      </c>
      <c r="M60" s="295"/>
      <c r="N60" s="408"/>
      <c r="O60" s="302"/>
      <c r="P60" s="295">
        <v>0</v>
      </c>
      <c r="Q60" s="295">
        <v>0</v>
      </c>
      <c r="R60" s="295"/>
      <c r="S60" s="408"/>
      <c r="T60" s="302"/>
      <c r="U60" s="295">
        <f t="shared" ref="U60:U62" si="81">F60+K60+P60</f>
        <v>59</v>
      </c>
      <c r="V60" s="295">
        <f t="shared" ref="V60:V62" si="82">G60+L60+Q60</f>
        <v>0</v>
      </c>
      <c r="W60" s="295">
        <f t="shared" ref="W60:W62" si="83">H60+M60+R60</f>
        <v>0</v>
      </c>
      <c r="X60" s="408"/>
      <c r="Y60" s="332"/>
      <c r="Z60" s="290"/>
      <c r="AA60" s="290"/>
      <c r="AB60" s="290"/>
      <c r="AC60" s="422"/>
      <c r="AD60" s="305"/>
      <c r="AE60" s="151"/>
      <c r="AF60" s="151"/>
      <c r="AG60" s="151"/>
      <c r="AH60" s="151"/>
      <c r="AI60" s="151"/>
      <c r="AJ60" s="151"/>
      <c r="AK60" s="151"/>
      <c r="AL60" s="151"/>
      <c r="AM60" s="151"/>
    </row>
    <row r="61" spans="1:39">
      <c r="A61" s="302"/>
      <c r="B61" s="302" t="s">
        <v>15</v>
      </c>
      <c r="C61" s="429"/>
      <c r="D61" s="408"/>
      <c r="E61" s="408"/>
      <c r="F61" s="295">
        <v>0</v>
      </c>
      <c r="G61" s="295">
        <v>0</v>
      </c>
      <c r="H61" s="295"/>
      <c r="I61" s="408"/>
      <c r="J61" s="302"/>
      <c r="K61" s="295">
        <v>36</v>
      </c>
      <c r="L61" s="295">
        <v>0</v>
      </c>
      <c r="M61" s="295"/>
      <c r="N61" s="408"/>
      <c r="O61" s="302"/>
      <c r="P61" s="295">
        <v>0</v>
      </c>
      <c r="Q61" s="295">
        <v>0</v>
      </c>
      <c r="R61" s="295"/>
      <c r="S61" s="408"/>
      <c r="T61" s="302"/>
      <c r="U61" s="295">
        <f t="shared" si="81"/>
        <v>36</v>
      </c>
      <c r="V61" s="295">
        <f t="shared" si="82"/>
        <v>0</v>
      </c>
      <c r="W61" s="295">
        <f t="shared" si="83"/>
        <v>0</v>
      </c>
      <c r="X61" s="408"/>
      <c r="Y61" s="332"/>
      <c r="Z61" s="290"/>
      <c r="AA61" s="290"/>
      <c r="AB61" s="290"/>
      <c r="AC61" s="422"/>
      <c r="AD61" s="305"/>
      <c r="AE61" s="151"/>
      <c r="AF61" s="151"/>
      <c r="AG61" s="151"/>
      <c r="AH61" s="151"/>
      <c r="AI61" s="151"/>
      <c r="AJ61" s="151"/>
      <c r="AK61" s="151"/>
      <c r="AL61" s="151"/>
      <c r="AM61" s="151"/>
    </row>
    <row r="62" spans="1:39">
      <c r="A62" s="302"/>
      <c r="B62" s="302" t="s">
        <v>16</v>
      </c>
      <c r="C62" s="429"/>
      <c r="D62" s="409"/>
      <c r="E62" s="409"/>
      <c r="F62" s="295"/>
      <c r="G62" s="295"/>
      <c r="H62" s="295"/>
      <c r="I62" s="409"/>
      <c r="J62" s="302"/>
      <c r="K62" s="295">
        <v>52</v>
      </c>
      <c r="L62" s="295">
        <v>0</v>
      </c>
      <c r="M62" s="295"/>
      <c r="N62" s="409"/>
      <c r="O62" s="302"/>
      <c r="P62" s="295"/>
      <c r="Q62" s="295"/>
      <c r="R62" s="295"/>
      <c r="S62" s="409"/>
      <c r="T62" s="302"/>
      <c r="U62" s="295">
        <f t="shared" si="81"/>
        <v>52</v>
      </c>
      <c r="V62" s="295">
        <f t="shared" si="82"/>
        <v>0</v>
      </c>
      <c r="W62" s="295">
        <f t="shared" si="83"/>
        <v>0</v>
      </c>
      <c r="X62" s="409"/>
      <c r="Y62" s="332"/>
      <c r="Z62" s="290"/>
      <c r="AA62" s="290"/>
      <c r="AB62" s="290"/>
      <c r="AC62" s="422"/>
      <c r="AD62" s="305"/>
      <c r="AE62" s="151"/>
      <c r="AF62" s="151"/>
      <c r="AG62" s="151"/>
      <c r="AH62" s="151"/>
      <c r="AI62" s="151"/>
      <c r="AJ62" s="151"/>
      <c r="AK62" s="151"/>
      <c r="AL62" s="151"/>
      <c r="AM62" s="151"/>
    </row>
    <row r="63" spans="1:39">
      <c r="A63" s="302"/>
      <c r="B63" s="46" t="s">
        <v>50</v>
      </c>
      <c r="C63" s="46"/>
      <c r="D63" s="46"/>
      <c r="E63" s="46"/>
      <c r="F63" s="46">
        <f>SUM(F59:F62)</f>
        <v>0</v>
      </c>
      <c r="G63" s="46">
        <f t="shared" ref="G63:H63" si="84">SUM(G59:G62)</f>
        <v>0</v>
      </c>
      <c r="H63" s="46">
        <f t="shared" si="84"/>
        <v>0</v>
      </c>
      <c r="I63" s="46"/>
      <c r="J63" s="46"/>
      <c r="K63" s="46">
        <f>SUM(K59:K62)</f>
        <v>212</v>
      </c>
      <c r="L63" s="46">
        <f t="shared" ref="L63:M63" si="85">SUM(L59:L62)</f>
        <v>0</v>
      </c>
      <c r="M63" s="46">
        <f t="shared" si="85"/>
        <v>0</v>
      </c>
      <c r="N63" s="46"/>
      <c r="O63" s="46"/>
      <c r="P63" s="46">
        <f>SUM(P59:P62)</f>
        <v>0</v>
      </c>
      <c r="Q63" s="46">
        <f t="shared" ref="Q63:R63" si="86">SUM(Q59:Q62)</f>
        <v>0</v>
      </c>
      <c r="R63" s="46">
        <f t="shared" si="86"/>
        <v>0</v>
      </c>
      <c r="S63" s="46"/>
      <c r="T63" s="46"/>
      <c r="U63" s="46">
        <f>SUM(U59:U62)</f>
        <v>212</v>
      </c>
      <c r="V63" s="46">
        <f t="shared" ref="V63:W63" si="87">SUM(V59:V62)</f>
        <v>0</v>
      </c>
      <c r="W63" s="46">
        <f t="shared" si="87"/>
        <v>0</v>
      </c>
      <c r="X63" s="46"/>
      <c r="Y63" s="192"/>
      <c r="Z63" s="171"/>
      <c r="AA63" s="171"/>
      <c r="AB63" s="171"/>
      <c r="AC63" s="171"/>
      <c r="AD63" s="171"/>
      <c r="AE63" s="151"/>
      <c r="AF63" s="151"/>
      <c r="AG63" s="151"/>
      <c r="AH63" s="151"/>
      <c r="AI63" s="151"/>
      <c r="AJ63" s="151"/>
      <c r="AK63" s="151"/>
      <c r="AL63" s="151"/>
      <c r="AM63" s="151"/>
    </row>
    <row r="64" spans="1:39">
      <c r="A64" s="45" t="s">
        <v>53</v>
      </c>
      <c r="B64" s="44" t="s">
        <v>54</v>
      </c>
      <c r="C64" s="45"/>
      <c r="D64" s="45"/>
      <c r="E64" s="45"/>
      <c r="F64" s="45"/>
      <c r="G64" s="45"/>
      <c r="H64" s="45"/>
      <c r="I64" s="45"/>
      <c r="J64" s="45"/>
      <c r="K64" s="45"/>
      <c r="L64" s="45"/>
      <c r="M64" s="45"/>
      <c r="N64" s="45"/>
      <c r="O64" s="45"/>
      <c r="P64" s="45"/>
      <c r="Q64" s="45"/>
      <c r="R64" s="45"/>
      <c r="S64" s="45"/>
      <c r="T64" s="45"/>
      <c r="U64" s="45"/>
      <c r="V64" s="45"/>
      <c r="W64" s="45"/>
      <c r="X64" s="45"/>
      <c r="Y64" s="331"/>
      <c r="Z64" s="193"/>
      <c r="AA64" s="193"/>
      <c r="AB64" s="193"/>
      <c r="AC64" s="193"/>
      <c r="AD64" s="193"/>
      <c r="AE64" s="151"/>
      <c r="AF64" s="151"/>
      <c r="AG64" s="151"/>
      <c r="AH64" s="151"/>
      <c r="AI64" s="151"/>
      <c r="AJ64" s="151"/>
      <c r="AK64" s="151"/>
      <c r="AL64" s="151"/>
      <c r="AM64" s="151"/>
    </row>
    <row r="65" spans="1:39">
      <c r="A65" s="302"/>
      <c r="B65" s="302" t="s">
        <v>13</v>
      </c>
      <c r="C65" s="450" t="s">
        <v>172</v>
      </c>
      <c r="D65" s="407" t="s">
        <v>170</v>
      </c>
      <c r="E65" s="407" t="s">
        <v>122</v>
      </c>
      <c r="F65" s="295">
        <v>275</v>
      </c>
      <c r="G65" s="295">
        <v>0</v>
      </c>
      <c r="H65" s="295"/>
      <c r="I65" s="407" t="s">
        <v>171</v>
      </c>
      <c r="J65" s="302"/>
      <c r="K65" s="295">
        <v>76</v>
      </c>
      <c r="L65" s="295">
        <v>0</v>
      </c>
      <c r="M65" s="295"/>
      <c r="N65" s="407" t="s">
        <v>171</v>
      </c>
      <c r="O65" s="302"/>
      <c r="P65" s="295">
        <v>3</v>
      </c>
      <c r="Q65" s="295">
        <v>0</v>
      </c>
      <c r="R65" s="295"/>
      <c r="S65" s="407" t="s">
        <v>171</v>
      </c>
      <c r="T65" s="302"/>
      <c r="U65" s="295">
        <f t="shared" ref="U65" si="88">F65+K65+P65</f>
        <v>354</v>
      </c>
      <c r="V65" s="295">
        <f t="shared" ref="V65" si="89">G65+L65+Q65</f>
        <v>0</v>
      </c>
      <c r="W65" s="295">
        <f t="shared" ref="W65" si="90">H65+M65+R65</f>
        <v>0</v>
      </c>
      <c r="X65" s="407" t="s">
        <v>171</v>
      </c>
      <c r="Y65" s="332"/>
      <c r="Z65" s="290"/>
      <c r="AA65" s="290"/>
      <c r="AB65" s="290"/>
      <c r="AC65" s="422"/>
      <c r="AD65" s="305"/>
      <c r="AE65" s="151"/>
      <c r="AF65" s="151"/>
      <c r="AG65" s="151"/>
      <c r="AH65" s="151"/>
      <c r="AI65" s="151"/>
      <c r="AJ65" s="151"/>
      <c r="AK65" s="151"/>
      <c r="AL65" s="151"/>
      <c r="AM65" s="151"/>
    </row>
    <row r="66" spans="1:39">
      <c r="A66" s="302"/>
      <c r="B66" s="302" t="s">
        <v>14</v>
      </c>
      <c r="C66" s="429"/>
      <c r="D66" s="408"/>
      <c r="E66" s="408"/>
      <c r="F66" s="295">
        <v>6</v>
      </c>
      <c r="G66" s="295">
        <v>0</v>
      </c>
      <c r="H66" s="295"/>
      <c r="I66" s="408"/>
      <c r="J66" s="302"/>
      <c r="K66" s="295">
        <v>25</v>
      </c>
      <c r="L66" s="295">
        <v>0</v>
      </c>
      <c r="M66" s="295"/>
      <c r="N66" s="408"/>
      <c r="O66" s="302"/>
      <c r="P66" s="295">
        <v>4</v>
      </c>
      <c r="Q66" s="295">
        <v>0</v>
      </c>
      <c r="R66" s="295"/>
      <c r="S66" s="408"/>
      <c r="T66" s="302"/>
      <c r="U66" s="295">
        <f t="shared" ref="U66:U68" si="91">F66+K66+P66</f>
        <v>35</v>
      </c>
      <c r="V66" s="295">
        <f t="shared" ref="V66:V68" si="92">G66+L66+Q66</f>
        <v>0</v>
      </c>
      <c r="W66" s="295">
        <f t="shared" ref="W66:W68" si="93">H66+M66+R66</f>
        <v>0</v>
      </c>
      <c r="X66" s="408"/>
      <c r="Y66" s="332"/>
      <c r="Z66" s="290"/>
      <c r="AA66" s="290"/>
      <c r="AB66" s="290"/>
      <c r="AC66" s="422"/>
      <c r="AD66" s="305"/>
      <c r="AE66" s="151"/>
      <c r="AF66" s="151"/>
      <c r="AG66" s="151"/>
      <c r="AH66" s="151"/>
      <c r="AI66" s="151"/>
      <c r="AJ66" s="151"/>
      <c r="AK66" s="151"/>
      <c r="AL66" s="151"/>
      <c r="AM66" s="151"/>
    </row>
    <row r="67" spans="1:39">
      <c r="A67" s="302"/>
      <c r="B67" s="302" t="s">
        <v>15</v>
      </c>
      <c r="C67" s="429"/>
      <c r="D67" s="408"/>
      <c r="E67" s="408"/>
      <c r="F67" s="295">
        <v>5</v>
      </c>
      <c r="G67" s="295">
        <v>0</v>
      </c>
      <c r="H67" s="295"/>
      <c r="I67" s="408"/>
      <c r="J67" s="302"/>
      <c r="K67" s="295">
        <v>6</v>
      </c>
      <c r="L67" s="295">
        <v>0</v>
      </c>
      <c r="M67" s="295"/>
      <c r="N67" s="408"/>
      <c r="O67" s="302"/>
      <c r="P67" s="295">
        <v>0</v>
      </c>
      <c r="Q67" s="295">
        <v>0</v>
      </c>
      <c r="R67" s="295"/>
      <c r="S67" s="408"/>
      <c r="T67" s="302"/>
      <c r="U67" s="295">
        <f t="shared" si="91"/>
        <v>11</v>
      </c>
      <c r="V67" s="295">
        <f t="shared" si="92"/>
        <v>0</v>
      </c>
      <c r="W67" s="295">
        <f t="shared" si="93"/>
        <v>0</v>
      </c>
      <c r="X67" s="408"/>
      <c r="Y67" s="332"/>
      <c r="Z67" s="290"/>
      <c r="AA67" s="290"/>
      <c r="AB67" s="290"/>
      <c r="AC67" s="422"/>
      <c r="AD67" s="305"/>
      <c r="AE67" s="151"/>
      <c r="AF67" s="151"/>
      <c r="AG67" s="151"/>
      <c r="AH67" s="151"/>
      <c r="AI67" s="151"/>
      <c r="AJ67" s="151"/>
      <c r="AK67" s="151"/>
      <c r="AL67" s="151"/>
      <c r="AM67" s="151"/>
    </row>
    <row r="68" spans="1:39">
      <c r="A68" s="302"/>
      <c r="B68" s="302" t="s">
        <v>16</v>
      </c>
      <c r="C68" s="429"/>
      <c r="D68" s="409"/>
      <c r="E68" s="409"/>
      <c r="F68" s="295"/>
      <c r="G68" s="295"/>
      <c r="H68" s="295"/>
      <c r="I68" s="409"/>
      <c r="J68" s="302"/>
      <c r="K68" s="295">
        <v>8</v>
      </c>
      <c r="L68" s="295">
        <v>0</v>
      </c>
      <c r="M68" s="295"/>
      <c r="N68" s="409"/>
      <c r="O68" s="302"/>
      <c r="P68" s="295">
        <v>0</v>
      </c>
      <c r="Q68" s="295"/>
      <c r="R68" s="295"/>
      <c r="S68" s="409"/>
      <c r="T68" s="302"/>
      <c r="U68" s="295">
        <f t="shared" si="91"/>
        <v>8</v>
      </c>
      <c r="V68" s="295">
        <f t="shared" si="92"/>
        <v>0</v>
      </c>
      <c r="W68" s="295">
        <f t="shared" si="93"/>
        <v>0</v>
      </c>
      <c r="X68" s="409"/>
      <c r="Y68" s="332"/>
      <c r="Z68" s="290"/>
      <c r="AA68" s="290"/>
      <c r="AB68" s="290"/>
      <c r="AC68" s="422"/>
      <c r="AD68" s="305"/>
      <c r="AE68" s="151"/>
      <c r="AF68" s="151"/>
      <c r="AG68" s="151"/>
      <c r="AH68" s="151"/>
      <c r="AI68" s="151"/>
      <c r="AJ68" s="151"/>
      <c r="AK68" s="151"/>
      <c r="AL68" s="151"/>
      <c r="AM68" s="151"/>
    </row>
    <row r="69" spans="1:39">
      <c r="A69" s="302"/>
      <c r="B69" s="302" t="s">
        <v>50</v>
      </c>
      <c r="C69" s="302"/>
      <c r="D69" s="302"/>
      <c r="E69" s="302"/>
      <c r="F69" s="46">
        <f>SUM(F65:F68)</f>
        <v>286</v>
      </c>
      <c r="G69" s="46">
        <f t="shared" ref="G69:H69" si="94">SUM(G65:G68)</f>
        <v>0</v>
      </c>
      <c r="H69" s="46">
        <f t="shared" si="94"/>
        <v>0</v>
      </c>
      <c r="I69" s="46"/>
      <c r="J69" s="46"/>
      <c r="K69" s="46">
        <f>SUM(K65:K68)</f>
        <v>115</v>
      </c>
      <c r="L69" s="46">
        <f t="shared" ref="L69:M69" si="95">SUM(L65:L68)</f>
        <v>0</v>
      </c>
      <c r="M69" s="46">
        <f t="shared" si="95"/>
        <v>0</v>
      </c>
      <c r="N69" s="46"/>
      <c r="O69" s="46"/>
      <c r="P69" s="46">
        <f>SUM(P65:P68)</f>
        <v>7</v>
      </c>
      <c r="Q69" s="46">
        <f t="shared" ref="Q69:R69" si="96">SUM(Q65:Q68)</f>
        <v>0</v>
      </c>
      <c r="R69" s="46">
        <f t="shared" si="96"/>
        <v>0</v>
      </c>
      <c r="S69" s="46"/>
      <c r="T69" s="46"/>
      <c r="U69" s="46">
        <f>SUM(U65:U68)</f>
        <v>408</v>
      </c>
      <c r="V69" s="46">
        <f t="shared" ref="V69:W69" si="97">SUM(V65:V68)</f>
        <v>0</v>
      </c>
      <c r="W69" s="46">
        <f t="shared" si="97"/>
        <v>0</v>
      </c>
      <c r="X69" s="46"/>
      <c r="Y69" s="192"/>
      <c r="Z69" s="171"/>
      <c r="AA69" s="171"/>
      <c r="AB69" s="171"/>
      <c r="AC69" s="171"/>
      <c r="AD69" s="171"/>
      <c r="AE69" s="151"/>
      <c r="AF69" s="151"/>
      <c r="AG69" s="151"/>
      <c r="AH69" s="151"/>
      <c r="AI69" s="151"/>
      <c r="AJ69" s="151"/>
      <c r="AK69" s="151"/>
      <c r="AL69" s="151"/>
      <c r="AM69" s="151"/>
    </row>
    <row r="70" spans="1:39">
      <c r="A70" s="45" t="s">
        <v>42</v>
      </c>
      <c r="B70" s="44" t="s">
        <v>55</v>
      </c>
      <c r="C70" s="45"/>
      <c r="D70" s="45"/>
      <c r="E70" s="45"/>
      <c r="F70" s="45"/>
      <c r="G70" s="45"/>
      <c r="H70" s="45"/>
      <c r="I70" s="45"/>
      <c r="J70" s="45"/>
      <c r="K70" s="45"/>
      <c r="L70" s="45"/>
      <c r="M70" s="45"/>
      <c r="N70" s="45"/>
      <c r="O70" s="45"/>
      <c r="P70" s="45"/>
      <c r="Q70" s="45"/>
      <c r="R70" s="45"/>
      <c r="S70" s="45"/>
      <c r="T70" s="45"/>
      <c r="U70" s="45"/>
      <c r="V70" s="45"/>
      <c r="W70" s="45"/>
      <c r="X70" s="45"/>
      <c r="Y70" s="331"/>
      <c r="Z70" s="193"/>
      <c r="AA70" s="193"/>
      <c r="AB70" s="193"/>
      <c r="AC70" s="193"/>
      <c r="AD70" s="193"/>
      <c r="AE70" s="151"/>
      <c r="AF70" s="151"/>
      <c r="AG70" s="151"/>
      <c r="AH70" s="151"/>
      <c r="AI70" s="151"/>
      <c r="AJ70" s="151"/>
      <c r="AK70" s="151"/>
      <c r="AL70" s="151"/>
      <c r="AM70" s="151"/>
    </row>
    <row r="71" spans="1:39">
      <c r="A71" s="302"/>
      <c r="B71" s="302" t="s">
        <v>13</v>
      </c>
      <c r="C71" s="450" t="s">
        <v>173</v>
      </c>
      <c r="D71" s="407" t="s">
        <v>170</v>
      </c>
      <c r="E71" s="407" t="s">
        <v>122</v>
      </c>
      <c r="F71" s="295">
        <v>24</v>
      </c>
      <c r="G71" s="295">
        <v>0</v>
      </c>
      <c r="H71" s="295"/>
      <c r="I71" s="407" t="s">
        <v>171</v>
      </c>
      <c r="J71" s="302"/>
      <c r="K71" s="295">
        <v>29</v>
      </c>
      <c r="L71" s="295">
        <v>0</v>
      </c>
      <c r="M71" s="295"/>
      <c r="N71" s="407" t="s">
        <v>171</v>
      </c>
      <c r="O71" s="302"/>
      <c r="P71" s="295">
        <v>22</v>
      </c>
      <c r="Q71" s="295">
        <v>0</v>
      </c>
      <c r="R71" s="295"/>
      <c r="S71" s="407" t="s">
        <v>171</v>
      </c>
      <c r="T71" s="302"/>
      <c r="U71" s="295">
        <f t="shared" ref="U71" si="98">F71+K71+P71</f>
        <v>75</v>
      </c>
      <c r="V71" s="295">
        <f t="shared" ref="V71" si="99">G71+L71+Q71</f>
        <v>0</v>
      </c>
      <c r="W71" s="295">
        <f t="shared" ref="W71" si="100">H71+M71+R71</f>
        <v>0</v>
      </c>
      <c r="X71" s="407" t="s">
        <v>171</v>
      </c>
      <c r="Y71" s="332"/>
      <c r="Z71" s="290"/>
      <c r="AA71" s="290"/>
      <c r="AB71" s="290"/>
      <c r="AC71" s="422"/>
      <c r="AD71" s="305"/>
      <c r="AE71" s="151"/>
      <c r="AF71" s="151"/>
      <c r="AG71" s="151"/>
      <c r="AH71" s="151"/>
      <c r="AI71" s="151"/>
      <c r="AJ71" s="151"/>
      <c r="AK71" s="151"/>
      <c r="AL71" s="151"/>
      <c r="AM71" s="151"/>
    </row>
    <row r="72" spans="1:39">
      <c r="A72" s="302"/>
      <c r="B72" s="302" t="s">
        <v>14</v>
      </c>
      <c r="C72" s="429"/>
      <c r="D72" s="408"/>
      <c r="E72" s="408"/>
      <c r="F72" s="295">
        <v>17</v>
      </c>
      <c r="G72" s="295">
        <v>0</v>
      </c>
      <c r="H72" s="295"/>
      <c r="I72" s="408"/>
      <c r="J72" s="302"/>
      <c r="K72" s="295">
        <v>36</v>
      </c>
      <c r="L72" s="295">
        <v>0</v>
      </c>
      <c r="M72" s="295"/>
      <c r="N72" s="408"/>
      <c r="O72" s="302"/>
      <c r="P72" s="295">
        <v>25</v>
      </c>
      <c r="Q72" s="295">
        <v>0</v>
      </c>
      <c r="R72" s="295"/>
      <c r="S72" s="408"/>
      <c r="T72" s="302"/>
      <c r="U72" s="295">
        <f t="shared" ref="U72:U74" si="101">F72+K72+P72</f>
        <v>78</v>
      </c>
      <c r="V72" s="295">
        <f t="shared" ref="V72:V74" si="102">G72+L72+Q72</f>
        <v>0</v>
      </c>
      <c r="W72" s="295">
        <f t="shared" ref="W72:W74" si="103">H72+M72+R72</f>
        <v>0</v>
      </c>
      <c r="X72" s="408"/>
      <c r="Y72" s="332"/>
      <c r="Z72" s="290"/>
      <c r="AA72" s="290"/>
      <c r="AB72" s="290"/>
      <c r="AC72" s="422"/>
      <c r="AD72" s="305"/>
      <c r="AE72" s="151"/>
      <c r="AF72" s="151"/>
      <c r="AG72" s="151"/>
      <c r="AH72" s="151"/>
      <c r="AI72" s="151"/>
      <c r="AJ72" s="151"/>
      <c r="AK72" s="151"/>
      <c r="AL72" s="151"/>
      <c r="AM72" s="151"/>
    </row>
    <row r="73" spans="1:39">
      <c r="A73" s="302"/>
      <c r="B73" s="302" t="s">
        <v>15</v>
      </c>
      <c r="C73" s="429"/>
      <c r="D73" s="408"/>
      <c r="E73" s="408"/>
      <c r="F73" s="295">
        <v>15</v>
      </c>
      <c r="G73" s="295">
        <v>0</v>
      </c>
      <c r="H73" s="295"/>
      <c r="I73" s="408"/>
      <c r="J73" s="302"/>
      <c r="K73" s="295">
        <v>32</v>
      </c>
      <c r="L73" s="295">
        <v>0</v>
      </c>
      <c r="M73" s="295"/>
      <c r="N73" s="408"/>
      <c r="O73" s="302"/>
      <c r="P73" s="295">
        <v>24</v>
      </c>
      <c r="Q73" s="295">
        <v>0</v>
      </c>
      <c r="R73" s="295"/>
      <c r="S73" s="408"/>
      <c r="T73" s="302"/>
      <c r="U73" s="295">
        <f t="shared" si="101"/>
        <v>71</v>
      </c>
      <c r="V73" s="295">
        <f t="shared" si="102"/>
        <v>0</v>
      </c>
      <c r="W73" s="295">
        <f t="shared" si="103"/>
        <v>0</v>
      </c>
      <c r="X73" s="408"/>
      <c r="Y73" s="332"/>
      <c r="Z73" s="290"/>
      <c r="AA73" s="290"/>
      <c r="AB73" s="290"/>
      <c r="AC73" s="422"/>
      <c r="AD73" s="305"/>
    </row>
    <row r="74" spans="1:39">
      <c r="A74" s="302"/>
      <c r="B74" s="302" t="s">
        <v>16</v>
      </c>
      <c r="C74" s="429"/>
      <c r="D74" s="409"/>
      <c r="E74" s="409"/>
      <c r="F74" s="295">
        <v>25</v>
      </c>
      <c r="G74" s="295">
        <v>0</v>
      </c>
      <c r="H74" s="295"/>
      <c r="I74" s="409"/>
      <c r="J74" s="302"/>
      <c r="K74" s="295">
        <v>91</v>
      </c>
      <c r="L74" s="295">
        <v>0</v>
      </c>
      <c r="M74" s="295"/>
      <c r="N74" s="409"/>
      <c r="O74" s="302"/>
      <c r="P74" s="295">
        <v>9</v>
      </c>
      <c r="Q74" s="295">
        <v>0</v>
      </c>
      <c r="R74" s="295"/>
      <c r="S74" s="409"/>
      <c r="T74" s="302"/>
      <c r="U74" s="295">
        <f t="shared" si="101"/>
        <v>125</v>
      </c>
      <c r="V74" s="295">
        <f t="shared" si="102"/>
        <v>0</v>
      </c>
      <c r="W74" s="295">
        <f t="shared" si="103"/>
        <v>0</v>
      </c>
      <c r="X74" s="409"/>
      <c r="Y74" s="332"/>
      <c r="Z74" s="290"/>
      <c r="AA74" s="290"/>
      <c r="AB74" s="290"/>
      <c r="AC74" s="422"/>
      <c r="AD74" s="305"/>
    </row>
    <row r="75" spans="1:39">
      <c r="A75" s="302"/>
      <c r="B75" s="46" t="s">
        <v>50</v>
      </c>
      <c r="C75" s="46"/>
      <c r="D75" s="46"/>
      <c r="E75" s="46"/>
      <c r="F75" s="46">
        <f>SUM(F71:F74)</f>
        <v>81</v>
      </c>
      <c r="G75" s="46">
        <f t="shared" ref="G75:H75" si="104">SUM(G71:G74)</f>
        <v>0</v>
      </c>
      <c r="H75" s="46">
        <f t="shared" si="104"/>
        <v>0</v>
      </c>
      <c r="I75" s="46"/>
      <c r="J75" s="46"/>
      <c r="K75" s="46">
        <f>SUM(K71:K74)</f>
        <v>188</v>
      </c>
      <c r="L75" s="46">
        <f t="shared" ref="L75:M75" si="105">SUM(L71:L74)</f>
        <v>0</v>
      </c>
      <c r="M75" s="46">
        <f t="shared" si="105"/>
        <v>0</v>
      </c>
      <c r="N75" s="46"/>
      <c r="O75" s="46"/>
      <c r="P75" s="46">
        <f>SUM(P71:P74)</f>
        <v>80</v>
      </c>
      <c r="Q75" s="46">
        <f t="shared" ref="Q75:R75" si="106">SUM(Q71:Q74)</f>
        <v>0</v>
      </c>
      <c r="R75" s="46">
        <f t="shared" si="106"/>
        <v>0</v>
      </c>
      <c r="S75" s="46"/>
      <c r="T75" s="46"/>
      <c r="U75" s="46">
        <f>SUM(U71:U74)</f>
        <v>349</v>
      </c>
      <c r="V75" s="46">
        <f t="shared" ref="V75:W75" si="107">SUM(V71:V74)</f>
        <v>0</v>
      </c>
      <c r="W75" s="46">
        <f t="shared" si="107"/>
        <v>0</v>
      </c>
      <c r="X75" s="46"/>
      <c r="Y75" s="192"/>
      <c r="Z75" s="171"/>
      <c r="AA75" s="171"/>
      <c r="AB75" s="171"/>
      <c r="AC75" s="171"/>
      <c r="AD75" s="171"/>
    </row>
    <row r="76" spans="1:39">
      <c r="A76" s="45" t="s">
        <v>44</v>
      </c>
      <c r="B76" s="44" t="s">
        <v>56</v>
      </c>
      <c r="C76" s="45"/>
      <c r="D76" s="45"/>
      <c r="E76" s="45"/>
      <c r="F76" s="45"/>
      <c r="G76" s="45"/>
      <c r="H76" s="45"/>
      <c r="I76" s="45"/>
      <c r="J76" s="45"/>
      <c r="K76" s="45"/>
      <c r="L76" s="45"/>
      <c r="M76" s="45"/>
      <c r="N76" s="45"/>
      <c r="O76" s="45"/>
      <c r="P76" s="45"/>
      <c r="Q76" s="45"/>
      <c r="R76" s="45"/>
      <c r="S76" s="45"/>
      <c r="T76" s="45"/>
      <c r="U76" s="45"/>
      <c r="V76" s="45"/>
      <c r="W76" s="45"/>
      <c r="X76" s="45"/>
      <c r="Y76" s="331"/>
      <c r="Z76" s="193"/>
      <c r="AA76" s="193"/>
      <c r="AB76" s="193"/>
      <c r="AC76" s="193"/>
      <c r="AD76" s="193"/>
    </row>
    <row r="77" spans="1:39">
      <c r="A77" s="302"/>
      <c r="B77" s="302" t="s">
        <v>13</v>
      </c>
      <c r="C77" s="450" t="s">
        <v>57</v>
      </c>
      <c r="D77" s="407" t="s">
        <v>170</v>
      </c>
      <c r="E77" s="407" t="s">
        <v>122</v>
      </c>
      <c r="F77" s="295">
        <v>3</v>
      </c>
      <c r="G77" s="295">
        <v>0</v>
      </c>
      <c r="H77" s="295"/>
      <c r="I77" s="407" t="s">
        <v>171</v>
      </c>
      <c r="J77" s="302"/>
      <c r="K77" s="295">
        <v>13</v>
      </c>
      <c r="L77" s="295">
        <v>0</v>
      </c>
      <c r="M77" s="295"/>
      <c r="N77" s="407" t="s">
        <v>171</v>
      </c>
      <c r="O77" s="302"/>
      <c r="P77" s="295">
        <v>15</v>
      </c>
      <c r="Q77" s="295">
        <v>0</v>
      </c>
      <c r="R77" s="295"/>
      <c r="S77" s="407" t="s">
        <v>171</v>
      </c>
      <c r="T77" s="302"/>
      <c r="U77" s="295">
        <f t="shared" ref="U77" si="108">F77+K77+P77</f>
        <v>31</v>
      </c>
      <c r="V77" s="295">
        <f t="shared" ref="V77" si="109">G77+L77+Q77</f>
        <v>0</v>
      </c>
      <c r="W77" s="295">
        <f t="shared" ref="W77" si="110">H77+M77+R77</f>
        <v>0</v>
      </c>
      <c r="X77" s="407" t="s">
        <v>171</v>
      </c>
      <c r="Y77" s="332"/>
      <c r="Z77" s="290"/>
      <c r="AA77" s="290"/>
      <c r="AB77" s="290"/>
      <c r="AC77" s="422"/>
      <c r="AD77" s="305"/>
    </row>
    <row r="78" spans="1:39">
      <c r="A78" s="302"/>
      <c r="B78" s="302" t="s">
        <v>14</v>
      </c>
      <c r="C78" s="429"/>
      <c r="D78" s="408"/>
      <c r="E78" s="408"/>
      <c r="F78" s="295">
        <v>7</v>
      </c>
      <c r="G78" s="295">
        <v>0</v>
      </c>
      <c r="H78" s="295"/>
      <c r="I78" s="408"/>
      <c r="J78" s="302"/>
      <c r="K78" s="295">
        <v>8</v>
      </c>
      <c r="L78" s="295">
        <v>0</v>
      </c>
      <c r="M78" s="295"/>
      <c r="N78" s="408"/>
      <c r="O78" s="302"/>
      <c r="P78" s="295">
        <v>11</v>
      </c>
      <c r="Q78" s="295">
        <v>0</v>
      </c>
      <c r="R78" s="295"/>
      <c r="S78" s="408"/>
      <c r="T78" s="302"/>
      <c r="U78" s="295">
        <f t="shared" ref="U78:U80" si="111">F78+K78+P78</f>
        <v>26</v>
      </c>
      <c r="V78" s="295">
        <f t="shared" ref="V78:V80" si="112">G78+L78+Q78</f>
        <v>0</v>
      </c>
      <c r="W78" s="295">
        <f t="shared" ref="W78:W80" si="113">H78+M78+R78</f>
        <v>0</v>
      </c>
      <c r="X78" s="408"/>
      <c r="Y78" s="332"/>
      <c r="Z78" s="290"/>
      <c r="AA78" s="290"/>
      <c r="AB78" s="290"/>
      <c r="AC78" s="422"/>
      <c r="AD78" s="305"/>
    </row>
    <row r="79" spans="1:39">
      <c r="A79" s="302"/>
      <c r="B79" s="302" t="s">
        <v>15</v>
      </c>
      <c r="C79" s="429"/>
      <c r="D79" s="408"/>
      <c r="E79" s="408"/>
      <c r="F79" s="295">
        <v>3</v>
      </c>
      <c r="G79" s="295">
        <v>0</v>
      </c>
      <c r="H79" s="295"/>
      <c r="I79" s="408"/>
      <c r="J79" s="302"/>
      <c r="K79" s="295">
        <v>84</v>
      </c>
      <c r="L79" s="295">
        <v>0</v>
      </c>
      <c r="M79" s="295"/>
      <c r="N79" s="408"/>
      <c r="O79" s="302"/>
      <c r="P79" s="295">
        <v>11</v>
      </c>
      <c r="Q79" s="295">
        <v>0</v>
      </c>
      <c r="R79" s="295"/>
      <c r="S79" s="408"/>
      <c r="T79" s="302"/>
      <c r="U79" s="295">
        <f t="shared" si="111"/>
        <v>98</v>
      </c>
      <c r="V79" s="295">
        <f t="shared" si="112"/>
        <v>0</v>
      </c>
      <c r="W79" s="295">
        <f t="shared" si="113"/>
        <v>0</v>
      </c>
      <c r="X79" s="408"/>
      <c r="Y79" s="332"/>
      <c r="Z79" s="290"/>
      <c r="AA79" s="290"/>
      <c r="AB79" s="290"/>
      <c r="AC79" s="422"/>
      <c r="AD79" s="305"/>
    </row>
    <row r="80" spans="1:39">
      <c r="A80" s="302"/>
      <c r="B80" s="302" t="s">
        <v>16</v>
      </c>
      <c r="C80" s="429"/>
      <c r="D80" s="409"/>
      <c r="E80" s="409"/>
      <c r="F80" s="295">
        <v>13</v>
      </c>
      <c r="G80" s="295"/>
      <c r="H80" s="295"/>
      <c r="I80" s="409"/>
      <c r="J80" s="302"/>
      <c r="K80" s="295">
        <v>29</v>
      </c>
      <c r="L80" s="295">
        <v>0</v>
      </c>
      <c r="M80" s="295"/>
      <c r="N80" s="409"/>
      <c r="O80" s="302"/>
      <c r="P80" s="295">
        <v>9</v>
      </c>
      <c r="Q80" s="295">
        <v>0</v>
      </c>
      <c r="R80" s="295"/>
      <c r="S80" s="409"/>
      <c r="T80" s="302"/>
      <c r="U80" s="295">
        <f t="shared" si="111"/>
        <v>51</v>
      </c>
      <c r="V80" s="295">
        <f t="shared" si="112"/>
        <v>0</v>
      </c>
      <c r="W80" s="295">
        <f t="shared" si="113"/>
        <v>0</v>
      </c>
      <c r="X80" s="409"/>
      <c r="Y80" s="332"/>
      <c r="Z80" s="290"/>
      <c r="AA80" s="290"/>
      <c r="AB80" s="290"/>
      <c r="AC80" s="422"/>
      <c r="AD80" s="305"/>
    </row>
    <row r="81" spans="1:50">
      <c r="A81" s="302"/>
      <c r="B81" s="46" t="s">
        <v>50</v>
      </c>
      <c r="C81" s="46"/>
      <c r="D81" s="46"/>
      <c r="E81" s="46"/>
      <c r="F81" s="46">
        <f>SUM(F77:F80)</f>
        <v>26</v>
      </c>
      <c r="G81" s="46">
        <f t="shared" ref="G81:H81" si="114">SUM(G77:G80)</f>
        <v>0</v>
      </c>
      <c r="H81" s="46">
        <f t="shared" si="114"/>
        <v>0</v>
      </c>
      <c r="I81" s="46"/>
      <c r="J81" s="46"/>
      <c r="K81" s="46">
        <f>SUM(K77:K80)</f>
        <v>134</v>
      </c>
      <c r="L81" s="46">
        <f t="shared" ref="L81:M81" si="115">SUM(L77:L80)</f>
        <v>0</v>
      </c>
      <c r="M81" s="46">
        <f t="shared" si="115"/>
        <v>0</v>
      </c>
      <c r="N81" s="46"/>
      <c r="O81" s="46"/>
      <c r="P81" s="46">
        <f>SUM(P77:P80)</f>
        <v>46</v>
      </c>
      <c r="Q81" s="46">
        <f t="shared" ref="Q81:R81" si="116">SUM(Q77:Q80)</f>
        <v>0</v>
      </c>
      <c r="R81" s="46">
        <f t="shared" si="116"/>
        <v>0</v>
      </c>
      <c r="S81" s="46"/>
      <c r="T81" s="46"/>
      <c r="U81" s="46">
        <f>SUM(U77:U80)</f>
        <v>206</v>
      </c>
      <c r="V81" s="46">
        <f t="shared" ref="V81:W81" si="117">SUM(V77:V80)</f>
        <v>0</v>
      </c>
      <c r="W81" s="46">
        <f t="shared" si="117"/>
        <v>0</v>
      </c>
      <c r="X81" s="46"/>
      <c r="Y81" s="192"/>
      <c r="Z81" s="171"/>
      <c r="AA81" s="171"/>
      <c r="AB81" s="171"/>
      <c r="AC81" s="171"/>
      <c r="AD81" s="171"/>
    </row>
    <row r="82" spans="1:50">
      <c r="A82" s="45" t="s">
        <v>58</v>
      </c>
      <c r="B82" s="44" t="s">
        <v>59</v>
      </c>
      <c r="C82" s="45"/>
      <c r="D82" s="45"/>
      <c r="E82" s="45"/>
      <c r="F82" s="45"/>
      <c r="G82" s="45"/>
      <c r="H82" s="45"/>
      <c r="I82" s="45"/>
      <c r="J82" s="45"/>
      <c r="K82" s="45"/>
      <c r="L82" s="45"/>
      <c r="M82" s="45"/>
      <c r="N82" s="45"/>
      <c r="O82" s="45"/>
      <c r="P82" s="45"/>
      <c r="Q82" s="45"/>
      <c r="R82" s="45"/>
      <c r="S82" s="45"/>
      <c r="T82" s="45"/>
      <c r="U82" s="45"/>
      <c r="V82" s="45"/>
      <c r="W82" s="45"/>
      <c r="X82" s="45"/>
      <c r="Y82" s="331"/>
      <c r="Z82" s="193"/>
      <c r="AA82" s="193"/>
      <c r="AB82" s="193"/>
      <c r="AC82" s="193"/>
      <c r="AD82" s="193"/>
    </row>
    <row r="83" spans="1:50">
      <c r="A83" s="302"/>
      <c r="B83" s="302" t="s">
        <v>13</v>
      </c>
      <c r="C83" s="450" t="s">
        <v>60</v>
      </c>
      <c r="D83" s="407" t="s">
        <v>170</v>
      </c>
      <c r="E83" s="407" t="s">
        <v>122</v>
      </c>
      <c r="F83" s="295">
        <v>0</v>
      </c>
      <c r="G83" s="295">
        <v>0</v>
      </c>
      <c r="H83" s="295"/>
      <c r="I83" s="407" t="s">
        <v>171</v>
      </c>
      <c r="J83" s="302"/>
      <c r="K83" s="295">
        <v>0</v>
      </c>
      <c r="L83" s="295">
        <v>0</v>
      </c>
      <c r="M83" s="295"/>
      <c r="N83" s="407" t="s">
        <v>171</v>
      </c>
      <c r="O83" s="302"/>
      <c r="P83" s="295">
        <v>1</v>
      </c>
      <c r="Q83" s="295">
        <v>0</v>
      </c>
      <c r="R83" s="295"/>
      <c r="S83" s="407" t="s">
        <v>171</v>
      </c>
      <c r="T83" s="302"/>
      <c r="U83" s="295">
        <f t="shared" ref="U83" si="118">F83+K83+P83</f>
        <v>1</v>
      </c>
      <c r="V83" s="295">
        <f t="shared" ref="V83" si="119">G83+L83+Q83</f>
        <v>0</v>
      </c>
      <c r="W83" s="295">
        <f t="shared" ref="W83" si="120">H83+M83+R83</f>
        <v>0</v>
      </c>
      <c r="X83" s="407" t="s">
        <v>171</v>
      </c>
      <c r="Y83" s="332"/>
      <c r="Z83" s="290"/>
      <c r="AA83" s="290"/>
      <c r="AB83" s="290"/>
      <c r="AC83" s="422"/>
      <c r="AD83" s="305"/>
    </row>
    <row r="84" spans="1:50">
      <c r="A84" s="302"/>
      <c r="B84" s="302" t="s">
        <v>14</v>
      </c>
      <c r="C84" s="429"/>
      <c r="D84" s="408"/>
      <c r="E84" s="408"/>
      <c r="F84" s="295">
        <v>0</v>
      </c>
      <c r="G84" s="295">
        <v>0</v>
      </c>
      <c r="H84" s="295"/>
      <c r="I84" s="408"/>
      <c r="J84" s="302"/>
      <c r="K84" s="295">
        <v>0</v>
      </c>
      <c r="L84" s="295">
        <v>0</v>
      </c>
      <c r="M84" s="295"/>
      <c r="N84" s="408"/>
      <c r="O84" s="302"/>
      <c r="P84" s="295">
        <v>1</v>
      </c>
      <c r="Q84" s="295">
        <v>0</v>
      </c>
      <c r="R84" s="295"/>
      <c r="S84" s="408"/>
      <c r="T84" s="302"/>
      <c r="U84" s="295">
        <f t="shared" ref="U84:U86" si="121">F84+K84+P84</f>
        <v>1</v>
      </c>
      <c r="V84" s="295">
        <f t="shared" ref="V84:V86" si="122">G84+L84+Q84</f>
        <v>0</v>
      </c>
      <c r="W84" s="295">
        <f t="shared" ref="W84:W86" si="123">H84+M84+R84</f>
        <v>0</v>
      </c>
      <c r="X84" s="408"/>
      <c r="Y84" s="332"/>
      <c r="Z84" s="290"/>
      <c r="AA84" s="290"/>
      <c r="AB84" s="290"/>
      <c r="AC84" s="422"/>
      <c r="AD84" s="305"/>
    </row>
    <row r="85" spans="1:50">
      <c r="A85" s="302"/>
      <c r="B85" s="302" t="s">
        <v>15</v>
      </c>
      <c r="C85" s="429"/>
      <c r="D85" s="408"/>
      <c r="E85" s="408"/>
      <c r="F85" s="295">
        <v>1</v>
      </c>
      <c r="G85" s="295">
        <v>0</v>
      </c>
      <c r="H85" s="295"/>
      <c r="I85" s="408"/>
      <c r="J85" s="302"/>
      <c r="K85" s="295">
        <v>2</v>
      </c>
      <c r="L85" s="295">
        <v>0</v>
      </c>
      <c r="M85" s="295"/>
      <c r="N85" s="408"/>
      <c r="O85" s="302"/>
      <c r="P85" s="295">
        <v>0</v>
      </c>
      <c r="Q85" s="295">
        <v>0</v>
      </c>
      <c r="R85" s="295"/>
      <c r="S85" s="408"/>
      <c r="T85" s="302"/>
      <c r="U85" s="295">
        <f t="shared" si="121"/>
        <v>3</v>
      </c>
      <c r="V85" s="295">
        <f t="shared" si="122"/>
        <v>0</v>
      </c>
      <c r="W85" s="295">
        <f t="shared" si="123"/>
        <v>0</v>
      </c>
      <c r="X85" s="408"/>
      <c r="Y85" s="332"/>
      <c r="Z85" s="290"/>
      <c r="AA85" s="290"/>
      <c r="AB85" s="290"/>
      <c r="AC85" s="422"/>
      <c r="AD85" s="305"/>
    </row>
    <row r="86" spans="1:50">
      <c r="A86" s="302"/>
      <c r="B86" s="302" t="s">
        <v>16</v>
      </c>
      <c r="C86" s="429"/>
      <c r="D86" s="409"/>
      <c r="E86" s="409"/>
      <c r="F86" s="295">
        <v>0</v>
      </c>
      <c r="G86" s="295"/>
      <c r="H86" s="295"/>
      <c r="I86" s="409"/>
      <c r="J86" s="302"/>
      <c r="K86" s="295">
        <v>0</v>
      </c>
      <c r="L86" s="295">
        <v>0</v>
      </c>
      <c r="M86" s="295"/>
      <c r="N86" s="409"/>
      <c r="O86" s="302"/>
      <c r="P86" s="295">
        <v>0</v>
      </c>
      <c r="Q86" s="295">
        <v>0</v>
      </c>
      <c r="R86" s="295"/>
      <c r="S86" s="409"/>
      <c r="T86" s="302"/>
      <c r="U86" s="295">
        <f t="shared" si="121"/>
        <v>0</v>
      </c>
      <c r="V86" s="295">
        <f t="shared" si="122"/>
        <v>0</v>
      </c>
      <c r="W86" s="295">
        <f t="shared" si="123"/>
        <v>0</v>
      </c>
      <c r="X86" s="409"/>
      <c r="Y86" s="332"/>
      <c r="Z86" s="290"/>
      <c r="AA86" s="290"/>
      <c r="AB86" s="290"/>
      <c r="AC86" s="422"/>
      <c r="AD86" s="305"/>
    </row>
    <row r="87" spans="1:50">
      <c r="A87" s="302"/>
      <c r="B87" s="46" t="s">
        <v>50</v>
      </c>
      <c r="C87" s="46"/>
      <c r="D87" s="46"/>
      <c r="E87" s="46"/>
      <c r="F87" s="46">
        <f>SUM(F83:F86)</f>
        <v>1</v>
      </c>
      <c r="G87" s="46">
        <f t="shared" ref="G87:H87" si="124">SUM(G83:G86)</f>
        <v>0</v>
      </c>
      <c r="H87" s="46">
        <f t="shared" si="124"/>
        <v>0</v>
      </c>
      <c r="I87" s="46"/>
      <c r="J87" s="46"/>
      <c r="K87" s="46">
        <f>SUM(K83:K86)</f>
        <v>2</v>
      </c>
      <c r="L87" s="46">
        <f t="shared" ref="L87:M87" si="125">SUM(L83:L86)</f>
        <v>0</v>
      </c>
      <c r="M87" s="46">
        <f t="shared" si="125"/>
        <v>0</v>
      </c>
      <c r="N87" s="46"/>
      <c r="O87" s="46"/>
      <c r="P87" s="46">
        <f>SUM(P83:P86)</f>
        <v>2</v>
      </c>
      <c r="Q87" s="46">
        <f t="shared" ref="Q87:R87" si="126">SUM(Q83:Q86)</f>
        <v>0</v>
      </c>
      <c r="R87" s="46">
        <f t="shared" si="126"/>
        <v>0</v>
      </c>
      <c r="S87" s="46"/>
      <c r="T87" s="46"/>
      <c r="U87" s="46">
        <f>SUM(U83:U86)</f>
        <v>5</v>
      </c>
      <c r="V87" s="46">
        <f t="shared" ref="V87:W87" si="127">SUM(V83:V86)</f>
        <v>0</v>
      </c>
      <c r="W87" s="46">
        <f t="shared" si="127"/>
        <v>0</v>
      </c>
      <c r="X87" s="46"/>
      <c r="Y87" s="192"/>
      <c r="Z87" s="171"/>
      <c r="AA87" s="171"/>
      <c r="AB87" s="171"/>
      <c r="AC87" s="171"/>
      <c r="AD87" s="171"/>
    </row>
    <row r="88" spans="1:50">
      <c r="A88" s="305"/>
      <c r="B88" s="171"/>
      <c r="C88" s="171"/>
      <c r="D88" s="171"/>
      <c r="E88" s="171"/>
      <c r="F88" s="171"/>
      <c r="G88" s="171"/>
      <c r="H88" s="171"/>
      <c r="I88" s="171"/>
      <c r="J88" s="171"/>
      <c r="K88" s="171"/>
      <c r="L88" s="171"/>
      <c r="M88" s="171"/>
      <c r="N88" s="171"/>
      <c r="O88" s="171"/>
      <c r="P88" s="171"/>
      <c r="Q88" s="171"/>
      <c r="R88" s="171"/>
      <c r="S88" s="171"/>
      <c r="T88" s="171"/>
      <c r="U88" s="171"/>
      <c r="V88" s="171"/>
      <c r="W88" s="194">
        <f t="shared" ref="W88:Y88" si="128">SUM(W84:W87)</f>
        <v>0</v>
      </c>
      <c r="X88" s="46">
        <f t="shared" si="128"/>
        <v>0</v>
      </c>
      <c r="Y88" s="192">
        <f t="shared" si="128"/>
        <v>0</v>
      </c>
      <c r="Z88" s="171"/>
      <c r="AA88" s="171"/>
      <c r="AB88" s="151"/>
      <c r="AC88" s="151"/>
      <c r="AD88" s="151"/>
    </row>
    <row r="89" spans="1:50">
      <c r="A89" s="151"/>
      <c r="B89" s="151"/>
      <c r="C89" s="151"/>
      <c r="D89" s="151"/>
      <c r="E89" s="151"/>
      <c r="F89" s="151"/>
      <c r="G89" s="151"/>
      <c r="H89" s="151"/>
      <c r="I89" s="151"/>
      <c r="J89" s="151"/>
      <c r="K89" s="151"/>
      <c r="L89" s="151"/>
      <c r="M89" s="151"/>
      <c r="N89" s="151"/>
      <c r="O89" s="151"/>
      <c r="P89" s="151"/>
      <c r="Q89" s="151"/>
      <c r="R89" s="151"/>
      <c r="S89" s="151"/>
      <c r="T89" s="151"/>
      <c r="U89" s="151"/>
      <c r="V89" s="151"/>
    </row>
    <row r="90" spans="1:50">
      <c r="A90" s="151"/>
      <c r="B90" s="151" t="s">
        <v>321</v>
      </c>
      <c r="C90" s="151"/>
      <c r="D90" s="151"/>
      <c r="E90" s="151"/>
      <c r="F90" s="151" t="s">
        <v>356</v>
      </c>
      <c r="G90" s="151"/>
      <c r="H90" s="151"/>
      <c r="I90" s="151"/>
      <c r="J90" s="151"/>
      <c r="K90" s="151"/>
      <c r="L90" s="151"/>
      <c r="M90" s="151"/>
      <c r="N90" s="151"/>
      <c r="O90" s="151"/>
      <c r="P90" s="151"/>
      <c r="Q90" s="151"/>
      <c r="R90" s="151"/>
      <c r="S90" s="151"/>
      <c r="T90" s="151"/>
      <c r="U90" s="151"/>
      <c r="V90" s="151"/>
    </row>
    <row r="91" spans="1:50" ht="78.75">
      <c r="A91" s="384" t="s">
        <v>290</v>
      </c>
      <c r="B91" s="385"/>
      <c r="C91" s="385"/>
      <c r="D91" s="385"/>
      <c r="E91" s="385"/>
      <c r="F91" s="385"/>
      <c r="G91" s="385"/>
      <c r="H91" s="386"/>
      <c r="I91" s="251" t="s">
        <v>123</v>
      </c>
      <c r="J91" s="250"/>
      <c r="K91" s="426" t="s">
        <v>323</v>
      </c>
      <c r="L91" s="426"/>
      <c r="M91" s="426"/>
      <c r="N91" s="11" t="s">
        <v>123</v>
      </c>
      <c r="O91" s="53"/>
      <c r="P91" s="426" t="s">
        <v>321</v>
      </c>
      <c r="Q91" s="426"/>
      <c r="R91" s="426"/>
      <c r="S91" s="11" t="s">
        <v>123</v>
      </c>
      <c r="T91" s="53"/>
      <c r="U91" s="426" t="s">
        <v>117</v>
      </c>
      <c r="V91" s="426"/>
      <c r="W91" s="426"/>
      <c r="X91" s="11" t="s">
        <v>123</v>
      </c>
      <c r="Y91" s="53"/>
      <c r="Z91" s="426" t="s">
        <v>351</v>
      </c>
      <c r="AA91" s="426"/>
      <c r="AB91" s="426"/>
      <c r="AC91" s="11" t="s">
        <v>123</v>
      </c>
      <c r="AD91" s="53"/>
      <c r="AE91" s="151"/>
      <c r="AF91" s="151"/>
      <c r="AG91" s="151"/>
      <c r="AH91" s="151"/>
      <c r="AI91" s="151"/>
      <c r="AJ91" s="151"/>
      <c r="AK91" s="151"/>
      <c r="AL91" s="151"/>
      <c r="AM91" s="151"/>
      <c r="AN91" s="151"/>
      <c r="AO91" s="151"/>
      <c r="AP91" s="151"/>
      <c r="AQ91" s="151"/>
      <c r="AR91" s="151"/>
      <c r="AS91" s="151"/>
      <c r="AT91" s="151"/>
      <c r="AU91" s="151"/>
      <c r="AV91" s="151"/>
      <c r="AW91" s="151"/>
      <c r="AX91" s="151"/>
    </row>
    <row r="92" spans="1:50" ht="15.75">
      <c r="A92" s="369" t="s">
        <v>0</v>
      </c>
      <c r="B92" s="369" t="s">
        <v>289</v>
      </c>
      <c r="C92" s="369" t="s">
        <v>291</v>
      </c>
      <c r="D92" s="369" t="s">
        <v>119</v>
      </c>
      <c r="E92" s="369"/>
      <c r="F92" s="369" t="s">
        <v>292</v>
      </c>
      <c r="G92" s="369" t="s">
        <v>8</v>
      </c>
      <c r="H92" s="369" t="s">
        <v>9</v>
      </c>
      <c r="I92" s="369" t="s">
        <v>124</v>
      </c>
      <c r="J92" s="372" t="s">
        <v>199</v>
      </c>
      <c r="K92" s="369" t="s">
        <v>292</v>
      </c>
      <c r="L92" s="369" t="s">
        <v>8</v>
      </c>
      <c r="M92" s="369" t="s">
        <v>9</v>
      </c>
      <c r="N92" s="369" t="s">
        <v>124</v>
      </c>
      <c r="O92" s="372" t="s">
        <v>199</v>
      </c>
      <c r="P92" s="369" t="s">
        <v>292</v>
      </c>
      <c r="Q92" s="369" t="s">
        <v>8</v>
      </c>
      <c r="R92" s="369" t="s">
        <v>9</v>
      </c>
      <c r="S92" s="369" t="s">
        <v>124</v>
      </c>
      <c r="T92" s="372" t="s">
        <v>199</v>
      </c>
      <c r="U92" s="369" t="s">
        <v>292</v>
      </c>
      <c r="V92" s="369" t="s">
        <v>8</v>
      </c>
      <c r="W92" s="369" t="s">
        <v>9</v>
      </c>
      <c r="X92" s="369" t="s">
        <v>124</v>
      </c>
      <c r="Y92" s="372" t="s">
        <v>199</v>
      </c>
      <c r="Z92" s="369" t="s">
        <v>292</v>
      </c>
      <c r="AA92" s="369" t="s">
        <v>8</v>
      </c>
      <c r="AB92" s="369" t="s">
        <v>9</v>
      </c>
      <c r="AC92" s="369" t="s">
        <v>124</v>
      </c>
      <c r="AD92" s="372" t="s">
        <v>199</v>
      </c>
      <c r="AE92" s="151"/>
      <c r="AF92" s="151"/>
      <c r="AG92" s="151"/>
      <c r="AH92" s="151"/>
      <c r="AI92" s="151"/>
      <c r="AJ92" s="151"/>
      <c r="AK92" s="151"/>
      <c r="AL92" s="151"/>
      <c r="AM92" s="151"/>
      <c r="AN92" s="151"/>
      <c r="AO92" s="151"/>
      <c r="AP92" s="151"/>
      <c r="AQ92" s="151"/>
      <c r="AR92" s="151"/>
      <c r="AS92" s="151"/>
      <c r="AT92" s="151"/>
      <c r="AU92" s="151"/>
      <c r="AV92" s="151"/>
      <c r="AW92" s="151"/>
      <c r="AX92" s="151"/>
    </row>
    <row r="93" spans="1:50" ht="94.5">
      <c r="A93" s="369"/>
      <c r="B93" s="369"/>
      <c r="C93" s="369"/>
      <c r="D93" s="11" t="s">
        <v>120</v>
      </c>
      <c r="E93" s="224" t="s">
        <v>277</v>
      </c>
      <c r="F93" s="369"/>
      <c r="G93" s="369"/>
      <c r="H93" s="369"/>
      <c r="I93" s="369"/>
      <c r="J93" s="374"/>
      <c r="K93" s="369"/>
      <c r="L93" s="369"/>
      <c r="M93" s="369"/>
      <c r="N93" s="369"/>
      <c r="O93" s="374"/>
      <c r="P93" s="369"/>
      <c r="Q93" s="369"/>
      <c r="R93" s="369"/>
      <c r="S93" s="369"/>
      <c r="T93" s="374"/>
      <c r="U93" s="369"/>
      <c r="V93" s="369"/>
      <c r="W93" s="369"/>
      <c r="X93" s="369"/>
      <c r="Y93" s="374"/>
      <c r="Z93" s="369"/>
      <c r="AA93" s="369"/>
      <c r="AB93" s="369"/>
      <c r="AC93" s="369"/>
      <c r="AD93" s="374"/>
      <c r="AE93" s="172"/>
      <c r="AF93" s="172"/>
      <c r="AG93" s="151"/>
      <c r="AH93" s="151"/>
      <c r="AI93" s="151"/>
      <c r="AJ93" s="151"/>
      <c r="AK93" s="151"/>
      <c r="AL93" s="151"/>
      <c r="AM93" s="151"/>
      <c r="AN93" s="151"/>
      <c r="AO93" s="151"/>
      <c r="AP93" s="151"/>
      <c r="AQ93" s="151"/>
      <c r="AR93" s="151"/>
      <c r="AS93" s="151"/>
      <c r="AT93" s="151"/>
      <c r="AU93" s="151"/>
      <c r="AV93" s="151"/>
      <c r="AW93" s="151"/>
      <c r="AX93" s="151"/>
    </row>
    <row r="94" spans="1:50">
      <c r="A94" s="43" t="s">
        <v>21</v>
      </c>
      <c r="B94" s="44" t="s">
        <v>48</v>
      </c>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305"/>
      <c r="AF94" s="305"/>
      <c r="AG94" s="151"/>
      <c r="AH94" s="151"/>
      <c r="AI94" s="151"/>
      <c r="AJ94" s="151"/>
      <c r="AK94" s="151"/>
      <c r="AL94" s="151"/>
      <c r="AM94" s="151"/>
      <c r="AN94" s="151"/>
      <c r="AO94" s="151"/>
      <c r="AP94" s="151"/>
      <c r="AQ94" s="151"/>
      <c r="AR94" s="151"/>
      <c r="AS94" s="151"/>
      <c r="AT94" s="151"/>
      <c r="AU94" s="151"/>
      <c r="AV94" s="151"/>
      <c r="AW94" s="151"/>
      <c r="AX94" s="151"/>
    </row>
    <row r="95" spans="1:50">
      <c r="A95" s="302"/>
      <c r="B95" s="302" t="s">
        <v>13</v>
      </c>
      <c r="C95" s="448" t="s">
        <v>49</v>
      </c>
      <c r="D95" s="407" t="s">
        <v>170</v>
      </c>
      <c r="E95" s="407" t="s">
        <v>122</v>
      </c>
      <c r="F95" s="295"/>
      <c r="G95" s="295"/>
      <c r="H95" s="295"/>
      <c r="I95" s="407" t="s">
        <v>171</v>
      </c>
      <c r="J95" s="302"/>
      <c r="K95" s="295">
        <v>8</v>
      </c>
      <c r="L95" s="295">
        <v>0</v>
      </c>
      <c r="M95" s="295"/>
      <c r="N95" s="407" t="s">
        <v>171</v>
      </c>
      <c r="O95" s="302"/>
      <c r="P95" s="295">
        <v>28</v>
      </c>
      <c r="Q95" s="295">
        <v>0</v>
      </c>
      <c r="R95" s="295"/>
      <c r="S95" s="407" t="s">
        <v>171</v>
      </c>
      <c r="T95" s="302"/>
      <c r="U95" s="295">
        <v>0</v>
      </c>
      <c r="V95" s="295">
        <v>0</v>
      </c>
      <c r="W95" s="295"/>
      <c r="X95" s="407" t="s">
        <v>171</v>
      </c>
      <c r="Y95" s="302"/>
      <c r="Z95" s="295">
        <f>F95+K95+P95</f>
        <v>36</v>
      </c>
      <c r="AA95" s="295">
        <f t="shared" ref="AA95:AB95" si="129">G95+L95+Q95</f>
        <v>0</v>
      </c>
      <c r="AB95" s="295">
        <f t="shared" si="129"/>
        <v>0</v>
      </c>
      <c r="AC95" s="407" t="s">
        <v>171</v>
      </c>
      <c r="AD95" s="302"/>
      <c r="AE95" s="151"/>
      <c r="AF95" s="151"/>
      <c r="AG95" s="151"/>
      <c r="AH95" s="151"/>
      <c r="AI95" s="151"/>
      <c r="AJ95" s="151"/>
      <c r="AK95" s="151"/>
      <c r="AL95" s="151"/>
      <c r="AM95" s="151"/>
      <c r="AN95" s="151"/>
      <c r="AO95" s="151"/>
      <c r="AP95" s="151"/>
      <c r="AQ95" s="151"/>
      <c r="AR95" s="151"/>
      <c r="AS95" s="151"/>
      <c r="AT95" s="151"/>
      <c r="AU95" s="151"/>
      <c r="AV95" s="151"/>
      <c r="AW95" s="151"/>
      <c r="AX95" s="151"/>
    </row>
    <row r="96" spans="1:50">
      <c r="A96" s="302"/>
      <c r="B96" s="302" t="s">
        <v>14</v>
      </c>
      <c r="C96" s="449"/>
      <c r="D96" s="408"/>
      <c r="E96" s="408"/>
      <c r="F96" s="295"/>
      <c r="G96" s="295"/>
      <c r="H96" s="295"/>
      <c r="I96" s="408"/>
      <c r="J96" s="302"/>
      <c r="K96" s="295">
        <v>9</v>
      </c>
      <c r="L96" s="295">
        <v>0</v>
      </c>
      <c r="M96" s="295"/>
      <c r="N96" s="408"/>
      <c r="O96" s="302"/>
      <c r="P96" s="295">
        <v>10</v>
      </c>
      <c r="Q96" s="295">
        <v>0</v>
      </c>
      <c r="R96" s="295"/>
      <c r="S96" s="408"/>
      <c r="T96" s="302"/>
      <c r="U96" s="295">
        <v>0</v>
      </c>
      <c r="V96" s="295">
        <v>0</v>
      </c>
      <c r="W96" s="295"/>
      <c r="X96" s="408"/>
      <c r="Y96" s="302"/>
      <c r="Z96" s="295">
        <f t="shared" ref="Z96:Z98" si="130">F96+K96+P96</f>
        <v>19</v>
      </c>
      <c r="AA96" s="295">
        <f t="shared" ref="AA96:AA98" si="131">G96+L96+Q96</f>
        <v>0</v>
      </c>
      <c r="AB96" s="295">
        <f t="shared" ref="AB96:AB98" si="132">H96+M96+R96</f>
        <v>0</v>
      </c>
      <c r="AC96" s="408"/>
      <c r="AD96" s="302"/>
      <c r="AE96" s="83"/>
      <c r="AF96" s="83"/>
      <c r="AG96" s="151"/>
      <c r="AH96" s="151"/>
      <c r="AI96" s="151"/>
      <c r="AJ96" s="151"/>
      <c r="AK96" s="151"/>
      <c r="AL96" s="151"/>
      <c r="AM96" s="151"/>
      <c r="AN96" s="151"/>
      <c r="AO96" s="151"/>
      <c r="AP96" s="151"/>
      <c r="AQ96" s="151"/>
      <c r="AR96" s="151"/>
      <c r="AS96" s="151"/>
      <c r="AT96" s="151"/>
      <c r="AU96" s="151"/>
      <c r="AV96" s="151"/>
      <c r="AW96" s="151"/>
      <c r="AX96" s="151"/>
    </row>
    <row r="97" spans="1:50">
      <c r="A97" s="302"/>
      <c r="B97" s="302" t="s">
        <v>15</v>
      </c>
      <c r="C97" s="449"/>
      <c r="D97" s="408"/>
      <c r="E97" s="408"/>
      <c r="F97" s="295"/>
      <c r="G97" s="295"/>
      <c r="H97" s="295"/>
      <c r="I97" s="408"/>
      <c r="J97" s="302"/>
      <c r="K97" s="295">
        <v>9</v>
      </c>
      <c r="L97" s="295">
        <v>0</v>
      </c>
      <c r="M97" s="295"/>
      <c r="N97" s="408"/>
      <c r="O97" s="302"/>
      <c r="P97" s="295">
        <v>85</v>
      </c>
      <c r="Q97" s="295">
        <v>0</v>
      </c>
      <c r="R97" s="295"/>
      <c r="S97" s="408"/>
      <c r="T97" s="302"/>
      <c r="U97" s="295">
        <v>0</v>
      </c>
      <c r="V97" s="295">
        <v>0</v>
      </c>
      <c r="W97" s="295"/>
      <c r="X97" s="408"/>
      <c r="Y97" s="302"/>
      <c r="Z97" s="295">
        <f t="shared" si="130"/>
        <v>94</v>
      </c>
      <c r="AA97" s="295">
        <f t="shared" si="131"/>
        <v>0</v>
      </c>
      <c r="AB97" s="295">
        <f t="shared" si="132"/>
        <v>0</v>
      </c>
      <c r="AC97" s="408"/>
      <c r="AD97" s="302"/>
      <c r="AE97" s="83"/>
      <c r="AF97" s="83"/>
      <c r="AG97" s="151"/>
      <c r="AH97" s="151"/>
      <c r="AI97" s="151"/>
      <c r="AJ97" s="151"/>
      <c r="AK97" s="151"/>
      <c r="AL97" s="151"/>
      <c r="AM97" s="151"/>
      <c r="AN97" s="151"/>
      <c r="AO97" s="151"/>
      <c r="AP97" s="151"/>
      <c r="AQ97" s="151"/>
      <c r="AR97" s="151"/>
      <c r="AS97" s="151"/>
      <c r="AT97" s="151"/>
      <c r="AU97" s="151"/>
      <c r="AV97" s="151"/>
      <c r="AW97" s="151"/>
      <c r="AX97" s="151"/>
    </row>
    <row r="98" spans="1:50">
      <c r="A98" s="302"/>
      <c r="B98" s="302" t="s">
        <v>16</v>
      </c>
      <c r="C98" s="449"/>
      <c r="D98" s="409"/>
      <c r="E98" s="409"/>
      <c r="F98" s="295"/>
      <c r="G98" s="295"/>
      <c r="H98" s="295"/>
      <c r="I98" s="409"/>
      <c r="J98" s="302"/>
      <c r="K98" s="295">
        <v>16</v>
      </c>
      <c r="L98" s="295">
        <v>0</v>
      </c>
      <c r="M98" s="295"/>
      <c r="N98" s="409"/>
      <c r="O98" s="302"/>
      <c r="P98" s="295">
        <v>12</v>
      </c>
      <c r="Q98" s="295">
        <v>0</v>
      </c>
      <c r="R98" s="295"/>
      <c r="S98" s="409"/>
      <c r="T98" s="302"/>
      <c r="U98" s="295">
        <v>0</v>
      </c>
      <c r="V98" s="295">
        <v>0</v>
      </c>
      <c r="W98" s="295"/>
      <c r="X98" s="409"/>
      <c r="Y98" s="302"/>
      <c r="Z98" s="295">
        <f t="shared" si="130"/>
        <v>28</v>
      </c>
      <c r="AA98" s="295">
        <f t="shared" si="131"/>
        <v>0</v>
      </c>
      <c r="AB98" s="295">
        <f t="shared" si="132"/>
        <v>0</v>
      </c>
      <c r="AC98" s="409"/>
      <c r="AD98" s="302"/>
      <c r="AE98" s="83"/>
      <c r="AF98" s="83"/>
      <c r="AG98" s="151"/>
      <c r="AH98" s="151"/>
      <c r="AI98" s="151"/>
      <c r="AJ98" s="151"/>
      <c r="AK98" s="151"/>
      <c r="AL98" s="151"/>
      <c r="AM98" s="151"/>
      <c r="AN98" s="151"/>
      <c r="AO98" s="151"/>
      <c r="AP98" s="151"/>
      <c r="AQ98" s="151"/>
      <c r="AR98" s="151"/>
      <c r="AS98" s="151"/>
      <c r="AT98" s="151"/>
      <c r="AU98" s="151"/>
      <c r="AV98" s="151"/>
      <c r="AW98" s="151"/>
      <c r="AX98" s="151"/>
    </row>
    <row r="99" spans="1:50">
      <c r="A99" s="302"/>
      <c r="B99" s="46" t="s">
        <v>50</v>
      </c>
      <c r="C99" s="42"/>
      <c r="D99" s="42"/>
      <c r="E99" s="42"/>
      <c r="F99" s="46">
        <f>SUM(F95:F98)</f>
        <v>0</v>
      </c>
      <c r="G99" s="46">
        <f t="shared" ref="G99:H99" si="133">SUM(G95:G98)</f>
        <v>0</v>
      </c>
      <c r="H99" s="46">
        <f t="shared" si="133"/>
        <v>0</v>
      </c>
      <c r="I99" s="46"/>
      <c r="J99" s="46"/>
      <c r="K99" s="46">
        <f>SUM(K95:K98)</f>
        <v>42</v>
      </c>
      <c r="L99" s="46">
        <f t="shared" ref="L99:M99" si="134">SUM(L95:L98)</f>
        <v>0</v>
      </c>
      <c r="M99" s="46">
        <f t="shared" si="134"/>
        <v>0</v>
      </c>
      <c r="N99" s="46"/>
      <c r="O99" s="46"/>
      <c r="P99" s="46">
        <f>SUM(P95:P98)</f>
        <v>135</v>
      </c>
      <c r="Q99" s="46">
        <f t="shared" ref="Q99:R99" si="135">SUM(Q95:Q98)</f>
        <v>0</v>
      </c>
      <c r="R99" s="46">
        <f t="shared" si="135"/>
        <v>0</v>
      </c>
      <c r="S99" s="46"/>
      <c r="T99" s="46"/>
      <c r="U99" s="46">
        <f>SUM(U95:U98)</f>
        <v>0</v>
      </c>
      <c r="V99" s="46">
        <f t="shared" ref="V99:W99" si="136">SUM(V95:V98)</f>
        <v>0</v>
      </c>
      <c r="W99" s="46">
        <f t="shared" si="136"/>
        <v>0</v>
      </c>
      <c r="X99" s="46"/>
      <c r="Y99" s="46"/>
      <c r="Z99" s="46">
        <f>SUM(Z95:Z98)</f>
        <v>177</v>
      </c>
      <c r="AA99" s="46">
        <f t="shared" ref="AA99:AB99" si="137">SUM(AA95:AA98)</f>
        <v>0</v>
      </c>
      <c r="AB99" s="46">
        <f t="shared" si="137"/>
        <v>0</v>
      </c>
      <c r="AC99" s="46"/>
      <c r="AD99" s="46"/>
      <c r="AE99" s="83"/>
      <c r="AF99" s="83"/>
      <c r="AG99" s="151"/>
      <c r="AH99" s="151"/>
      <c r="AI99" s="151"/>
      <c r="AJ99" s="151"/>
      <c r="AK99" s="151"/>
      <c r="AL99" s="151"/>
      <c r="AM99" s="151"/>
      <c r="AN99" s="151"/>
      <c r="AO99" s="151"/>
      <c r="AP99" s="151"/>
      <c r="AQ99" s="151"/>
      <c r="AR99" s="151"/>
      <c r="AS99" s="151"/>
      <c r="AT99" s="151"/>
      <c r="AU99" s="151"/>
      <c r="AV99" s="151"/>
      <c r="AW99" s="151"/>
      <c r="AX99" s="151"/>
    </row>
    <row r="100" spans="1:50">
      <c r="A100" s="43" t="s">
        <v>23</v>
      </c>
      <c r="B100" s="44" t="s">
        <v>51</v>
      </c>
      <c r="C100" s="309"/>
      <c r="D100" s="309"/>
      <c r="E100" s="309"/>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171"/>
      <c r="AF100" s="171"/>
      <c r="AG100" s="151"/>
      <c r="AH100" s="151"/>
      <c r="AI100" s="151"/>
      <c r="AJ100" s="151"/>
      <c r="AK100" s="151"/>
      <c r="AL100" s="151"/>
      <c r="AM100" s="151"/>
      <c r="AN100" s="151"/>
      <c r="AO100" s="151"/>
      <c r="AP100" s="151"/>
      <c r="AQ100" s="151"/>
      <c r="AR100" s="151"/>
      <c r="AS100" s="151"/>
      <c r="AT100" s="151"/>
      <c r="AU100" s="151"/>
      <c r="AV100" s="151"/>
      <c r="AW100" s="151"/>
      <c r="AX100" s="151"/>
    </row>
    <row r="101" spans="1:50">
      <c r="A101" s="302"/>
      <c r="B101" s="302" t="s">
        <v>13</v>
      </c>
      <c r="C101" s="450" t="s">
        <v>52</v>
      </c>
      <c r="D101" s="407" t="s">
        <v>170</v>
      </c>
      <c r="E101" s="407" t="s">
        <v>122</v>
      </c>
      <c r="F101" s="295"/>
      <c r="G101" s="295"/>
      <c r="H101" s="295"/>
      <c r="I101" s="407" t="s">
        <v>171</v>
      </c>
      <c r="J101" s="302"/>
      <c r="K101" s="295">
        <v>8</v>
      </c>
      <c r="L101" s="295">
        <v>0</v>
      </c>
      <c r="M101" s="295"/>
      <c r="N101" s="407" t="s">
        <v>171</v>
      </c>
      <c r="O101" s="302"/>
      <c r="P101" s="295">
        <v>0</v>
      </c>
      <c r="Q101" s="295">
        <v>0</v>
      </c>
      <c r="R101" s="295"/>
      <c r="S101" s="407" t="s">
        <v>171</v>
      </c>
      <c r="T101" s="302"/>
      <c r="U101" s="295">
        <v>0</v>
      </c>
      <c r="V101" s="295">
        <v>0</v>
      </c>
      <c r="W101" s="295"/>
      <c r="X101" s="407" t="s">
        <v>171</v>
      </c>
      <c r="Y101" s="302"/>
      <c r="Z101" s="295">
        <f t="shared" ref="Z101" si="138">F101+K101+P101</f>
        <v>8</v>
      </c>
      <c r="AA101" s="295">
        <f t="shared" ref="AA101" si="139">G101+L101+Q101</f>
        <v>0</v>
      </c>
      <c r="AB101" s="295">
        <f t="shared" ref="AB101" si="140">H101+M101+R101</f>
        <v>0</v>
      </c>
      <c r="AC101" s="407" t="s">
        <v>171</v>
      </c>
      <c r="AD101" s="302"/>
      <c r="AE101" s="151"/>
      <c r="AF101" s="151"/>
      <c r="AG101" s="151"/>
      <c r="AH101" s="151"/>
      <c r="AI101" s="151"/>
      <c r="AJ101" s="151"/>
      <c r="AK101" s="151"/>
      <c r="AL101" s="151"/>
      <c r="AM101" s="151"/>
      <c r="AN101" s="151"/>
      <c r="AO101" s="151"/>
      <c r="AP101" s="151"/>
      <c r="AQ101" s="151"/>
      <c r="AR101" s="151"/>
      <c r="AS101" s="151"/>
      <c r="AT101" s="151"/>
      <c r="AU101" s="151"/>
      <c r="AV101" s="151"/>
      <c r="AW101" s="151"/>
      <c r="AX101" s="151"/>
    </row>
    <row r="102" spans="1:50">
      <c r="A102" s="302"/>
      <c r="B102" s="302" t="s">
        <v>14</v>
      </c>
      <c r="C102" s="429"/>
      <c r="D102" s="408"/>
      <c r="E102" s="408"/>
      <c r="F102" s="295"/>
      <c r="G102" s="295"/>
      <c r="H102" s="295"/>
      <c r="I102" s="408"/>
      <c r="J102" s="302"/>
      <c r="K102" s="295">
        <v>8</v>
      </c>
      <c r="L102" s="295">
        <v>0</v>
      </c>
      <c r="M102" s="295"/>
      <c r="N102" s="408"/>
      <c r="O102" s="302"/>
      <c r="P102" s="295">
        <v>28</v>
      </c>
      <c r="Q102" s="295">
        <v>0</v>
      </c>
      <c r="R102" s="295"/>
      <c r="S102" s="408"/>
      <c r="T102" s="302"/>
      <c r="U102" s="295">
        <v>0</v>
      </c>
      <c r="V102" s="295">
        <v>0</v>
      </c>
      <c r="W102" s="295"/>
      <c r="X102" s="408"/>
      <c r="Y102" s="302"/>
      <c r="Z102" s="295">
        <f t="shared" ref="Z102:Z104" si="141">F102+K102+P102</f>
        <v>36</v>
      </c>
      <c r="AA102" s="295">
        <f t="shared" ref="AA102:AA104" si="142">G102+L102+Q102</f>
        <v>0</v>
      </c>
      <c r="AB102" s="295">
        <f t="shared" ref="AB102:AB104" si="143">H102+M102+R102</f>
        <v>0</v>
      </c>
      <c r="AC102" s="408"/>
      <c r="AD102" s="302"/>
      <c r="AE102" s="83"/>
      <c r="AF102" s="83"/>
      <c r="AG102" s="151"/>
      <c r="AH102" s="151"/>
      <c r="AI102" s="151"/>
      <c r="AJ102" s="151"/>
      <c r="AK102" s="151"/>
      <c r="AL102" s="151"/>
      <c r="AM102" s="151"/>
      <c r="AN102" s="151"/>
      <c r="AO102" s="151"/>
      <c r="AP102" s="151"/>
      <c r="AQ102" s="151"/>
      <c r="AR102" s="151"/>
      <c r="AS102" s="151"/>
      <c r="AT102" s="151"/>
      <c r="AU102" s="151"/>
      <c r="AV102" s="151"/>
      <c r="AW102" s="151"/>
      <c r="AX102" s="151"/>
    </row>
    <row r="103" spans="1:50">
      <c r="A103" s="302"/>
      <c r="B103" s="302" t="s">
        <v>15</v>
      </c>
      <c r="C103" s="429"/>
      <c r="D103" s="408"/>
      <c r="E103" s="408"/>
      <c r="F103" s="295"/>
      <c r="G103" s="295"/>
      <c r="H103" s="295"/>
      <c r="I103" s="408"/>
      <c r="J103" s="302"/>
      <c r="K103" s="295">
        <v>7</v>
      </c>
      <c r="L103" s="295">
        <v>0</v>
      </c>
      <c r="M103" s="295"/>
      <c r="N103" s="408"/>
      <c r="O103" s="302"/>
      <c r="P103" s="295">
        <v>12</v>
      </c>
      <c r="Q103" s="295">
        <v>0</v>
      </c>
      <c r="R103" s="295"/>
      <c r="S103" s="408"/>
      <c r="T103" s="302"/>
      <c r="U103" s="295">
        <v>0</v>
      </c>
      <c r="V103" s="295">
        <v>0</v>
      </c>
      <c r="W103" s="295"/>
      <c r="X103" s="408"/>
      <c r="Y103" s="302"/>
      <c r="Z103" s="295">
        <f t="shared" si="141"/>
        <v>19</v>
      </c>
      <c r="AA103" s="295">
        <f t="shared" si="142"/>
        <v>0</v>
      </c>
      <c r="AB103" s="295">
        <f t="shared" si="143"/>
        <v>0</v>
      </c>
      <c r="AC103" s="408"/>
      <c r="AD103" s="302"/>
      <c r="AE103" s="83"/>
      <c r="AF103" s="83"/>
      <c r="AG103" s="151"/>
      <c r="AH103" s="151"/>
      <c r="AI103" s="151"/>
      <c r="AJ103" s="151"/>
      <c r="AK103" s="151"/>
      <c r="AL103" s="151"/>
      <c r="AM103" s="151"/>
      <c r="AN103" s="151"/>
      <c r="AO103" s="151"/>
      <c r="AP103" s="151"/>
      <c r="AQ103" s="151"/>
      <c r="AR103" s="151"/>
      <c r="AS103" s="151"/>
      <c r="AT103" s="151"/>
      <c r="AU103" s="151"/>
      <c r="AV103" s="151"/>
      <c r="AW103" s="151"/>
      <c r="AX103" s="151"/>
    </row>
    <row r="104" spans="1:50">
      <c r="A104" s="302"/>
      <c r="B104" s="302" t="s">
        <v>16</v>
      </c>
      <c r="C104" s="429"/>
      <c r="D104" s="409"/>
      <c r="E104" s="409"/>
      <c r="F104" s="295"/>
      <c r="G104" s="295"/>
      <c r="H104" s="295"/>
      <c r="I104" s="409"/>
      <c r="J104" s="302"/>
      <c r="K104" s="295">
        <v>10</v>
      </c>
      <c r="L104" s="295">
        <v>0</v>
      </c>
      <c r="M104" s="295"/>
      <c r="N104" s="409"/>
      <c r="O104" s="302"/>
      <c r="P104" s="295">
        <v>0</v>
      </c>
      <c r="Q104" s="295">
        <v>0</v>
      </c>
      <c r="R104" s="295"/>
      <c r="S104" s="409"/>
      <c r="T104" s="302"/>
      <c r="U104" s="295">
        <v>0</v>
      </c>
      <c r="V104" s="295">
        <v>0</v>
      </c>
      <c r="W104" s="295"/>
      <c r="X104" s="409"/>
      <c r="Y104" s="302"/>
      <c r="Z104" s="295">
        <f t="shared" si="141"/>
        <v>10</v>
      </c>
      <c r="AA104" s="295">
        <f t="shared" si="142"/>
        <v>0</v>
      </c>
      <c r="AB104" s="295">
        <f t="shared" si="143"/>
        <v>0</v>
      </c>
      <c r="AC104" s="409"/>
      <c r="AD104" s="302"/>
      <c r="AE104" s="83"/>
      <c r="AF104" s="83"/>
      <c r="AG104" s="151"/>
      <c r="AH104" s="151"/>
      <c r="AI104" s="151"/>
      <c r="AJ104" s="151"/>
      <c r="AK104" s="151"/>
      <c r="AL104" s="151"/>
      <c r="AM104" s="151"/>
      <c r="AN104" s="151"/>
      <c r="AO104" s="151"/>
      <c r="AP104" s="151"/>
      <c r="AQ104" s="151"/>
      <c r="AR104" s="151"/>
      <c r="AS104" s="151"/>
      <c r="AT104" s="151"/>
      <c r="AU104" s="151"/>
      <c r="AV104" s="151"/>
      <c r="AW104" s="151"/>
      <c r="AX104" s="151"/>
    </row>
    <row r="105" spans="1:50">
      <c r="A105" s="302"/>
      <c r="B105" s="46" t="s">
        <v>50</v>
      </c>
      <c r="C105" s="46"/>
      <c r="D105" s="46"/>
      <c r="E105" s="46"/>
      <c r="F105" s="46">
        <f>SUM(F101:F104)</f>
        <v>0</v>
      </c>
      <c r="G105" s="46">
        <f t="shared" ref="G105:H105" si="144">SUM(G101:G104)</f>
        <v>0</v>
      </c>
      <c r="H105" s="46">
        <f t="shared" si="144"/>
        <v>0</v>
      </c>
      <c r="I105" s="46"/>
      <c r="J105" s="46"/>
      <c r="K105" s="46">
        <f>SUM(K101:K104)</f>
        <v>33</v>
      </c>
      <c r="L105" s="46">
        <f t="shared" ref="L105:M105" si="145">SUM(L101:L104)</f>
        <v>0</v>
      </c>
      <c r="M105" s="46">
        <f t="shared" si="145"/>
        <v>0</v>
      </c>
      <c r="N105" s="46"/>
      <c r="O105" s="46"/>
      <c r="P105" s="46">
        <f>SUM(P101:P104)</f>
        <v>40</v>
      </c>
      <c r="Q105" s="46">
        <f t="shared" ref="Q105:R105" si="146">SUM(Q101:Q104)</f>
        <v>0</v>
      </c>
      <c r="R105" s="46">
        <f t="shared" si="146"/>
        <v>0</v>
      </c>
      <c r="S105" s="46"/>
      <c r="T105" s="46"/>
      <c r="U105" s="46">
        <f>SUM(U101:U104)</f>
        <v>0</v>
      </c>
      <c r="V105" s="46">
        <f t="shared" ref="V105:W105" si="147">SUM(V101:V104)</f>
        <v>0</v>
      </c>
      <c r="W105" s="46">
        <f t="shared" si="147"/>
        <v>0</v>
      </c>
      <c r="X105" s="46"/>
      <c r="Y105" s="46"/>
      <c r="Z105" s="46">
        <f>SUM(Z101:Z104)</f>
        <v>73</v>
      </c>
      <c r="AA105" s="46">
        <f t="shared" ref="AA105:AB105" si="148">SUM(AA101:AA104)</f>
        <v>0</v>
      </c>
      <c r="AB105" s="46">
        <f t="shared" si="148"/>
        <v>0</v>
      </c>
      <c r="AC105" s="46"/>
      <c r="AD105" s="46"/>
      <c r="AE105" s="83"/>
      <c r="AF105" s="83"/>
      <c r="AG105" s="151"/>
      <c r="AH105" s="151"/>
      <c r="AI105" s="151"/>
      <c r="AJ105" s="151"/>
      <c r="AK105" s="151"/>
      <c r="AL105" s="151"/>
      <c r="AM105" s="151"/>
      <c r="AN105" s="151"/>
      <c r="AO105" s="151"/>
      <c r="AP105" s="151"/>
      <c r="AQ105" s="151"/>
      <c r="AR105" s="151"/>
      <c r="AS105" s="151"/>
      <c r="AT105" s="151"/>
      <c r="AU105" s="151"/>
      <c r="AV105" s="151"/>
      <c r="AW105" s="151"/>
      <c r="AX105" s="151"/>
    </row>
    <row r="106" spans="1:50">
      <c r="A106" s="45" t="s">
        <v>53</v>
      </c>
      <c r="B106" s="44" t="s">
        <v>54</v>
      </c>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171"/>
      <c r="AF106" s="171"/>
      <c r="AG106" s="151"/>
      <c r="AH106" s="151"/>
      <c r="AI106" s="151"/>
      <c r="AJ106" s="151"/>
      <c r="AK106" s="151"/>
      <c r="AL106" s="151"/>
      <c r="AM106" s="151"/>
      <c r="AN106" s="151"/>
      <c r="AO106" s="151"/>
      <c r="AP106" s="151"/>
      <c r="AQ106" s="151"/>
      <c r="AR106" s="151"/>
      <c r="AS106" s="151"/>
      <c r="AT106" s="151"/>
      <c r="AU106" s="151"/>
      <c r="AV106" s="151"/>
      <c r="AW106" s="151"/>
      <c r="AX106" s="151"/>
    </row>
    <row r="107" spans="1:50">
      <c r="A107" s="302"/>
      <c r="B107" s="302" t="s">
        <v>13</v>
      </c>
      <c r="C107" s="450" t="s">
        <v>172</v>
      </c>
      <c r="D107" s="407" t="s">
        <v>170</v>
      </c>
      <c r="E107" s="407" t="s">
        <v>122</v>
      </c>
      <c r="F107" s="295">
        <v>12</v>
      </c>
      <c r="G107" s="295">
        <v>0</v>
      </c>
      <c r="H107" s="295"/>
      <c r="I107" s="407" t="s">
        <v>171</v>
      </c>
      <c r="J107" s="302"/>
      <c r="K107" s="295">
        <v>13</v>
      </c>
      <c r="L107" s="295">
        <v>0</v>
      </c>
      <c r="M107" s="295"/>
      <c r="N107" s="407" t="s">
        <v>171</v>
      </c>
      <c r="O107" s="302"/>
      <c r="P107" s="295">
        <v>26</v>
      </c>
      <c r="Q107" s="295">
        <v>0</v>
      </c>
      <c r="R107" s="295"/>
      <c r="S107" s="407" t="s">
        <v>171</v>
      </c>
      <c r="T107" s="302"/>
      <c r="U107" s="295">
        <v>0</v>
      </c>
      <c r="V107" s="295">
        <v>0</v>
      </c>
      <c r="W107" s="295"/>
      <c r="X107" s="407" t="s">
        <v>171</v>
      </c>
      <c r="Y107" s="302"/>
      <c r="Z107" s="295">
        <f t="shared" ref="Z107" si="149">F107+K107+P107</f>
        <v>51</v>
      </c>
      <c r="AA107" s="295">
        <f t="shared" ref="AA107" si="150">G107+L107+Q107</f>
        <v>0</v>
      </c>
      <c r="AB107" s="295">
        <f t="shared" ref="AB107" si="151">H107+M107+R107</f>
        <v>0</v>
      </c>
      <c r="AC107" s="407" t="s">
        <v>171</v>
      </c>
      <c r="AD107" s="302"/>
      <c r="AE107" s="151"/>
      <c r="AF107" s="151"/>
      <c r="AG107" s="151"/>
      <c r="AH107" s="151"/>
      <c r="AI107" s="151"/>
      <c r="AJ107" s="151"/>
      <c r="AK107" s="151"/>
      <c r="AL107" s="151"/>
      <c r="AM107" s="151"/>
      <c r="AN107" s="151"/>
      <c r="AO107" s="151"/>
      <c r="AP107" s="151"/>
      <c r="AQ107" s="151"/>
      <c r="AR107" s="151"/>
      <c r="AS107" s="151"/>
      <c r="AT107" s="151"/>
      <c r="AU107" s="151"/>
      <c r="AV107" s="151"/>
      <c r="AW107" s="151"/>
      <c r="AX107" s="151"/>
    </row>
    <row r="108" spans="1:50">
      <c r="A108" s="302"/>
      <c r="B108" s="302" t="s">
        <v>14</v>
      </c>
      <c r="C108" s="429"/>
      <c r="D108" s="408"/>
      <c r="E108" s="408"/>
      <c r="F108" s="295">
        <v>3</v>
      </c>
      <c r="G108" s="295">
        <v>0</v>
      </c>
      <c r="H108" s="295"/>
      <c r="I108" s="408"/>
      <c r="J108" s="302"/>
      <c r="K108" s="295">
        <v>44</v>
      </c>
      <c r="L108" s="295">
        <v>0</v>
      </c>
      <c r="M108" s="295"/>
      <c r="N108" s="408"/>
      <c r="O108" s="302"/>
      <c r="P108" s="295">
        <v>12</v>
      </c>
      <c r="Q108" s="295">
        <v>0</v>
      </c>
      <c r="R108" s="295"/>
      <c r="S108" s="408"/>
      <c r="T108" s="302"/>
      <c r="U108" s="295">
        <v>0</v>
      </c>
      <c r="V108" s="295">
        <v>0</v>
      </c>
      <c r="W108" s="295"/>
      <c r="X108" s="408"/>
      <c r="Y108" s="302"/>
      <c r="Z108" s="295">
        <f t="shared" ref="Z108:Z110" si="152">F108+K108+P108</f>
        <v>59</v>
      </c>
      <c r="AA108" s="295">
        <f t="shared" ref="AA108:AA110" si="153">G108+L108+Q108</f>
        <v>0</v>
      </c>
      <c r="AB108" s="295">
        <f t="shared" ref="AB108:AB110" si="154">H108+M108+R108</f>
        <v>0</v>
      </c>
      <c r="AC108" s="408"/>
      <c r="AD108" s="302"/>
      <c r="AE108" s="83"/>
      <c r="AF108" s="83"/>
      <c r="AG108" s="151"/>
      <c r="AH108" s="151"/>
      <c r="AI108" s="151"/>
      <c r="AJ108" s="151"/>
      <c r="AK108" s="151"/>
      <c r="AL108" s="151"/>
      <c r="AM108" s="151"/>
      <c r="AN108" s="151"/>
      <c r="AO108" s="151"/>
      <c r="AP108" s="151"/>
      <c r="AQ108" s="151"/>
      <c r="AR108" s="151"/>
      <c r="AS108" s="151"/>
      <c r="AT108" s="151"/>
      <c r="AU108" s="151"/>
      <c r="AV108" s="151"/>
      <c r="AW108" s="151"/>
      <c r="AX108" s="151"/>
    </row>
    <row r="109" spans="1:50">
      <c r="A109" s="302"/>
      <c r="B109" s="302" t="s">
        <v>15</v>
      </c>
      <c r="C109" s="429"/>
      <c r="D109" s="408"/>
      <c r="E109" s="408"/>
      <c r="F109" s="295">
        <v>6</v>
      </c>
      <c r="G109" s="295">
        <v>0</v>
      </c>
      <c r="H109" s="295"/>
      <c r="I109" s="408"/>
      <c r="J109" s="302"/>
      <c r="K109" s="295">
        <v>40</v>
      </c>
      <c r="L109" s="295">
        <v>0</v>
      </c>
      <c r="M109" s="295"/>
      <c r="N109" s="408"/>
      <c r="O109" s="302"/>
      <c r="P109" s="295">
        <v>29</v>
      </c>
      <c r="Q109" s="295">
        <v>0</v>
      </c>
      <c r="R109" s="295"/>
      <c r="S109" s="408"/>
      <c r="T109" s="302"/>
      <c r="U109" s="295">
        <v>0</v>
      </c>
      <c r="V109" s="295">
        <v>0</v>
      </c>
      <c r="W109" s="295"/>
      <c r="X109" s="408"/>
      <c r="Y109" s="302"/>
      <c r="Z109" s="295">
        <f t="shared" si="152"/>
        <v>75</v>
      </c>
      <c r="AA109" s="295">
        <f t="shared" si="153"/>
        <v>0</v>
      </c>
      <c r="AB109" s="295">
        <f t="shared" si="154"/>
        <v>0</v>
      </c>
      <c r="AC109" s="408"/>
      <c r="AD109" s="302"/>
      <c r="AE109" s="83"/>
      <c r="AF109" s="83"/>
      <c r="AG109" s="151"/>
      <c r="AH109" s="151"/>
      <c r="AI109" s="151"/>
      <c r="AJ109" s="151"/>
      <c r="AK109" s="151"/>
      <c r="AL109" s="151"/>
      <c r="AM109" s="151"/>
      <c r="AN109" s="151"/>
      <c r="AO109" s="151"/>
      <c r="AP109" s="151"/>
      <c r="AQ109" s="151"/>
      <c r="AR109" s="151"/>
      <c r="AS109" s="151"/>
      <c r="AT109" s="151"/>
      <c r="AU109" s="151"/>
      <c r="AV109" s="151"/>
      <c r="AW109" s="151"/>
      <c r="AX109" s="151"/>
    </row>
    <row r="110" spans="1:50">
      <c r="A110" s="302"/>
      <c r="B110" s="302" t="s">
        <v>16</v>
      </c>
      <c r="C110" s="429"/>
      <c r="D110" s="409"/>
      <c r="E110" s="409"/>
      <c r="F110" s="295">
        <v>4</v>
      </c>
      <c r="G110" s="295">
        <v>0</v>
      </c>
      <c r="H110" s="295"/>
      <c r="I110" s="409"/>
      <c r="J110" s="302"/>
      <c r="K110" s="295">
        <v>9</v>
      </c>
      <c r="L110" s="295">
        <v>0</v>
      </c>
      <c r="M110" s="295"/>
      <c r="N110" s="409"/>
      <c r="O110" s="302"/>
      <c r="P110" s="295">
        <v>32</v>
      </c>
      <c r="Q110" s="295">
        <v>0</v>
      </c>
      <c r="R110" s="295"/>
      <c r="S110" s="409"/>
      <c r="T110" s="302"/>
      <c r="U110" s="295">
        <v>0</v>
      </c>
      <c r="V110" s="295">
        <v>0</v>
      </c>
      <c r="W110" s="295"/>
      <c r="X110" s="409"/>
      <c r="Y110" s="302"/>
      <c r="Z110" s="295">
        <f t="shared" si="152"/>
        <v>45</v>
      </c>
      <c r="AA110" s="295">
        <f t="shared" si="153"/>
        <v>0</v>
      </c>
      <c r="AB110" s="295">
        <f t="shared" si="154"/>
        <v>0</v>
      </c>
      <c r="AC110" s="409"/>
      <c r="AD110" s="302"/>
      <c r="AE110" s="83"/>
      <c r="AF110" s="83"/>
      <c r="AG110" s="151"/>
      <c r="AH110" s="151"/>
      <c r="AI110" s="151"/>
      <c r="AJ110" s="151"/>
      <c r="AK110" s="151"/>
      <c r="AL110" s="151"/>
      <c r="AM110" s="151"/>
      <c r="AN110" s="151"/>
      <c r="AO110" s="151"/>
      <c r="AP110" s="151"/>
      <c r="AQ110" s="151"/>
      <c r="AR110" s="151"/>
      <c r="AS110" s="151"/>
      <c r="AT110" s="151"/>
      <c r="AU110" s="151"/>
      <c r="AV110" s="151"/>
      <c r="AW110" s="151"/>
      <c r="AX110" s="151"/>
    </row>
    <row r="111" spans="1:50">
      <c r="A111" s="302"/>
      <c r="B111" s="302" t="s">
        <v>50</v>
      </c>
      <c r="C111" s="302"/>
      <c r="D111" s="302"/>
      <c r="E111" s="302"/>
      <c r="F111" s="46">
        <f>SUM(F107:F110)</f>
        <v>25</v>
      </c>
      <c r="G111" s="46">
        <f t="shared" ref="G111:H111" si="155">SUM(G107:G110)</f>
        <v>0</v>
      </c>
      <c r="H111" s="46">
        <f t="shared" si="155"/>
        <v>0</v>
      </c>
      <c r="I111" s="46"/>
      <c r="J111" s="46"/>
      <c r="K111" s="46">
        <f>SUM(K107:K110)</f>
        <v>106</v>
      </c>
      <c r="L111" s="46">
        <f t="shared" ref="L111:M111" si="156">SUM(L107:L110)</f>
        <v>0</v>
      </c>
      <c r="M111" s="46">
        <f t="shared" si="156"/>
        <v>0</v>
      </c>
      <c r="N111" s="46"/>
      <c r="O111" s="46"/>
      <c r="P111" s="46">
        <f>SUM(P107:P110)</f>
        <v>99</v>
      </c>
      <c r="Q111" s="46">
        <f t="shared" ref="Q111:R111" si="157">SUM(Q107:Q110)</f>
        <v>0</v>
      </c>
      <c r="R111" s="46">
        <f t="shared" si="157"/>
        <v>0</v>
      </c>
      <c r="S111" s="46"/>
      <c r="T111" s="46"/>
      <c r="U111" s="46">
        <f>SUM(U107:U110)</f>
        <v>0</v>
      </c>
      <c r="V111" s="46">
        <f t="shared" ref="V111:W111" si="158">SUM(V107:V110)</f>
        <v>0</v>
      </c>
      <c r="W111" s="46">
        <f t="shared" si="158"/>
        <v>0</v>
      </c>
      <c r="X111" s="46"/>
      <c r="Y111" s="46"/>
      <c r="Z111" s="46">
        <f>SUM(Z107:Z110)</f>
        <v>230</v>
      </c>
      <c r="AA111" s="46">
        <f t="shared" ref="AA111:AB111" si="159">SUM(AA107:AA110)</f>
        <v>0</v>
      </c>
      <c r="AB111" s="46">
        <f t="shared" si="159"/>
        <v>0</v>
      </c>
      <c r="AC111" s="46"/>
      <c r="AD111" s="46"/>
      <c r="AE111" s="83"/>
      <c r="AF111" s="83"/>
      <c r="AG111" s="151"/>
      <c r="AH111" s="151"/>
      <c r="AI111" s="151"/>
      <c r="AJ111" s="151"/>
      <c r="AK111" s="151"/>
      <c r="AL111" s="151"/>
      <c r="AM111" s="151"/>
      <c r="AN111" s="151"/>
      <c r="AO111" s="151"/>
      <c r="AP111" s="151"/>
      <c r="AQ111" s="151"/>
      <c r="AR111" s="151"/>
      <c r="AS111" s="151"/>
      <c r="AT111" s="151"/>
      <c r="AU111" s="151"/>
      <c r="AV111" s="151"/>
      <c r="AW111" s="151"/>
      <c r="AX111" s="151"/>
    </row>
    <row r="112" spans="1:50">
      <c r="A112" s="45" t="s">
        <v>42</v>
      </c>
      <c r="B112" s="44" t="s">
        <v>55</v>
      </c>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c r="AA112" s="45"/>
      <c r="AB112" s="45"/>
      <c r="AC112" s="45"/>
      <c r="AD112" s="45"/>
      <c r="AE112" s="171"/>
      <c r="AF112" s="171"/>
      <c r="AG112" s="151"/>
      <c r="AH112" s="151"/>
      <c r="AI112" s="151"/>
      <c r="AJ112" s="151"/>
      <c r="AK112" s="151"/>
      <c r="AL112" s="151"/>
      <c r="AM112" s="151"/>
      <c r="AN112" s="151"/>
      <c r="AO112" s="151"/>
      <c r="AP112" s="151"/>
      <c r="AQ112" s="151"/>
      <c r="AR112" s="151"/>
      <c r="AS112" s="151"/>
      <c r="AT112" s="151"/>
      <c r="AU112" s="151"/>
      <c r="AV112" s="151"/>
      <c r="AW112" s="151"/>
      <c r="AX112" s="151"/>
    </row>
    <row r="113" spans="1:50">
      <c r="A113" s="302"/>
      <c r="B113" s="302" t="s">
        <v>13</v>
      </c>
      <c r="C113" s="450" t="s">
        <v>173</v>
      </c>
      <c r="D113" s="407" t="s">
        <v>170</v>
      </c>
      <c r="E113" s="407" t="s">
        <v>122</v>
      </c>
      <c r="F113" s="295">
        <v>39</v>
      </c>
      <c r="G113" s="295">
        <v>0</v>
      </c>
      <c r="H113" s="295"/>
      <c r="I113" s="407" t="s">
        <v>171</v>
      </c>
      <c r="J113" s="302"/>
      <c r="K113" s="295">
        <v>21</v>
      </c>
      <c r="L113" s="295">
        <v>0</v>
      </c>
      <c r="M113" s="295"/>
      <c r="N113" s="407" t="s">
        <v>171</v>
      </c>
      <c r="O113" s="302"/>
      <c r="P113" s="295">
        <v>71</v>
      </c>
      <c r="Q113" s="295">
        <v>0</v>
      </c>
      <c r="R113" s="295"/>
      <c r="S113" s="407" t="s">
        <v>171</v>
      </c>
      <c r="T113" s="302"/>
      <c r="U113" s="295">
        <v>5</v>
      </c>
      <c r="V113" s="295">
        <v>0</v>
      </c>
      <c r="W113" s="295"/>
      <c r="X113" s="407" t="s">
        <v>171</v>
      </c>
      <c r="Y113" s="302"/>
      <c r="Z113" s="295">
        <f t="shared" ref="Z113" si="160">F113+K113+P113</f>
        <v>131</v>
      </c>
      <c r="AA113" s="295">
        <f t="shared" ref="AA113" si="161">G113+L113+Q113</f>
        <v>0</v>
      </c>
      <c r="AB113" s="295">
        <f t="shared" ref="AB113" si="162">H113+M113+R113</f>
        <v>0</v>
      </c>
      <c r="AC113" s="407" t="s">
        <v>171</v>
      </c>
      <c r="AD113" s="302"/>
      <c r="AE113" s="151"/>
      <c r="AF113" s="151"/>
      <c r="AG113" s="151"/>
      <c r="AH113" s="151"/>
      <c r="AI113" s="151"/>
      <c r="AJ113" s="151"/>
      <c r="AK113" s="151"/>
      <c r="AL113" s="151"/>
      <c r="AM113" s="151"/>
      <c r="AN113" s="151"/>
      <c r="AO113" s="151"/>
      <c r="AP113" s="151"/>
      <c r="AQ113" s="151"/>
      <c r="AR113" s="151"/>
      <c r="AS113" s="151"/>
      <c r="AT113" s="151"/>
      <c r="AU113" s="151"/>
      <c r="AV113" s="151"/>
      <c r="AW113" s="151"/>
      <c r="AX113" s="151"/>
    </row>
    <row r="114" spans="1:50">
      <c r="A114" s="302"/>
      <c r="B114" s="302" t="s">
        <v>14</v>
      </c>
      <c r="C114" s="429"/>
      <c r="D114" s="408"/>
      <c r="E114" s="408"/>
      <c r="F114" s="295">
        <v>41</v>
      </c>
      <c r="G114" s="295">
        <v>0</v>
      </c>
      <c r="H114" s="295"/>
      <c r="I114" s="408"/>
      <c r="J114" s="302"/>
      <c r="K114" s="295">
        <v>71</v>
      </c>
      <c r="L114" s="295">
        <v>0</v>
      </c>
      <c r="M114" s="295"/>
      <c r="N114" s="408"/>
      <c r="O114" s="302"/>
      <c r="P114" s="295">
        <v>94</v>
      </c>
      <c r="Q114" s="295">
        <v>0</v>
      </c>
      <c r="R114" s="295"/>
      <c r="S114" s="408"/>
      <c r="T114" s="302"/>
      <c r="U114" s="295">
        <v>8</v>
      </c>
      <c r="V114" s="295">
        <v>0</v>
      </c>
      <c r="W114" s="295"/>
      <c r="X114" s="408"/>
      <c r="Y114" s="302"/>
      <c r="Z114" s="295">
        <f t="shared" ref="Z114:Z116" si="163">F114+K114+P114</f>
        <v>206</v>
      </c>
      <c r="AA114" s="295">
        <f t="shared" ref="AA114:AA116" si="164">G114+L114+Q114</f>
        <v>0</v>
      </c>
      <c r="AB114" s="295">
        <f t="shared" ref="AB114:AB116" si="165">H114+M114+R114</f>
        <v>0</v>
      </c>
      <c r="AC114" s="408"/>
      <c r="AD114" s="302"/>
      <c r="AE114" s="83"/>
      <c r="AF114" s="83"/>
      <c r="AG114" s="151"/>
      <c r="AH114" s="151"/>
      <c r="AI114" s="151"/>
      <c r="AJ114" s="151"/>
      <c r="AK114" s="151"/>
      <c r="AL114" s="151"/>
      <c r="AM114" s="151"/>
      <c r="AN114" s="151"/>
      <c r="AO114" s="151"/>
      <c r="AP114" s="151"/>
      <c r="AQ114" s="151"/>
      <c r="AR114" s="151"/>
      <c r="AS114" s="151"/>
      <c r="AT114" s="151"/>
      <c r="AU114" s="151"/>
      <c r="AV114" s="151"/>
      <c r="AW114" s="151"/>
      <c r="AX114" s="151"/>
    </row>
    <row r="115" spans="1:50">
      <c r="A115" s="302"/>
      <c r="B115" s="302" t="s">
        <v>15</v>
      </c>
      <c r="C115" s="429"/>
      <c r="D115" s="408"/>
      <c r="E115" s="408"/>
      <c r="F115" s="295">
        <v>22</v>
      </c>
      <c r="G115" s="295">
        <v>0</v>
      </c>
      <c r="H115" s="295"/>
      <c r="I115" s="408"/>
      <c r="J115" s="302"/>
      <c r="K115" s="295">
        <v>54</v>
      </c>
      <c r="L115" s="295">
        <v>0</v>
      </c>
      <c r="M115" s="295"/>
      <c r="N115" s="408"/>
      <c r="O115" s="302"/>
      <c r="P115" s="295">
        <v>81</v>
      </c>
      <c r="Q115" s="295">
        <v>0</v>
      </c>
      <c r="R115" s="295"/>
      <c r="S115" s="408"/>
      <c r="T115" s="302"/>
      <c r="U115" s="295">
        <v>6</v>
      </c>
      <c r="V115" s="295">
        <v>0</v>
      </c>
      <c r="W115" s="295"/>
      <c r="X115" s="408"/>
      <c r="Y115" s="302"/>
      <c r="Z115" s="295">
        <f t="shared" si="163"/>
        <v>157</v>
      </c>
      <c r="AA115" s="295">
        <f t="shared" si="164"/>
        <v>0</v>
      </c>
      <c r="AB115" s="295">
        <f t="shared" si="165"/>
        <v>0</v>
      </c>
      <c r="AC115" s="408"/>
      <c r="AD115" s="302"/>
      <c r="AE115" s="83"/>
      <c r="AF115" s="83"/>
      <c r="AG115" s="151"/>
      <c r="AH115" s="151"/>
      <c r="AI115" s="151"/>
      <c r="AJ115" s="151"/>
      <c r="AK115" s="151"/>
      <c r="AL115" s="151"/>
      <c r="AM115" s="151"/>
      <c r="AN115" s="151"/>
      <c r="AO115" s="151"/>
      <c r="AP115" s="151"/>
      <c r="AQ115" s="151"/>
      <c r="AR115" s="151"/>
      <c r="AS115" s="151"/>
      <c r="AT115" s="151"/>
      <c r="AU115" s="151"/>
      <c r="AV115" s="151"/>
      <c r="AW115" s="151"/>
      <c r="AX115" s="151"/>
    </row>
    <row r="116" spans="1:50">
      <c r="A116" s="302"/>
      <c r="B116" s="302" t="s">
        <v>16</v>
      </c>
      <c r="C116" s="429"/>
      <c r="D116" s="409"/>
      <c r="E116" s="409"/>
      <c r="F116" s="295">
        <v>39</v>
      </c>
      <c r="G116" s="295">
        <v>0</v>
      </c>
      <c r="H116" s="295"/>
      <c r="I116" s="409"/>
      <c r="J116" s="302"/>
      <c r="K116" s="295">
        <v>61</v>
      </c>
      <c r="L116" s="295">
        <v>0</v>
      </c>
      <c r="M116" s="295"/>
      <c r="N116" s="409"/>
      <c r="O116" s="302"/>
      <c r="P116" s="295">
        <v>122</v>
      </c>
      <c r="Q116" s="295">
        <v>0</v>
      </c>
      <c r="R116" s="295"/>
      <c r="S116" s="409"/>
      <c r="T116" s="302"/>
      <c r="U116" s="295">
        <v>12</v>
      </c>
      <c r="V116" s="295">
        <v>0</v>
      </c>
      <c r="W116" s="295"/>
      <c r="X116" s="409"/>
      <c r="Y116" s="302"/>
      <c r="Z116" s="295">
        <f t="shared" si="163"/>
        <v>222</v>
      </c>
      <c r="AA116" s="295">
        <f t="shared" si="164"/>
        <v>0</v>
      </c>
      <c r="AB116" s="295">
        <f t="shared" si="165"/>
        <v>0</v>
      </c>
      <c r="AC116" s="409"/>
      <c r="AD116" s="302"/>
      <c r="AE116" s="83"/>
      <c r="AF116" s="83"/>
      <c r="AG116" s="151"/>
      <c r="AH116" s="151"/>
      <c r="AI116" s="151"/>
      <c r="AJ116" s="151"/>
      <c r="AK116" s="151"/>
      <c r="AL116" s="151"/>
      <c r="AM116" s="151"/>
      <c r="AN116" s="151"/>
      <c r="AO116" s="151"/>
      <c r="AP116" s="151"/>
      <c r="AQ116" s="151"/>
      <c r="AR116" s="151"/>
      <c r="AS116" s="151"/>
      <c r="AT116" s="151"/>
      <c r="AU116" s="151"/>
      <c r="AV116" s="151"/>
      <c r="AW116" s="151"/>
      <c r="AX116" s="151"/>
    </row>
    <row r="117" spans="1:50">
      <c r="A117" s="302"/>
      <c r="B117" s="46" t="s">
        <v>50</v>
      </c>
      <c r="C117" s="46"/>
      <c r="D117" s="46"/>
      <c r="E117" s="46"/>
      <c r="F117" s="46">
        <f>SUM(F113:F116)</f>
        <v>141</v>
      </c>
      <c r="G117" s="46">
        <f t="shared" ref="G117:H117" si="166">SUM(G113:G116)</f>
        <v>0</v>
      </c>
      <c r="H117" s="46">
        <f t="shared" si="166"/>
        <v>0</v>
      </c>
      <c r="I117" s="46"/>
      <c r="J117" s="46"/>
      <c r="K117" s="46">
        <f>SUM(K113:K116)</f>
        <v>207</v>
      </c>
      <c r="L117" s="46">
        <f t="shared" ref="L117:M117" si="167">SUM(L113:L116)</f>
        <v>0</v>
      </c>
      <c r="M117" s="46">
        <f t="shared" si="167"/>
        <v>0</v>
      </c>
      <c r="N117" s="46"/>
      <c r="O117" s="46"/>
      <c r="P117" s="46">
        <f>SUM(P113:P116)</f>
        <v>368</v>
      </c>
      <c r="Q117" s="46">
        <f t="shared" ref="Q117:R117" si="168">SUM(Q113:Q116)</f>
        <v>0</v>
      </c>
      <c r="R117" s="46">
        <f t="shared" si="168"/>
        <v>0</v>
      </c>
      <c r="S117" s="46"/>
      <c r="T117" s="46"/>
      <c r="U117" s="46">
        <f>SUM(U113:U116)</f>
        <v>31</v>
      </c>
      <c r="V117" s="46">
        <f t="shared" ref="V117:W117" si="169">SUM(V113:V116)</f>
        <v>0</v>
      </c>
      <c r="W117" s="46">
        <f t="shared" si="169"/>
        <v>0</v>
      </c>
      <c r="X117" s="46"/>
      <c r="Y117" s="46"/>
      <c r="Z117" s="46">
        <f>SUM(Z113:Z116)</f>
        <v>716</v>
      </c>
      <c r="AA117" s="46">
        <f t="shared" ref="AA117:AB117" si="170">SUM(AA113:AA116)</f>
        <v>0</v>
      </c>
      <c r="AB117" s="46">
        <f t="shared" si="170"/>
        <v>0</v>
      </c>
      <c r="AC117" s="46"/>
      <c r="AD117" s="46"/>
      <c r="AE117" s="83"/>
      <c r="AF117" s="83"/>
      <c r="AG117" s="151"/>
      <c r="AH117" s="151"/>
      <c r="AI117" s="151"/>
      <c r="AJ117" s="151"/>
      <c r="AK117" s="151"/>
      <c r="AL117" s="151"/>
      <c r="AM117" s="151"/>
      <c r="AN117" s="151"/>
      <c r="AO117" s="151"/>
      <c r="AP117" s="151"/>
      <c r="AQ117" s="151"/>
      <c r="AR117" s="151"/>
      <c r="AS117" s="151"/>
      <c r="AT117" s="151"/>
      <c r="AU117" s="151"/>
      <c r="AV117" s="151"/>
      <c r="AW117" s="151"/>
      <c r="AX117" s="151"/>
    </row>
    <row r="118" spans="1:50">
      <c r="A118" s="45" t="s">
        <v>44</v>
      </c>
      <c r="B118" s="44" t="s">
        <v>56</v>
      </c>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c r="AA118" s="45"/>
      <c r="AB118" s="45"/>
      <c r="AC118" s="45"/>
      <c r="AD118" s="45"/>
      <c r="AE118" s="171"/>
      <c r="AF118" s="171"/>
      <c r="AG118" s="151"/>
      <c r="AH118" s="151"/>
      <c r="AI118" s="151"/>
      <c r="AJ118" s="151"/>
      <c r="AK118" s="151"/>
      <c r="AL118" s="151"/>
      <c r="AM118" s="151"/>
      <c r="AN118" s="151"/>
      <c r="AO118" s="151"/>
      <c r="AP118" s="151"/>
      <c r="AQ118" s="151"/>
      <c r="AR118" s="151"/>
      <c r="AS118" s="151"/>
      <c r="AT118" s="151"/>
      <c r="AU118" s="151"/>
      <c r="AV118" s="151"/>
      <c r="AW118" s="151"/>
      <c r="AX118" s="151"/>
    </row>
    <row r="119" spans="1:50">
      <c r="A119" s="302"/>
      <c r="B119" s="302" t="s">
        <v>13</v>
      </c>
      <c r="C119" s="450" t="s">
        <v>57</v>
      </c>
      <c r="D119" s="407" t="s">
        <v>170</v>
      </c>
      <c r="E119" s="407" t="s">
        <v>122</v>
      </c>
      <c r="F119" s="295">
        <v>3</v>
      </c>
      <c r="G119" s="295">
        <v>0</v>
      </c>
      <c r="H119" s="295"/>
      <c r="I119" s="407" t="s">
        <v>171</v>
      </c>
      <c r="J119" s="302"/>
      <c r="K119" s="295">
        <v>3</v>
      </c>
      <c r="L119" s="295">
        <v>0</v>
      </c>
      <c r="M119" s="295"/>
      <c r="N119" s="407" t="s">
        <v>171</v>
      </c>
      <c r="O119" s="302"/>
      <c r="P119" s="295">
        <v>2</v>
      </c>
      <c r="Q119" s="295">
        <v>0</v>
      </c>
      <c r="R119" s="295"/>
      <c r="S119" s="407" t="s">
        <v>171</v>
      </c>
      <c r="T119" s="302"/>
      <c r="U119" s="295">
        <v>0</v>
      </c>
      <c r="V119" s="295">
        <v>0</v>
      </c>
      <c r="W119" s="295"/>
      <c r="X119" s="407" t="s">
        <v>171</v>
      </c>
      <c r="Y119" s="302"/>
      <c r="Z119" s="295">
        <f t="shared" ref="Z119" si="171">F119+K119+P119</f>
        <v>8</v>
      </c>
      <c r="AA119" s="295">
        <f t="shared" ref="AA119" si="172">G119+L119+Q119</f>
        <v>0</v>
      </c>
      <c r="AB119" s="295">
        <f t="shared" ref="AB119" si="173">H119+M119+R119</f>
        <v>0</v>
      </c>
      <c r="AC119" s="407" t="s">
        <v>171</v>
      </c>
      <c r="AD119" s="302"/>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row>
    <row r="120" spans="1:50">
      <c r="A120" s="302"/>
      <c r="B120" s="302" t="s">
        <v>14</v>
      </c>
      <c r="C120" s="429"/>
      <c r="D120" s="408"/>
      <c r="E120" s="408"/>
      <c r="F120" s="295">
        <v>0</v>
      </c>
      <c r="G120" s="295">
        <v>0</v>
      </c>
      <c r="H120" s="295"/>
      <c r="I120" s="408"/>
      <c r="J120" s="302"/>
      <c r="K120" s="295">
        <v>11</v>
      </c>
      <c r="L120" s="295">
        <v>0</v>
      </c>
      <c r="M120" s="295"/>
      <c r="N120" s="408"/>
      <c r="O120" s="302"/>
      <c r="P120" s="295">
        <v>7</v>
      </c>
      <c r="Q120" s="295">
        <v>0</v>
      </c>
      <c r="R120" s="295"/>
      <c r="S120" s="408"/>
      <c r="T120" s="302"/>
      <c r="U120" s="295">
        <v>0</v>
      </c>
      <c r="V120" s="295">
        <v>0</v>
      </c>
      <c r="W120" s="295"/>
      <c r="X120" s="408"/>
      <c r="Y120" s="302"/>
      <c r="Z120" s="295">
        <f t="shared" ref="Z120:Z122" si="174">F120+K120+P120</f>
        <v>18</v>
      </c>
      <c r="AA120" s="295">
        <f t="shared" ref="AA120:AA122" si="175">G120+L120+Q120</f>
        <v>0</v>
      </c>
      <c r="AB120" s="295">
        <f t="shared" ref="AB120:AB122" si="176">H120+M120+R120</f>
        <v>0</v>
      </c>
      <c r="AC120" s="408"/>
      <c r="AD120" s="302"/>
      <c r="AE120" s="83"/>
      <c r="AF120" s="83"/>
      <c r="AG120" s="151"/>
      <c r="AH120" s="151"/>
      <c r="AI120" s="151"/>
      <c r="AJ120" s="151"/>
      <c r="AK120" s="151"/>
      <c r="AL120" s="151"/>
      <c r="AM120" s="151"/>
      <c r="AN120" s="151"/>
      <c r="AO120" s="151"/>
      <c r="AP120" s="151"/>
      <c r="AQ120" s="151"/>
      <c r="AR120" s="151"/>
      <c r="AS120" s="151"/>
      <c r="AT120" s="151"/>
      <c r="AU120" s="151"/>
      <c r="AV120" s="151"/>
      <c r="AW120" s="151"/>
      <c r="AX120" s="151"/>
    </row>
    <row r="121" spans="1:50">
      <c r="A121" s="302"/>
      <c r="B121" s="302" t="s">
        <v>15</v>
      </c>
      <c r="C121" s="429"/>
      <c r="D121" s="408"/>
      <c r="E121" s="408"/>
      <c r="F121" s="295">
        <v>4</v>
      </c>
      <c r="G121" s="295">
        <v>0</v>
      </c>
      <c r="H121" s="295"/>
      <c r="I121" s="408"/>
      <c r="J121" s="302"/>
      <c r="K121" s="295">
        <v>4</v>
      </c>
      <c r="L121" s="295">
        <v>0</v>
      </c>
      <c r="M121" s="295"/>
      <c r="N121" s="408"/>
      <c r="O121" s="302"/>
      <c r="P121" s="295">
        <v>4</v>
      </c>
      <c r="Q121" s="295">
        <v>0</v>
      </c>
      <c r="R121" s="295"/>
      <c r="S121" s="408"/>
      <c r="T121" s="302"/>
      <c r="U121" s="295">
        <v>0</v>
      </c>
      <c r="V121" s="295">
        <v>0</v>
      </c>
      <c r="W121" s="295"/>
      <c r="X121" s="408"/>
      <c r="Y121" s="302"/>
      <c r="Z121" s="295">
        <f t="shared" si="174"/>
        <v>12</v>
      </c>
      <c r="AA121" s="295">
        <f t="shared" si="175"/>
        <v>0</v>
      </c>
      <c r="AB121" s="295">
        <f t="shared" si="176"/>
        <v>0</v>
      </c>
      <c r="AC121" s="408"/>
      <c r="AD121" s="302"/>
      <c r="AE121" s="83"/>
      <c r="AF121" s="83"/>
      <c r="AG121" s="151"/>
      <c r="AH121" s="151"/>
      <c r="AI121" s="151"/>
      <c r="AJ121" s="151"/>
      <c r="AK121" s="151"/>
      <c r="AL121" s="151"/>
      <c r="AM121" s="151"/>
      <c r="AN121" s="151"/>
      <c r="AO121" s="151"/>
      <c r="AP121" s="151"/>
      <c r="AQ121" s="151"/>
      <c r="AR121" s="151"/>
      <c r="AS121" s="151"/>
      <c r="AT121" s="151"/>
      <c r="AU121" s="151"/>
      <c r="AV121" s="151"/>
      <c r="AW121" s="151"/>
      <c r="AX121" s="151"/>
    </row>
    <row r="122" spans="1:50">
      <c r="A122" s="302"/>
      <c r="B122" s="302" t="s">
        <v>16</v>
      </c>
      <c r="C122" s="429"/>
      <c r="D122" s="409"/>
      <c r="E122" s="409"/>
      <c r="F122" s="295">
        <v>0</v>
      </c>
      <c r="G122" s="295">
        <v>0</v>
      </c>
      <c r="H122" s="295"/>
      <c r="I122" s="409"/>
      <c r="J122" s="302"/>
      <c r="K122" s="295">
        <v>8</v>
      </c>
      <c r="L122" s="295">
        <v>0</v>
      </c>
      <c r="M122" s="295"/>
      <c r="N122" s="409"/>
      <c r="O122" s="302"/>
      <c r="P122" s="295">
        <v>4</v>
      </c>
      <c r="Q122" s="295">
        <v>0</v>
      </c>
      <c r="R122" s="295"/>
      <c r="S122" s="409"/>
      <c r="T122" s="302"/>
      <c r="U122" s="295">
        <v>0</v>
      </c>
      <c r="V122" s="295">
        <v>0</v>
      </c>
      <c r="W122" s="295"/>
      <c r="X122" s="409"/>
      <c r="Y122" s="302"/>
      <c r="Z122" s="295">
        <f t="shared" si="174"/>
        <v>12</v>
      </c>
      <c r="AA122" s="295">
        <f t="shared" si="175"/>
        <v>0</v>
      </c>
      <c r="AB122" s="295">
        <f t="shared" si="176"/>
        <v>0</v>
      </c>
      <c r="AC122" s="409"/>
      <c r="AD122" s="302"/>
      <c r="AE122" s="83"/>
      <c r="AF122" s="83"/>
      <c r="AG122" s="151"/>
      <c r="AH122" s="151"/>
      <c r="AI122" s="151"/>
      <c r="AJ122" s="151"/>
      <c r="AK122" s="151"/>
      <c r="AL122" s="151"/>
      <c r="AM122" s="151"/>
      <c r="AN122" s="151"/>
      <c r="AO122" s="151"/>
      <c r="AP122" s="151"/>
      <c r="AQ122" s="151"/>
      <c r="AR122" s="151"/>
      <c r="AS122" s="151"/>
      <c r="AT122" s="151"/>
      <c r="AU122" s="151"/>
      <c r="AV122" s="151"/>
      <c r="AW122" s="151"/>
      <c r="AX122" s="151"/>
    </row>
    <row r="123" spans="1:50">
      <c r="A123" s="302"/>
      <c r="B123" s="46" t="s">
        <v>50</v>
      </c>
      <c r="C123" s="46"/>
      <c r="D123" s="46"/>
      <c r="E123" s="46"/>
      <c r="F123" s="46">
        <f>SUM(F119:F122)</f>
        <v>7</v>
      </c>
      <c r="G123" s="46">
        <f t="shared" ref="G123:H123" si="177">SUM(G119:G122)</f>
        <v>0</v>
      </c>
      <c r="H123" s="46">
        <f t="shared" si="177"/>
        <v>0</v>
      </c>
      <c r="I123" s="46"/>
      <c r="J123" s="46"/>
      <c r="K123" s="46">
        <f>SUM(K119:K122)</f>
        <v>26</v>
      </c>
      <c r="L123" s="46">
        <f t="shared" ref="L123:M123" si="178">SUM(L119:L122)</f>
        <v>0</v>
      </c>
      <c r="M123" s="46">
        <f t="shared" si="178"/>
        <v>0</v>
      </c>
      <c r="N123" s="46"/>
      <c r="O123" s="46"/>
      <c r="P123" s="46">
        <f>SUM(P119:P122)</f>
        <v>17</v>
      </c>
      <c r="Q123" s="46">
        <f t="shared" ref="Q123:R123" si="179">SUM(Q119:Q122)</f>
        <v>0</v>
      </c>
      <c r="R123" s="46">
        <f t="shared" si="179"/>
        <v>0</v>
      </c>
      <c r="S123" s="46"/>
      <c r="T123" s="46"/>
      <c r="U123" s="46">
        <f>SUM(U119:U122)</f>
        <v>0</v>
      </c>
      <c r="V123" s="46">
        <f t="shared" ref="V123:W123" si="180">SUM(V119:V122)</f>
        <v>0</v>
      </c>
      <c r="W123" s="46">
        <f t="shared" si="180"/>
        <v>0</v>
      </c>
      <c r="X123" s="46"/>
      <c r="Y123" s="46"/>
      <c r="Z123" s="46">
        <f>SUM(Z119:Z122)</f>
        <v>50</v>
      </c>
      <c r="AA123" s="46">
        <f t="shared" ref="AA123:AB123" si="181">SUM(AA119:AA122)</f>
        <v>0</v>
      </c>
      <c r="AB123" s="46">
        <f t="shared" si="181"/>
        <v>0</v>
      </c>
      <c r="AC123" s="46"/>
      <c r="AD123" s="46"/>
      <c r="AE123" s="83"/>
      <c r="AF123" s="83"/>
      <c r="AG123" s="151"/>
      <c r="AH123" s="151"/>
      <c r="AI123" s="151"/>
      <c r="AJ123" s="151"/>
      <c r="AK123" s="151"/>
      <c r="AL123" s="151"/>
      <c r="AM123" s="151"/>
      <c r="AN123" s="151"/>
      <c r="AO123" s="151"/>
      <c r="AP123" s="151"/>
      <c r="AQ123" s="151"/>
      <c r="AR123" s="151"/>
      <c r="AS123" s="151"/>
      <c r="AT123" s="151"/>
      <c r="AU123" s="151"/>
      <c r="AV123" s="151"/>
      <c r="AW123" s="151"/>
      <c r="AX123" s="151"/>
    </row>
    <row r="124" spans="1:50">
      <c r="A124" s="45" t="s">
        <v>58</v>
      </c>
      <c r="B124" s="44" t="s">
        <v>59</v>
      </c>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c r="AA124" s="45"/>
      <c r="AB124" s="45"/>
      <c r="AC124" s="45"/>
      <c r="AD124" s="45"/>
      <c r="AE124" s="171"/>
      <c r="AF124" s="171"/>
      <c r="AG124" s="151"/>
      <c r="AH124" s="151"/>
      <c r="AI124" s="151"/>
      <c r="AJ124" s="151"/>
      <c r="AK124" s="151"/>
      <c r="AL124" s="151"/>
      <c r="AM124" s="151"/>
      <c r="AN124" s="151"/>
      <c r="AO124" s="151"/>
      <c r="AP124" s="151"/>
      <c r="AQ124" s="151"/>
      <c r="AR124" s="151"/>
      <c r="AS124" s="151"/>
      <c r="AT124" s="151"/>
      <c r="AU124" s="151"/>
      <c r="AV124" s="151"/>
      <c r="AW124" s="151"/>
      <c r="AX124" s="151"/>
    </row>
    <row r="125" spans="1:50">
      <c r="A125" s="302"/>
      <c r="B125" s="302" t="s">
        <v>13</v>
      </c>
      <c r="C125" s="450" t="s">
        <v>60</v>
      </c>
      <c r="D125" s="407" t="s">
        <v>170</v>
      </c>
      <c r="E125" s="407" t="s">
        <v>122</v>
      </c>
      <c r="F125" s="295">
        <v>1</v>
      </c>
      <c r="G125" s="295">
        <v>0</v>
      </c>
      <c r="H125" s="295"/>
      <c r="I125" s="407" t="s">
        <v>171</v>
      </c>
      <c r="J125" s="302"/>
      <c r="K125" s="295">
        <v>0</v>
      </c>
      <c r="L125" s="295">
        <v>0</v>
      </c>
      <c r="M125" s="295"/>
      <c r="N125" s="407" t="s">
        <v>171</v>
      </c>
      <c r="O125" s="302"/>
      <c r="P125" s="295">
        <v>0</v>
      </c>
      <c r="Q125" s="295">
        <v>0</v>
      </c>
      <c r="R125" s="295"/>
      <c r="S125" s="407" t="s">
        <v>171</v>
      </c>
      <c r="T125" s="302"/>
      <c r="U125" s="295">
        <v>0</v>
      </c>
      <c r="V125" s="295">
        <v>0</v>
      </c>
      <c r="W125" s="295"/>
      <c r="X125" s="407" t="s">
        <v>171</v>
      </c>
      <c r="Y125" s="302"/>
      <c r="Z125" s="295">
        <f t="shared" ref="Z125" si="182">F125+K125+P125</f>
        <v>1</v>
      </c>
      <c r="AA125" s="295">
        <f t="shared" ref="AA125" si="183">G125+L125+Q125</f>
        <v>0</v>
      </c>
      <c r="AB125" s="295">
        <f t="shared" ref="AB125" si="184">H125+M125+R125</f>
        <v>0</v>
      </c>
      <c r="AC125" s="407" t="s">
        <v>171</v>
      </c>
      <c r="AD125" s="302"/>
      <c r="AE125" s="151"/>
      <c r="AF125" s="151"/>
      <c r="AG125" s="151"/>
      <c r="AH125" s="151"/>
      <c r="AI125" s="151"/>
      <c r="AJ125" s="151"/>
      <c r="AK125" s="151"/>
      <c r="AL125" s="151"/>
      <c r="AM125" s="151"/>
      <c r="AN125" s="151"/>
      <c r="AO125" s="151"/>
      <c r="AP125" s="151"/>
      <c r="AQ125" s="151"/>
      <c r="AR125" s="151"/>
      <c r="AS125" s="151"/>
      <c r="AT125" s="151"/>
      <c r="AU125" s="151"/>
      <c r="AV125" s="151"/>
      <c r="AW125" s="151"/>
      <c r="AX125" s="151"/>
    </row>
    <row r="126" spans="1:50">
      <c r="A126" s="302"/>
      <c r="B126" s="302" t="s">
        <v>14</v>
      </c>
      <c r="C126" s="429"/>
      <c r="D126" s="408"/>
      <c r="E126" s="408"/>
      <c r="F126" s="295">
        <v>2</v>
      </c>
      <c r="G126" s="295">
        <v>0</v>
      </c>
      <c r="H126" s="295"/>
      <c r="I126" s="408"/>
      <c r="J126" s="302"/>
      <c r="K126" s="295">
        <v>0</v>
      </c>
      <c r="L126" s="295">
        <v>0</v>
      </c>
      <c r="M126" s="295"/>
      <c r="N126" s="408"/>
      <c r="O126" s="302"/>
      <c r="P126" s="295">
        <v>0</v>
      </c>
      <c r="Q126" s="295">
        <v>0</v>
      </c>
      <c r="R126" s="295"/>
      <c r="S126" s="408"/>
      <c r="T126" s="302"/>
      <c r="U126" s="295">
        <v>0</v>
      </c>
      <c r="V126" s="295">
        <v>0</v>
      </c>
      <c r="W126" s="295"/>
      <c r="X126" s="408"/>
      <c r="Y126" s="302"/>
      <c r="Z126" s="295">
        <f t="shared" ref="Z126:Z128" si="185">F126+K126+P126</f>
        <v>2</v>
      </c>
      <c r="AA126" s="295">
        <f t="shared" ref="AA126:AA128" si="186">G126+L126+Q126</f>
        <v>0</v>
      </c>
      <c r="AB126" s="295">
        <f t="shared" ref="AB126:AB128" si="187">H126+M126+R126</f>
        <v>0</v>
      </c>
      <c r="AC126" s="408"/>
      <c r="AD126" s="302"/>
      <c r="AE126" s="83"/>
      <c r="AF126" s="83"/>
      <c r="AG126" s="151"/>
      <c r="AH126" s="151"/>
      <c r="AI126" s="151"/>
      <c r="AJ126" s="151"/>
      <c r="AK126" s="151"/>
      <c r="AL126" s="151"/>
      <c r="AM126" s="151"/>
      <c r="AN126" s="151"/>
      <c r="AO126" s="151"/>
      <c r="AP126" s="151"/>
      <c r="AQ126" s="151"/>
      <c r="AR126" s="151"/>
      <c r="AS126" s="151"/>
      <c r="AT126" s="151"/>
      <c r="AU126" s="151"/>
      <c r="AV126" s="151"/>
      <c r="AW126" s="151"/>
      <c r="AX126" s="151"/>
    </row>
    <row r="127" spans="1:50">
      <c r="A127" s="302"/>
      <c r="B127" s="302" t="s">
        <v>15</v>
      </c>
      <c r="C127" s="429"/>
      <c r="D127" s="408"/>
      <c r="E127" s="408"/>
      <c r="F127" s="295">
        <v>2</v>
      </c>
      <c r="G127" s="295">
        <v>0</v>
      </c>
      <c r="H127" s="295"/>
      <c r="I127" s="408"/>
      <c r="J127" s="302"/>
      <c r="K127" s="295">
        <v>0</v>
      </c>
      <c r="L127" s="295">
        <v>0</v>
      </c>
      <c r="M127" s="295"/>
      <c r="N127" s="408"/>
      <c r="O127" s="302"/>
      <c r="P127" s="295">
        <v>0</v>
      </c>
      <c r="Q127" s="295">
        <v>0</v>
      </c>
      <c r="R127" s="295"/>
      <c r="S127" s="408"/>
      <c r="T127" s="302"/>
      <c r="U127" s="295">
        <v>0</v>
      </c>
      <c r="V127" s="295">
        <v>0</v>
      </c>
      <c r="W127" s="295"/>
      <c r="X127" s="408"/>
      <c r="Y127" s="302"/>
      <c r="Z127" s="295">
        <f t="shared" si="185"/>
        <v>2</v>
      </c>
      <c r="AA127" s="295">
        <f t="shared" si="186"/>
        <v>0</v>
      </c>
      <c r="AB127" s="295">
        <f t="shared" si="187"/>
        <v>0</v>
      </c>
      <c r="AC127" s="408"/>
      <c r="AD127" s="302"/>
      <c r="AE127" s="83"/>
      <c r="AF127" s="83"/>
      <c r="AG127" s="151"/>
      <c r="AH127" s="151"/>
      <c r="AI127" s="151"/>
      <c r="AJ127" s="151"/>
      <c r="AK127" s="151"/>
      <c r="AL127" s="151"/>
      <c r="AM127" s="151"/>
      <c r="AN127" s="151"/>
      <c r="AO127" s="151"/>
      <c r="AP127" s="151"/>
      <c r="AQ127" s="151"/>
      <c r="AR127" s="151"/>
      <c r="AS127" s="151"/>
      <c r="AT127" s="151"/>
      <c r="AU127" s="151"/>
      <c r="AV127" s="151"/>
      <c r="AW127" s="151"/>
      <c r="AX127" s="151"/>
    </row>
    <row r="128" spans="1:50">
      <c r="A128" s="302"/>
      <c r="B128" s="302" t="s">
        <v>16</v>
      </c>
      <c r="C128" s="429"/>
      <c r="D128" s="409"/>
      <c r="E128" s="409"/>
      <c r="F128" s="295">
        <v>1</v>
      </c>
      <c r="G128" s="295">
        <v>0</v>
      </c>
      <c r="H128" s="295"/>
      <c r="I128" s="409"/>
      <c r="J128" s="302"/>
      <c r="K128" s="295">
        <v>0</v>
      </c>
      <c r="L128" s="295">
        <v>0</v>
      </c>
      <c r="M128" s="295"/>
      <c r="N128" s="409"/>
      <c r="O128" s="302"/>
      <c r="P128" s="295">
        <v>0</v>
      </c>
      <c r="Q128" s="295">
        <v>0</v>
      </c>
      <c r="R128" s="295"/>
      <c r="S128" s="409"/>
      <c r="T128" s="302"/>
      <c r="U128" s="295">
        <v>0</v>
      </c>
      <c r="V128" s="295">
        <v>0</v>
      </c>
      <c r="W128" s="295"/>
      <c r="X128" s="409"/>
      <c r="Y128" s="302"/>
      <c r="Z128" s="295">
        <f t="shared" si="185"/>
        <v>1</v>
      </c>
      <c r="AA128" s="295">
        <f t="shared" si="186"/>
        <v>0</v>
      </c>
      <c r="AB128" s="295">
        <f t="shared" si="187"/>
        <v>0</v>
      </c>
      <c r="AC128" s="409"/>
      <c r="AD128" s="302"/>
      <c r="AE128" s="83"/>
      <c r="AF128" s="83"/>
      <c r="AG128" s="151"/>
      <c r="AH128" s="151"/>
      <c r="AI128" s="151"/>
      <c r="AJ128" s="151"/>
      <c r="AK128" s="151"/>
      <c r="AL128" s="151"/>
      <c r="AM128" s="151"/>
      <c r="AN128" s="151"/>
      <c r="AO128" s="151"/>
      <c r="AP128" s="151"/>
      <c r="AQ128" s="151"/>
      <c r="AR128" s="151"/>
      <c r="AS128" s="151"/>
      <c r="AT128" s="151"/>
      <c r="AU128" s="151"/>
      <c r="AV128" s="151"/>
      <c r="AW128" s="151"/>
      <c r="AX128" s="151"/>
    </row>
    <row r="129" spans="1:50">
      <c r="A129" s="302"/>
      <c r="B129" s="46" t="s">
        <v>50</v>
      </c>
      <c r="C129" s="46"/>
      <c r="D129" s="46"/>
      <c r="E129" s="46"/>
      <c r="F129" s="46">
        <f>SUM(F125:F128)</f>
        <v>6</v>
      </c>
      <c r="G129" s="46">
        <f t="shared" ref="G129:H129" si="188">SUM(G125:G128)</f>
        <v>0</v>
      </c>
      <c r="H129" s="46">
        <f t="shared" si="188"/>
        <v>0</v>
      </c>
      <c r="I129" s="46"/>
      <c r="J129" s="46"/>
      <c r="K129" s="46">
        <f>SUM(K125:K128)</f>
        <v>0</v>
      </c>
      <c r="L129" s="46">
        <f t="shared" ref="L129:M129" si="189">SUM(L125:L128)</f>
        <v>0</v>
      </c>
      <c r="M129" s="46">
        <f t="shared" si="189"/>
        <v>0</v>
      </c>
      <c r="N129" s="46"/>
      <c r="O129" s="46"/>
      <c r="P129" s="46">
        <f>SUM(P125:P128)</f>
        <v>0</v>
      </c>
      <c r="Q129" s="46">
        <f t="shared" ref="Q129:R129" si="190">SUM(Q125:Q128)</f>
        <v>0</v>
      </c>
      <c r="R129" s="46">
        <f t="shared" si="190"/>
        <v>0</v>
      </c>
      <c r="S129" s="46"/>
      <c r="T129" s="46"/>
      <c r="U129" s="46">
        <f>SUM(U125:U128)</f>
        <v>0</v>
      </c>
      <c r="V129" s="46">
        <f t="shared" ref="V129:W129" si="191">SUM(V125:V128)</f>
        <v>0</v>
      </c>
      <c r="W129" s="46">
        <f t="shared" si="191"/>
        <v>0</v>
      </c>
      <c r="X129" s="46"/>
      <c r="Y129" s="46"/>
      <c r="Z129" s="46">
        <f>SUM(Z125:Z128)</f>
        <v>6</v>
      </c>
      <c r="AA129" s="46">
        <f t="shared" ref="AA129:AB129" si="192">SUM(AA125:AA128)</f>
        <v>0</v>
      </c>
      <c r="AB129" s="46">
        <f t="shared" si="192"/>
        <v>0</v>
      </c>
      <c r="AC129" s="46"/>
      <c r="AD129" s="46"/>
      <c r="AE129" s="83"/>
      <c r="AF129" s="83"/>
      <c r="AG129" s="151"/>
      <c r="AH129" s="151"/>
      <c r="AI129" s="151"/>
      <c r="AJ129" s="151"/>
      <c r="AK129" s="151"/>
      <c r="AL129" s="151"/>
      <c r="AM129" s="151"/>
      <c r="AN129" s="151"/>
      <c r="AO129" s="151"/>
      <c r="AP129" s="151"/>
      <c r="AQ129" s="151"/>
      <c r="AR129" s="151"/>
      <c r="AS129" s="151"/>
      <c r="AT129" s="151"/>
      <c r="AU129" s="151"/>
      <c r="AV129" s="151"/>
      <c r="AW129" s="151"/>
      <c r="AX129" s="151"/>
    </row>
    <row r="130" spans="1:50" ht="15.75">
      <c r="H130" s="40" t="s">
        <v>47</v>
      </c>
      <c r="O130" s="40"/>
      <c r="P130" s="40"/>
      <c r="Q130" s="40"/>
      <c r="S130" s="171"/>
      <c r="T130" s="171"/>
      <c r="U130" s="171"/>
      <c r="V130" s="171"/>
      <c r="W130" s="171"/>
      <c r="X130" s="171"/>
      <c r="Y130" s="171"/>
      <c r="Z130" s="171"/>
      <c r="AA130" s="171"/>
      <c r="AB130" s="171"/>
      <c r="AC130" s="171"/>
      <c r="AD130" s="171"/>
      <c r="AE130" s="171"/>
      <c r="AF130" s="171"/>
      <c r="AG130" s="151"/>
      <c r="AH130" s="151"/>
      <c r="AI130" s="151"/>
      <c r="AJ130" s="151"/>
      <c r="AK130" s="151"/>
      <c r="AL130" s="151"/>
      <c r="AM130" s="151"/>
      <c r="AN130" s="151"/>
      <c r="AO130" s="151"/>
      <c r="AP130" s="151"/>
      <c r="AQ130" s="151"/>
      <c r="AR130" s="151"/>
      <c r="AS130" s="151"/>
      <c r="AT130" s="151"/>
      <c r="AU130" s="151"/>
      <c r="AV130" s="151"/>
      <c r="AW130" s="151"/>
      <c r="AX130" s="151"/>
    </row>
    <row r="131" spans="1:50" ht="15.75">
      <c r="A131" s="447" t="s">
        <v>394</v>
      </c>
      <c r="B131" s="447"/>
      <c r="C131" s="447"/>
      <c r="D131" s="447"/>
      <c r="E131" s="447"/>
      <c r="F131" s="447"/>
      <c r="G131" s="447"/>
      <c r="H131" s="447"/>
      <c r="I131" s="447"/>
      <c r="J131" s="447"/>
      <c r="K131" s="447"/>
      <c r="L131" s="447"/>
      <c r="M131" s="447"/>
      <c r="N131" s="447"/>
      <c r="O131" s="447"/>
      <c r="P131" s="447"/>
      <c r="Q131" s="447"/>
      <c r="R131" s="447"/>
      <c r="S131" s="151"/>
      <c r="T131" s="151"/>
      <c r="U131" s="151"/>
      <c r="V131" s="151"/>
      <c r="W131" s="151"/>
      <c r="X131" s="151"/>
      <c r="Y131" s="151"/>
      <c r="Z131" s="151"/>
      <c r="AA131" s="151"/>
      <c r="AB131" s="151"/>
      <c r="AC131" s="151"/>
      <c r="AD131" s="151"/>
      <c r="AE131" s="151"/>
      <c r="AF131" s="151"/>
      <c r="AG131" s="151"/>
      <c r="AH131" s="151"/>
      <c r="AI131" s="151"/>
      <c r="AJ131" s="151"/>
      <c r="AK131" s="151"/>
      <c r="AL131" s="151"/>
      <c r="AM131" s="151"/>
      <c r="AN131" s="151"/>
      <c r="AO131" s="151"/>
      <c r="AP131" s="151"/>
      <c r="AQ131" s="151"/>
      <c r="AR131" s="151"/>
      <c r="AS131" s="151"/>
      <c r="AT131" s="151"/>
      <c r="AU131" s="151"/>
      <c r="AV131" s="151"/>
      <c r="AW131" s="151"/>
      <c r="AX131" s="151"/>
    </row>
    <row r="132" spans="1:50" ht="15.75">
      <c r="A132" s="41" t="s">
        <v>169</v>
      </c>
      <c r="B132" s="25"/>
      <c r="C132" s="8"/>
      <c r="D132" s="8"/>
      <c r="E132" s="8"/>
      <c r="F132" s="8"/>
      <c r="G132" s="8"/>
      <c r="H132" s="8"/>
      <c r="I132" s="8"/>
      <c r="J132" s="8"/>
      <c r="K132" s="8"/>
      <c r="L132" s="8"/>
      <c r="M132" s="8"/>
      <c r="N132" s="8"/>
      <c r="O132" s="8"/>
      <c r="P132" s="8"/>
      <c r="Q132" s="8"/>
      <c r="R132" s="8"/>
      <c r="S132" s="151"/>
      <c r="T132" s="151"/>
      <c r="U132" s="151"/>
      <c r="V132" s="151"/>
      <c r="W132" s="151"/>
      <c r="X132" s="151"/>
      <c r="Y132" s="151"/>
      <c r="Z132" s="151"/>
      <c r="AA132" s="151"/>
      <c r="AB132" s="151"/>
      <c r="AC132" s="151"/>
      <c r="AD132" s="151"/>
      <c r="AE132" s="151"/>
      <c r="AF132" s="151"/>
      <c r="AG132" s="151"/>
      <c r="AH132" s="151"/>
      <c r="AI132" s="151"/>
      <c r="AJ132" s="151"/>
      <c r="AK132" s="151"/>
      <c r="AL132" s="151"/>
      <c r="AM132" s="151"/>
      <c r="AN132" s="151"/>
      <c r="AO132" s="151"/>
      <c r="AP132" s="151"/>
      <c r="AQ132" s="151"/>
      <c r="AR132" s="151"/>
      <c r="AS132" s="151"/>
      <c r="AT132" s="151"/>
      <c r="AU132" s="151"/>
      <c r="AV132" s="151"/>
      <c r="AW132" s="151"/>
      <c r="AX132" s="151"/>
    </row>
    <row r="133" spans="1:50" ht="15.75">
      <c r="A133" s="41" t="s">
        <v>113</v>
      </c>
      <c r="B133" s="25"/>
      <c r="C133" s="8"/>
      <c r="D133" s="8"/>
      <c r="E133" s="8"/>
      <c r="F133" s="8"/>
      <c r="G133" s="8"/>
      <c r="H133" s="8"/>
      <c r="I133" s="8"/>
      <c r="J133" s="8"/>
      <c r="K133" s="8"/>
      <c r="L133" s="8"/>
      <c r="M133" s="8"/>
      <c r="N133" s="8"/>
      <c r="O133" s="8"/>
      <c r="P133" s="8"/>
      <c r="Q133" s="8"/>
      <c r="R133" s="8"/>
      <c r="S133" s="151"/>
      <c r="T133" s="151"/>
      <c r="U133" s="151"/>
      <c r="V133" s="151"/>
      <c r="W133" s="151"/>
      <c r="X133" s="151"/>
      <c r="Y133" s="151"/>
      <c r="Z133" s="151"/>
      <c r="AA133" s="151"/>
      <c r="AB133" s="151"/>
      <c r="AC133" s="151"/>
      <c r="AD133" s="151"/>
      <c r="AE133" s="151"/>
      <c r="AF133" s="151"/>
      <c r="AG133" s="151"/>
      <c r="AH133" s="151"/>
      <c r="AI133" s="151"/>
      <c r="AJ133" s="151"/>
      <c r="AK133" s="151"/>
      <c r="AL133" s="151"/>
      <c r="AM133" s="151"/>
      <c r="AN133" s="151"/>
      <c r="AO133" s="151"/>
      <c r="AP133" s="151"/>
      <c r="AQ133" s="151"/>
      <c r="AR133" s="151"/>
      <c r="AS133" s="151"/>
      <c r="AT133" s="151"/>
      <c r="AU133" s="151"/>
      <c r="AV133" s="151"/>
      <c r="AW133" s="151"/>
      <c r="AX133" s="151"/>
    </row>
    <row r="134" spans="1:50" ht="15.75">
      <c r="A134" s="41" t="s">
        <v>115</v>
      </c>
      <c r="B134" s="25"/>
      <c r="C134" s="8"/>
      <c r="D134" s="8"/>
      <c r="E134" s="8"/>
      <c r="F134" s="8"/>
      <c r="G134" s="8"/>
      <c r="H134" s="8"/>
      <c r="I134" s="8"/>
      <c r="J134" s="8"/>
      <c r="K134" s="8"/>
      <c r="L134" s="8"/>
      <c r="M134" s="8"/>
      <c r="N134" s="8"/>
      <c r="O134" s="8"/>
      <c r="P134" s="8"/>
      <c r="Q134" s="8"/>
      <c r="R134" s="8"/>
      <c r="S134" s="151"/>
      <c r="T134" s="151"/>
      <c r="U134" s="151"/>
      <c r="V134" s="151"/>
      <c r="W134" s="151"/>
      <c r="X134" s="151"/>
      <c r="Y134" s="151"/>
      <c r="Z134" s="151"/>
      <c r="AA134" s="151"/>
      <c r="AB134" s="151"/>
      <c r="AC134" s="151"/>
      <c r="AD134" s="151"/>
      <c r="AE134" s="151"/>
      <c r="AF134" s="151"/>
      <c r="AG134" s="151"/>
      <c r="AH134" s="151"/>
      <c r="AI134" s="151"/>
      <c r="AJ134" s="151"/>
      <c r="AK134" s="151"/>
      <c r="AL134" s="151"/>
      <c r="AM134" s="151"/>
      <c r="AN134" s="151"/>
      <c r="AO134" s="151"/>
      <c r="AP134" s="151"/>
      <c r="AQ134" s="151"/>
      <c r="AR134" s="151"/>
      <c r="AS134" s="151"/>
      <c r="AT134" s="151"/>
      <c r="AU134" s="151"/>
      <c r="AV134" s="151"/>
      <c r="AW134" s="151"/>
      <c r="AX134" s="151"/>
    </row>
    <row r="135" spans="1:50">
      <c r="A135" s="305"/>
      <c r="B135" s="171"/>
      <c r="C135" s="171"/>
      <c r="D135" s="171"/>
      <c r="E135" s="171"/>
      <c r="F135" s="171"/>
      <c r="G135" s="171"/>
      <c r="H135" s="171"/>
      <c r="I135" s="171"/>
      <c r="J135" s="171"/>
      <c r="K135" s="171"/>
      <c r="L135" s="171"/>
      <c r="M135" s="171"/>
      <c r="N135" s="171"/>
      <c r="O135" s="171"/>
      <c r="P135" s="171"/>
      <c r="Q135" s="171"/>
      <c r="R135" s="171"/>
      <c r="S135" s="151"/>
      <c r="T135" s="151"/>
      <c r="U135" s="151"/>
      <c r="V135" s="151"/>
      <c r="W135" s="151"/>
      <c r="X135" s="151"/>
      <c r="Y135" s="151"/>
      <c r="Z135" s="151"/>
      <c r="AA135" s="151"/>
      <c r="AB135" s="151"/>
      <c r="AC135" s="151"/>
      <c r="AD135" s="151"/>
      <c r="AE135" s="151"/>
      <c r="AF135" s="151"/>
      <c r="AG135" s="151"/>
      <c r="AH135" s="151"/>
      <c r="AI135" s="151"/>
      <c r="AJ135" s="151"/>
      <c r="AK135" s="151"/>
      <c r="AL135" s="151"/>
      <c r="AM135" s="151"/>
      <c r="AN135" s="151"/>
      <c r="AO135" s="151"/>
      <c r="AP135" s="151"/>
      <c r="AQ135" s="151"/>
      <c r="AR135" s="151"/>
      <c r="AS135" s="151"/>
      <c r="AT135" s="151"/>
      <c r="AU135" s="151"/>
      <c r="AV135" s="151"/>
      <c r="AW135" s="151"/>
      <c r="AX135" s="151"/>
    </row>
    <row r="136" spans="1:50">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c r="AC136" s="151"/>
      <c r="AD136" s="151"/>
      <c r="AE136" s="151"/>
      <c r="AF136" s="151"/>
      <c r="AG136" s="151"/>
      <c r="AH136" s="151"/>
      <c r="AI136" s="151"/>
      <c r="AJ136" s="151"/>
      <c r="AK136" s="151"/>
      <c r="AL136" s="151"/>
      <c r="AM136" s="151"/>
      <c r="AN136" s="151"/>
      <c r="AO136" s="151"/>
      <c r="AP136" s="151"/>
      <c r="AQ136" s="151"/>
      <c r="AR136" s="151"/>
      <c r="AS136" s="151"/>
      <c r="AT136" s="151"/>
      <c r="AU136" s="151"/>
      <c r="AV136" s="151"/>
      <c r="AW136" s="151"/>
      <c r="AX136" s="151"/>
    </row>
    <row r="137" spans="1:50">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c r="AC137" s="151"/>
      <c r="AD137" s="151"/>
      <c r="AE137" s="151"/>
      <c r="AF137" s="151"/>
      <c r="AG137" s="151"/>
      <c r="AH137" s="151"/>
      <c r="AI137" s="151"/>
      <c r="AJ137" s="151"/>
      <c r="AK137" s="151"/>
      <c r="AL137" s="151"/>
      <c r="AM137" s="151"/>
      <c r="AN137" s="151"/>
      <c r="AO137" s="151"/>
      <c r="AP137" s="151"/>
      <c r="AQ137" s="151"/>
      <c r="AR137" s="151"/>
      <c r="AS137" s="151"/>
      <c r="AT137" s="151"/>
      <c r="AU137" s="151"/>
      <c r="AV137" s="151"/>
      <c r="AW137" s="151"/>
      <c r="AX137" s="151"/>
    </row>
    <row r="138" spans="1:50">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c r="AC138" s="151"/>
      <c r="AD138" s="151"/>
      <c r="AE138" s="151"/>
      <c r="AF138" s="151"/>
      <c r="AG138" s="151"/>
      <c r="AH138" s="151"/>
      <c r="AI138" s="151"/>
      <c r="AJ138" s="151"/>
      <c r="AK138" s="151"/>
      <c r="AL138" s="151"/>
      <c r="AM138" s="151"/>
      <c r="AN138" s="151"/>
      <c r="AO138" s="151"/>
      <c r="AP138" s="151"/>
      <c r="AQ138" s="151"/>
      <c r="AR138" s="151"/>
      <c r="AS138" s="151"/>
      <c r="AT138" s="151"/>
      <c r="AU138" s="151"/>
      <c r="AV138" s="151"/>
      <c r="AW138" s="151"/>
      <c r="AX138" s="151"/>
    </row>
    <row r="139" spans="1:50" ht="47.25">
      <c r="A139" s="384" t="s">
        <v>290</v>
      </c>
      <c r="B139" s="385"/>
      <c r="C139" s="385"/>
      <c r="D139" s="385"/>
      <c r="E139" s="385"/>
      <c r="F139" s="385"/>
      <c r="G139" s="385"/>
      <c r="H139" s="386"/>
      <c r="I139" s="251" t="s">
        <v>123</v>
      </c>
      <c r="J139" s="250"/>
      <c r="K139" s="151"/>
      <c r="L139" s="151"/>
      <c r="M139" s="151"/>
      <c r="N139" s="151"/>
      <c r="O139" s="151"/>
      <c r="P139" s="151"/>
      <c r="Q139" s="151"/>
      <c r="R139" s="151"/>
      <c r="S139" s="151"/>
      <c r="T139" s="151"/>
      <c r="U139" s="151"/>
      <c r="V139" s="151"/>
      <c r="W139" s="151"/>
      <c r="X139" s="151"/>
      <c r="Y139" s="151"/>
      <c r="Z139" s="151"/>
      <c r="AA139" s="151"/>
      <c r="AB139" s="151"/>
      <c r="AC139" s="151"/>
      <c r="AD139" s="151"/>
      <c r="AE139" s="151"/>
      <c r="AF139" s="151"/>
      <c r="AG139" s="151"/>
      <c r="AH139" s="151"/>
      <c r="AI139" s="151"/>
      <c r="AJ139" s="151"/>
      <c r="AK139" s="151"/>
      <c r="AL139" s="151"/>
      <c r="AM139" s="151"/>
      <c r="AN139" s="151"/>
      <c r="AO139" s="151"/>
      <c r="AP139" s="151"/>
      <c r="AQ139" s="151"/>
      <c r="AR139" s="151"/>
      <c r="AS139" s="151"/>
      <c r="AT139" s="151"/>
      <c r="AU139" s="151"/>
      <c r="AV139" s="151"/>
      <c r="AW139" s="151"/>
      <c r="AX139" s="151"/>
    </row>
    <row r="140" spans="1:50" ht="18.75">
      <c r="A140" s="369" t="s">
        <v>0</v>
      </c>
      <c r="B140" s="369" t="s">
        <v>289</v>
      </c>
      <c r="C140" s="369" t="s">
        <v>291</v>
      </c>
      <c r="D140" s="369" t="s">
        <v>119</v>
      </c>
      <c r="E140" s="369"/>
      <c r="F140" s="369" t="s">
        <v>292</v>
      </c>
      <c r="G140" s="369" t="s">
        <v>8</v>
      </c>
      <c r="H140" s="369" t="s">
        <v>9</v>
      </c>
      <c r="I140" s="369" t="s">
        <v>124</v>
      </c>
      <c r="J140" s="372" t="s">
        <v>199</v>
      </c>
      <c r="K140" s="286"/>
      <c r="L140" s="286"/>
      <c r="M140" s="151"/>
      <c r="N140" s="151"/>
      <c r="O140" s="151"/>
      <c r="P140" s="151"/>
      <c r="Q140" s="151"/>
      <c r="R140" s="151"/>
      <c r="S140" s="151"/>
      <c r="T140" s="151"/>
      <c r="U140" s="151"/>
      <c r="V140" s="151"/>
      <c r="W140" s="151"/>
      <c r="X140" s="151"/>
      <c r="Y140" s="151"/>
      <c r="Z140" s="151"/>
      <c r="AA140" s="151"/>
      <c r="AB140" s="151"/>
      <c r="AC140" s="151"/>
      <c r="AD140" s="151"/>
      <c r="AE140" s="151"/>
      <c r="AF140" s="151"/>
      <c r="AG140" s="151"/>
      <c r="AH140" s="151"/>
      <c r="AI140" s="151"/>
      <c r="AJ140" s="151"/>
      <c r="AK140" s="151"/>
      <c r="AL140" s="151"/>
      <c r="AM140" s="151"/>
      <c r="AN140" s="151"/>
      <c r="AO140" s="151"/>
      <c r="AP140" s="151"/>
      <c r="AQ140" s="151"/>
      <c r="AR140" s="151"/>
      <c r="AS140" s="151"/>
      <c r="AT140" s="151"/>
      <c r="AU140" s="151"/>
      <c r="AV140" s="151"/>
      <c r="AW140" s="151"/>
      <c r="AX140" s="151"/>
    </row>
    <row r="141" spans="1:50" ht="94.5">
      <c r="A141" s="369"/>
      <c r="B141" s="369"/>
      <c r="C141" s="369"/>
      <c r="D141" s="11" t="s">
        <v>120</v>
      </c>
      <c r="E141" s="224" t="s">
        <v>277</v>
      </c>
      <c r="F141" s="369"/>
      <c r="G141" s="369"/>
      <c r="H141" s="369"/>
      <c r="I141" s="369"/>
      <c r="J141" s="374"/>
      <c r="K141" s="285"/>
      <c r="L141" s="285"/>
      <c r="M141" s="151"/>
      <c r="N141" s="151"/>
      <c r="O141" s="151"/>
      <c r="P141" s="151"/>
      <c r="Q141" s="151"/>
      <c r="R141" s="151"/>
      <c r="S141" s="151"/>
      <c r="T141" s="151"/>
      <c r="U141" s="151"/>
      <c r="V141" s="151"/>
      <c r="W141" s="151"/>
      <c r="X141" s="151"/>
      <c r="Y141" s="151"/>
      <c r="Z141" s="151"/>
      <c r="AA141" s="151"/>
      <c r="AB141" s="151"/>
      <c r="AC141" s="151"/>
      <c r="AD141" s="151"/>
      <c r="AE141" s="151"/>
      <c r="AF141" s="151"/>
      <c r="AG141" s="151"/>
      <c r="AH141" s="151"/>
      <c r="AI141" s="151"/>
      <c r="AJ141" s="151"/>
      <c r="AK141" s="151"/>
      <c r="AL141" s="151"/>
      <c r="AM141" s="151"/>
      <c r="AN141" s="151"/>
      <c r="AO141" s="151"/>
      <c r="AP141" s="151"/>
      <c r="AQ141" s="151"/>
      <c r="AR141" s="151"/>
      <c r="AS141" s="151"/>
      <c r="AT141" s="151"/>
      <c r="AU141" s="151"/>
      <c r="AV141" s="151"/>
      <c r="AW141" s="151"/>
      <c r="AX141" s="151"/>
    </row>
    <row r="142" spans="1:50">
      <c r="A142" s="43" t="s">
        <v>21</v>
      </c>
      <c r="B142" s="44" t="s">
        <v>48</v>
      </c>
      <c r="C142" s="45"/>
      <c r="D142" s="45"/>
      <c r="E142" s="45"/>
      <c r="F142" s="45"/>
      <c r="G142" s="45"/>
      <c r="H142" s="45"/>
      <c r="I142" s="45"/>
      <c r="J142" s="45"/>
      <c r="K142" s="305"/>
      <c r="L142" s="305"/>
      <c r="M142" s="151"/>
      <c r="N142" s="151"/>
      <c r="O142" s="151"/>
      <c r="P142" s="151"/>
      <c r="Q142" s="151"/>
      <c r="R142" s="151"/>
      <c r="S142" s="151"/>
      <c r="T142" s="151"/>
      <c r="U142" s="151"/>
      <c r="V142" s="151"/>
      <c r="W142" s="151"/>
      <c r="X142" s="151"/>
      <c r="Y142" s="151"/>
      <c r="Z142" s="151"/>
      <c r="AA142" s="151"/>
      <c r="AB142" s="151"/>
      <c r="AC142" s="151"/>
      <c r="AD142" s="151"/>
      <c r="AE142" s="151"/>
      <c r="AF142" s="151"/>
      <c r="AG142" s="151"/>
      <c r="AH142" s="151"/>
      <c r="AI142" s="151"/>
      <c r="AJ142" s="151"/>
      <c r="AK142" s="151"/>
      <c r="AL142" s="151"/>
      <c r="AM142" s="151"/>
      <c r="AN142" s="151"/>
      <c r="AO142" s="151"/>
      <c r="AP142" s="151"/>
      <c r="AQ142" s="151"/>
      <c r="AR142" s="151"/>
      <c r="AS142" s="151"/>
      <c r="AT142" s="151"/>
      <c r="AU142" s="151"/>
      <c r="AV142" s="151"/>
      <c r="AW142" s="151"/>
      <c r="AX142" s="151"/>
    </row>
    <row r="143" spans="1:50">
      <c r="A143" s="302"/>
      <c r="B143" s="302" t="s">
        <v>13</v>
      </c>
      <c r="C143" s="448" t="s">
        <v>49</v>
      </c>
      <c r="D143" s="407" t="s">
        <v>170</v>
      </c>
      <c r="E143" s="407" t="s">
        <v>122</v>
      </c>
      <c r="F143" s="295">
        <f>AE12++U53+Z95</f>
        <v>157</v>
      </c>
      <c r="G143" s="295">
        <f t="shared" ref="G143:H143" si="193">AF12++V53+AA95</f>
        <v>0</v>
      </c>
      <c r="H143" s="295">
        <f t="shared" si="193"/>
        <v>0</v>
      </c>
      <c r="I143" s="407" t="s">
        <v>171</v>
      </c>
      <c r="J143" s="302"/>
      <c r="K143" s="151"/>
      <c r="L143" s="151"/>
      <c r="M143" s="151"/>
      <c r="N143" s="151"/>
      <c r="O143" s="151"/>
      <c r="P143" s="151"/>
      <c r="Q143" s="151"/>
      <c r="R143" s="151"/>
      <c r="S143" s="151"/>
      <c r="T143" s="151"/>
      <c r="U143" s="151"/>
      <c r="V143" s="151"/>
      <c r="W143" s="151"/>
      <c r="X143" s="151"/>
      <c r="Y143" s="151"/>
      <c r="Z143" s="151"/>
      <c r="AA143" s="151"/>
      <c r="AB143" s="151"/>
      <c r="AC143" s="151"/>
      <c r="AD143" s="151"/>
      <c r="AE143" s="151"/>
      <c r="AF143" s="151"/>
      <c r="AG143" s="151"/>
      <c r="AH143" s="151"/>
      <c r="AI143" s="151"/>
      <c r="AJ143" s="151"/>
      <c r="AK143" s="151"/>
      <c r="AL143" s="151"/>
      <c r="AM143" s="151"/>
      <c r="AN143" s="151"/>
      <c r="AO143" s="151"/>
      <c r="AP143" s="151"/>
      <c r="AQ143" s="151"/>
      <c r="AR143" s="151"/>
      <c r="AS143" s="151"/>
      <c r="AT143" s="151"/>
      <c r="AU143" s="151"/>
      <c r="AV143" s="151"/>
      <c r="AW143" s="151"/>
      <c r="AX143" s="151"/>
    </row>
    <row r="144" spans="1:50">
      <c r="A144" s="302"/>
      <c r="B144" s="302" t="s">
        <v>14</v>
      </c>
      <c r="C144" s="449"/>
      <c r="D144" s="408"/>
      <c r="E144" s="408"/>
      <c r="F144" s="295">
        <f t="shared" ref="F144:F146" si="194">AE13++U54+Z96</f>
        <v>113</v>
      </c>
      <c r="G144" s="295">
        <f t="shared" ref="G144:G146" si="195">AF13++V54+AA96</f>
        <v>0</v>
      </c>
      <c r="H144" s="295">
        <f t="shared" ref="H144:H146" si="196">AG13++W54+AB96</f>
        <v>0</v>
      </c>
      <c r="I144" s="408"/>
      <c r="J144" s="302"/>
      <c r="K144" s="151"/>
      <c r="L144" s="151"/>
      <c r="M144" s="151"/>
      <c r="N144" s="151"/>
      <c r="O144" s="151"/>
      <c r="P144" s="151"/>
      <c r="Q144" s="151"/>
      <c r="R144" s="151"/>
      <c r="S144" s="151"/>
      <c r="T144" s="151"/>
      <c r="U144" s="151"/>
      <c r="V144" s="151"/>
      <c r="W144" s="151"/>
      <c r="X144" s="151"/>
      <c r="Y144" s="151"/>
      <c r="Z144" s="151"/>
      <c r="AA144" s="151"/>
      <c r="AB144" s="151"/>
      <c r="AC144" s="151"/>
      <c r="AD144" s="151"/>
      <c r="AE144" s="151"/>
      <c r="AF144" s="151"/>
      <c r="AG144" s="151"/>
      <c r="AH144" s="151"/>
      <c r="AI144" s="151"/>
      <c r="AJ144" s="151"/>
      <c r="AK144" s="151"/>
      <c r="AL144" s="151"/>
      <c r="AM144" s="151"/>
      <c r="AN144" s="151"/>
      <c r="AO144" s="151"/>
      <c r="AP144" s="151"/>
      <c r="AQ144" s="151"/>
      <c r="AR144" s="151"/>
      <c r="AS144" s="151"/>
      <c r="AT144" s="151"/>
      <c r="AU144" s="151"/>
      <c r="AV144" s="151"/>
      <c r="AW144" s="151"/>
      <c r="AX144" s="151"/>
    </row>
    <row r="145" spans="1:50">
      <c r="A145" s="302"/>
      <c r="B145" s="302" t="s">
        <v>15</v>
      </c>
      <c r="C145" s="449"/>
      <c r="D145" s="408"/>
      <c r="E145" s="408"/>
      <c r="F145" s="295">
        <f t="shared" si="194"/>
        <v>176</v>
      </c>
      <c r="G145" s="295">
        <f t="shared" si="195"/>
        <v>0</v>
      </c>
      <c r="H145" s="295">
        <f t="shared" si="196"/>
        <v>0</v>
      </c>
      <c r="I145" s="408"/>
      <c r="J145" s="302"/>
      <c r="K145" s="151"/>
      <c r="L145" s="151"/>
      <c r="M145" s="151"/>
      <c r="N145" s="151"/>
      <c r="O145" s="151"/>
      <c r="P145" s="151"/>
      <c r="Q145" s="151"/>
      <c r="R145" s="151"/>
      <c r="S145" s="151"/>
      <c r="T145" s="151"/>
      <c r="U145" s="151"/>
      <c r="V145" s="151"/>
      <c r="W145" s="151"/>
      <c r="X145" s="151"/>
      <c r="Y145" s="151"/>
      <c r="Z145" s="151"/>
      <c r="AA145" s="151"/>
      <c r="AB145" s="151"/>
      <c r="AC145" s="151"/>
      <c r="AD145" s="151"/>
      <c r="AE145" s="151"/>
      <c r="AF145" s="151"/>
      <c r="AG145" s="151"/>
      <c r="AH145" s="151"/>
      <c r="AI145" s="151"/>
      <c r="AJ145" s="151"/>
      <c r="AK145" s="151"/>
      <c r="AL145" s="151"/>
      <c r="AM145" s="151"/>
      <c r="AN145" s="151"/>
      <c r="AO145" s="151"/>
      <c r="AP145" s="151"/>
      <c r="AQ145" s="151"/>
      <c r="AR145" s="151"/>
      <c r="AS145" s="151"/>
      <c r="AT145" s="151"/>
      <c r="AU145" s="151"/>
      <c r="AV145" s="151"/>
      <c r="AW145" s="151"/>
      <c r="AX145" s="151"/>
    </row>
    <row r="146" spans="1:50">
      <c r="A146" s="302"/>
      <c r="B146" s="302" t="s">
        <v>16</v>
      </c>
      <c r="C146" s="449"/>
      <c r="D146" s="409"/>
      <c r="E146" s="409"/>
      <c r="F146" s="295">
        <f t="shared" si="194"/>
        <v>110</v>
      </c>
      <c r="G146" s="295">
        <f t="shared" si="195"/>
        <v>0</v>
      </c>
      <c r="H146" s="295">
        <f t="shared" si="196"/>
        <v>0</v>
      </c>
      <c r="I146" s="409"/>
      <c r="J146" s="302"/>
      <c r="K146" s="151"/>
      <c r="L146" s="151"/>
      <c r="M146" s="151"/>
      <c r="N146" s="151"/>
      <c r="O146" s="151"/>
      <c r="P146" s="151"/>
      <c r="Q146" s="151"/>
      <c r="R146" s="151"/>
      <c r="S146" s="151"/>
      <c r="T146" s="151"/>
      <c r="U146" s="151"/>
      <c r="V146" s="151"/>
      <c r="W146" s="151"/>
      <c r="X146" s="151"/>
      <c r="Y146" s="151"/>
      <c r="Z146" s="151"/>
      <c r="AA146" s="151"/>
      <c r="AB146" s="151"/>
      <c r="AC146" s="151"/>
      <c r="AD146" s="151"/>
      <c r="AE146" s="151"/>
      <c r="AF146" s="151"/>
      <c r="AG146" s="151"/>
      <c r="AH146" s="151"/>
      <c r="AI146" s="151"/>
      <c r="AJ146" s="151"/>
      <c r="AK146" s="151"/>
      <c r="AL146" s="151"/>
      <c r="AM146" s="151"/>
      <c r="AN146" s="151"/>
      <c r="AO146" s="151"/>
      <c r="AP146" s="151"/>
      <c r="AQ146" s="151"/>
      <c r="AR146" s="151"/>
      <c r="AS146" s="151"/>
      <c r="AT146" s="151"/>
      <c r="AU146" s="151"/>
      <c r="AV146" s="151"/>
      <c r="AW146" s="151"/>
      <c r="AX146" s="151"/>
    </row>
    <row r="147" spans="1:50">
      <c r="A147" s="302"/>
      <c r="B147" s="46" t="s">
        <v>50</v>
      </c>
      <c r="C147" s="42"/>
      <c r="D147" s="42"/>
      <c r="E147" s="42"/>
      <c r="F147" s="46">
        <f>SUM(F143:F146)</f>
        <v>556</v>
      </c>
      <c r="G147" s="46">
        <f t="shared" ref="G147:H147" si="197">SUM(G143:G146)</f>
        <v>0</v>
      </c>
      <c r="H147" s="46">
        <f t="shared" si="197"/>
        <v>0</v>
      </c>
      <c r="I147" s="46"/>
      <c r="J147" s="46"/>
      <c r="K147" s="151"/>
      <c r="L147" s="151"/>
      <c r="M147" s="151"/>
      <c r="N147" s="151"/>
      <c r="O147" s="151"/>
      <c r="P147" s="151"/>
      <c r="Q147" s="151"/>
      <c r="R147" s="151"/>
      <c r="S147" s="151"/>
      <c r="T147" s="151"/>
      <c r="U147" s="151"/>
      <c r="V147" s="151"/>
      <c r="W147" s="151"/>
      <c r="X147" s="151"/>
      <c r="Y147" s="151"/>
      <c r="Z147" s="151"/>
      <c r="AA147" s="151"/>
      <c r="AB147" s="151"/>
      <c r="AC147" s="151"/>
      <c r="AD147" s="151"/>
      <c r="AE147" s="151"/>
      <c r="AF147" s="151"/>
      <c r="AG147" s="151"/>
      <c r="AH147" s="151"/>
      <c r="AI147" s="151"/>
      <c r="AJ147" s="151"/>
      <c r="AK147" s="151"/>
      <c r="AL147" s="151"/>
      <c r="AM147" s="151"/>
      <c r="AN147" s="151"/>
      <c r="AO147" s="151"/>
      <c r="AP147" s="151"/>
      <c r="AQ147" s="151"/>
      <c r="AR147" s="151"/>
      <c r="AS147" s="151"/>
      <c r="AT147" s="151"/>
      <c r="AU147" s="151"/>
      <c r="AV147" s="151"/>
      <c r="AW147" s="151"/>
      <c r="AX147" s="151"/>
    </row>
    <row r="148" spans="1:50">
      <c r="A148" s="43" t="s">
        <v>23</v>
      </c>
      <c r="B148" s="44" t="s">
        <v>51</v>
      </c>
      <c r="C148" s="309"/>
      <c r="D148" s="309"/>
      <c r="E148" s="309"/>
      <c r="F148" s="45"/>
      <c r="G148" s="45"/>
      <c r="H148" s="45"/>
      <c r="I148" s="45"/>
      <c r="J148" s="45"/>
      <c r="K148" s="171"/>
      <c r="L148" s="171"/>
      <c r="M148" s="151"/>
      <c r="N148" s="151"/>
      <c r="O148" s="151"/>
      <c r="P148" s="151"/>
      <c r="Q148" s="151"/>
      <c r="R148" s="151"/>
      <c r="S148" s="151"/>
      <c r="T148" s="151"/>
      <c r="U148" s="151"/>
      <c r="V148" s="151"/>
      <c r="W148" s="151"/>
      <c r="X148" s="151"/>
      <c r="Y148" s="151"/>
      <c r="Z148" s="151"/>
      <c r="AA148" s="151"/>
      <c r="AB148" s="151"/>
      <c r="AC148" s="151"/>
      <c r="AD148" s="151"/>
      <c r="AE148" s="151"/>
      <c r="AF148" s="151"/>
      <c r="AG148" s="151"/>
      <c r="AH148" s="151"/>
      <c r="AI148" s="151"/>
      <c r="AJ148" s="151"/>
      <c r="AK148" s="151"/>
      <c r="AL148" s="151"/>
      <c r="AM148" s="151"/>
      <c r="AN148" s="151"/>
      <c r="AO148" s="151"/>
      <c r="AP148" s="151"/>
      <c r="AQ148" s="151"/>
      <c r="AR148" s="151"/>
      <c r="AS148" s="151"/>
      <c r="AT148" s="151"/>
      <c r="AU148" s="151"/>
      <c r="AV148" s="151"/>
      <c r="AW148" s="151"/>
      <c r="AX148" s="151"/>
    </row>
    <row r="149" spans="1:50">
      <c r="A149" s="302"/>
      <c r="B149" s="302" t="s">
        <v>13</v>
      </c>
      <c r="C149" s="450" t="s">
        <v>52</v>
      </c>
      <c r="D149" s="407" t="s">
        <v>170</v>
      </c>
      <c r="E149" s="407" t="s">
        <v>122</v>
      </c>
      <c r="F149" s="295">
        <f t="shared" ref="F149" si="198">AE18++U59+Z101</f>
        <v>89</v>
      </c>
      <c r="G149" s="295">
        <f t="shared" ref="G149" si="199">AF18++V59+AA101</f>
        <v>0</v>
      </c>
      <c r="H149" s="295">
        <f t="shared" ref="H149" si="200">AG18++W59+AB101</f>
        <v>0</v>
      </c>
      <c r="I149" s="407" t="s">
        <v>171</v>
      </c>
      <c r="J149" s="302"/>
      <c r="K149" s="151"/>
      <c r="L149" s="151"/>
      <c r="M149" s="151"/>
      <c r="N149" s="151"/>
      <c r="O149" s="151"/>
      <c r="P149" s="151"/>
      <c r="Q149" s="151"/>
      <c r="R149" s="151"/>
      <c r="S149" s="151"/>
      <c r="T149" s="151"/>
      <c r="U149" s="151"/>
      <c r="V149" s="151"/>
      <c r="W149" s="151"/>
      <c r="X149" s="151"/>
      <c r="Y149" s="151"/>
      <c r="Z149" s="151"/>
      <c r="AA149" s="151"/>
      <c r="AB149" s="151"/>
      <c r="AC149" s="151"/>
      <c r="AD149" s="151"/>
      <c r="AE149" s="151"/>
      <c r="AF149" s="151"/>
      <c r="AG149" s="151"/>
      <c r="AH149" s="151"/>
      <c r="AI149" s="151"/>
      <c r="AJ149" s="151"/>
      <c r="AK149" s="151"/>
      <c r="AL149" s="151"/>
      <c r="AM149" s="151"/>
      <c r="AN149" s="151"/>
      <c r="AO149" s="151"/>
      <c r="AP149" s="151"/>
      <c r="AQ149" s="151"/>
      <c r="AR149" s="151"/>
      <c r="AS149" s="151"/>
      <c r="AT149" s="151"/>
      <c r="AU149" s="151"/>
      <c r="AV149" s="151"/>
      <c r="AW149" s="151"/>
      <c r="AX149" s="151"/>
    </row>
    <row r="150" spans="1:50">
      <c r="A150" s="302"/>
      <c r="B150" s="302" t="s">
        <v>14</v>
      </c>
      <c r="C150" s="429"/>
      <c r="D150" s="408"/>
      <c r="E150" s="408"/>
      <c r="F150" s="295">
        <f t="shared" ref="F150:F152" si="201">AE19++U60+Z102</f>
        <v>154</v>
      </c>
      <c r="G150" s="295">
        <f t="shared" ref="G150:G152" si="202">AF19++V60+AA102</f>
        <v>0</v>
      </c>
      <c r="H150" s="295">
        <f t="shared" ref="H150:H152" si="203">AG19++W60+AB102</f>
        <v>0</v>
      </c>
      <c r="I150" s="408"/>
      <c r="J150" s="302"/>
      <c r="K150" s="151"/>
      <c r="L150" s="151"/>
      <c r="M150" s="151"/>
      <c r="N150" s="151"/>
      <c r="O150" s="151"/>
      <c r="P150" s="151"/>
      <c r="Q150" s="151"/>
      <c r="R150" s="151"/>
      <c r="S150" s="151"/>
      <c r="T150" s="151"/>
      <c r="U150" s="151"/>
      <c r="V150" s="151"/>
      <c r="W150" s="151"/>
      <c r="X150" s="151"/>
      <c r="Y150" s="151"/>
      <c r="Z150" s="151"/>
      <c r="AA150" s="151"/>
      <c r="AB150" s="151"/>
      <c r="AC150" s="151"/>
      <c r="AD150" s="151"/>
      <c r="AE150" s="151"/>
      <c r="AF150" s="151"/>
      <c r="AG150" s="151"/>
      <c r="AH150" s="151"/>
      <c r="AI150" s="151"/>
      <c r="AJ150" s="151"/>
      <c r="AK150" s="151"/>
      <c r="AL150" s="151"/>
      <c r="AM150" s="151"/>
      <c r="AN150" s="151"/>
      <c r="AO150" s="151"/>
      <c r="AP150" s="151"/>
      <c r="AQ150" s="151"/>
      <c r="AR150" s="151"/>
      <c r="AS150" s="151"/>
      <c r="AT150" s="151"/>
      <c r="AU150" s="151"/>
      <c r="AV150" s="151"/>
      <c r="AW150" s="151"/>
      <c r="AX150" s="151"/>
    </row>
    <row r="151" spans="1:50">
      <c r="A151" s="302"/>
      <c r="B151" s="302" t="s">
        <v>15</v>
      </c>
      <c r="C151" s="429"/>
      <c r="D151" s="408"/>
      <c r="E151" s="408"/>
      <c r="F151" s="295">
        <f t="shared" si="201"/>
        <v>68</v>
      </c>
      <c r="G151" s="295">
        <f t="shared" si="202"/>
        <v>0</v>
      </c>
      <c r="H151" s="295">
        <f t="shared" si="203"/>
        <v>0</v>
      </c>
      <c r="I151" s="408"/>
      <c r="J151" s="302"/>
      <c r="K151" s="151"/>
      <c r="L151" s="151"/>
      <c r="M151" s="151"/>
      <c r="N151" s="151"/>
      <c r="O151" s="151"/>
      <c r="P151" s="151"/>
      <c r="Q151" s="151"/>
      <c r="R151" s="151"/>
      <c r="S151" s="151"/>
      <c r="T151" s="151"/>
      <c r="U151" s="151"/>
      <c r="V151" s="151"/>
      <c r="W151" s="151"/>
      <c r="X151" s="151"/>
      <c r="Y151" s="151"/>
      <c r="Z151" s="151"/>
      <c r="AA151" s="151"/>
      <c r="AB151" s="151"/>
      <c r="AC151" s="151"/>
      <c r="AD151" s="151"/>
      <c r="AE151" s="151"/>
      <c r="AF151" s="151"/>
      <c r="AG151" s="151"/>
      <c r="AH151" s="151"/>
      <c r="AI151" s="151"/>
      <c r="AJ151" s="151"/>
      <c r="AK151" s="151"/>
      <c r="AL151" s="151"/>
      <c r="AM151" s="151"/>
      <c r="AN151" s="151"/>
      <c r="AO151" s="151"/>
      <c r="AP151" s="151"/>
      <c r="AQ151" s="151"/>
      <c r="AR151" s="151"/>
      <c r="AS151" s="151"/>
      <c r="AT151" s="151"/>
      <c r="AU151" s="151"/>
      <c r="AV151" s="151"/>
      <c r="AW151" s="151"/>
      <c r="AX151" s="151"/>
    </row>
    <row r="152" spans="1:50">
      <c r="A152" s="302"/>
      <c r="B152" s="302" t="s">
        <v>16</v>
      </c>
      <c r="C152" s="429"/>
      <c r="D152" s="409"/>
      <c r="E152" s="409"/>
      <c r="F152" s="295">
        <f t="shared" si="201"/>
        <v>67</v>
      </c>
      <c r="G152" s="295">
        <f t="shared" si="202"/>
        <v>0</v>
      </c>
      <c r="H152" s="295">
        <f t="shared" si="203"/>
        <v>0</v>
      </c>
      <c r="I152" s="409"/>
      <c r="J152" s="302"/>
      <c r="K152" s="151"/>
      <c r="L152" s="151"/>
      <c r="M152" s="151"/>
      <c r="N152" s="151"/>
      <c r="O152" s="151"/>
      <c r="P152" s="151"/>
      <c r="Q152" s="151"/>
      <c r="R152" s="151"/>
      <c r="S152" s="151"/>
      <c r="T152" s="151"/>
      <c r="U152" s="151"/>
      <c r="V152" s="151"/>
      <c r="W152" s="151"/>
      <c r="X152" s="151"/>
      <c r="Y152" s="151"/>
      <c r="Z152" s="151"/>
      <c r="AA152" s="151"/>
      <c r="AB152" s="151"/>
      <c r="AC152" s="151"/>
      <c r="AD152" s="151"/>
      <c r="AE152" s="151"/>
      <c r="AF152" s="151"/>
      <c r="AG152" s="151"/>
      <c r="AH152" s="151"/>
      <c r="AI152" s="151"/>
      <c r="AJ152" s="151"/>
      <c r="AK152" s="151"/>
      <c r="AL152" s="151"/>
      <c r="AM152" s="151"/>
      <c r="AN152" s="151"/>
      <c r="AO152" s="151"/>
      <c r="AP152" s="151"/>
      <c r="AQ152" s="151"/>
      <c r="AR152" s="151"/>
      <c r="AS152" s="151"/>
      <c r="AT152" s="151"/>
      <c r="AU152" s="151"/>
      <c r="AV152" s="151"/>
      <c r="AW152" s="151"/>
      <c r="AX152" s="151"/>
    </row>
    <row r="153" spans="1:50">
      <c r="A153" s="302"/>
      <c r="B153" s="46" t="s">
        <v>50</v>
      </c>
      <c r="C153" s="46"/>
      <c r="D153" s="46"/>
      <c r="E153" s="46"/>
      <c r="F153" s="46">
        <f>SUM(F149:F152)</f>
        <v>378</v>
      </c>
      <c r="G153" s="46">
        <f t="shared" ref="G153:H153" si="204">SUM(G149:G152)</f>
        <v>0</v>
      </c>
      <c r="H153" s="46">
        <f t="shared" si="204"/>
        <v>0</v>
      </c>
      <c r="I153" s="46"/>
      <c r="J153" s="46"/>
      <c r="K153" s="151"/>
      <c r="L153" s="151"/>
      <c r="M153" s="151"/>
      <c r="N153" s="151"/>
      <c r="O153" s="151"/>
      <c r="P153" s="151"/>
      <c r="Q153" s="151"/>
      <c r="R153" s="151"/>
      <c r="S153" s="151"/>
      <c r="T153" s="151"/>
      <c r="U153" s="151"/>
      <c r="V153" s="151"/>
      <c r="W153" s="151"/>
      <c r="X153" s="151"/>
      <c r="Y153" s="151"/>
      <c r="Z153" s="151"/>
      <c r="AA153" s="151"/>
      <c r="AB153" s="151"/>
      <c r="AC153" s="151"/>
      <c r="AD153" s="151"/>
      <c r="AE153" s="151"/>
      <c r="AF153" s="151"/>
      <c r="AG153" s="151"/>
      <c r="AH153" s="151"/>
      <c r="AI153" s="151"/>
      <c r="AJ153" s="151"/>
      <c r="AK153" s="151"/>
      <c r="AL153" s="151"/>
      <c r="AM153" s="151"/>
      <c r="AN153" s="151"/>
      <c r="AO153" s="151"/>
      <c r="AP153" s="151"/>
      <c r="AQ153" s="151"/>
      <c r="AR153" s="151"/>
      <c r="AS153" s="151"/>
      <c r="AT153" s="151"/>
      <c r="AU153" s="151"/>
      <c r="AV153" s="151"/>
      <c r="AW153" s="151"/>
      <c r="AX153" s="151"/>
    </row>
    <row r="154" spans="1:50">
      <c r="A154" s="45" t="s">
        <v>53</v>
      </c>
      <c r="B154" s="44" t="s">
        <v>54</v>
      </c>
      <c r="C154" s="45"/>
      <c r="D154" s="45"/>
      <c r="E154" s="45"/>
      <c r="F154" s="45"/>
      <c r="G154" s="45"/>
      <c r="H154" s="45"/>
      <c r="I154" s="45"/>
      <c r="J154" s="45"/>
      <c r="K154" s="171"/>
      <c r="L154" s="171"/>
      <c r="M154" s="151"/>
      <c r="N154" s="151"/>
      <c r="O154" s="151"/>
      <c r="P154" s="151"/>
      <c r="Q154" s="151"/>
      <c r="R154" s="151"/>
      <c r="S154" s="151"/>
      <c r="T154" s="151"/>
      <c r="U154" s="151"/>
      <c r="V154" s="151"/>
      <c r="W154" s="151"/>
      <c r="X154" s="151"/>
      <c r="Y154" s="151"/>
      <c r="Z154" s="151"/>
      <c r="AA154" s="151"/>
      <c r="AB154" s="151"/>
      <c r="AC154" s="151"/>
      <c r="AD154" s="151"/>
      <c r="AE154" s="151"/>
      <c r="AF154" s="151"/>
      <c r="AG154" s="151"/>
      <c r="AH154" s="151"/>
      <c r="AI154" s="151"/>
      <c r="AJ154" s="151"/>
      <c r="AK154" s="151"/>
      <c r="AL154" s="151"/>
      <c r="AM154" s="151"/>
      <c r="AN154" s="151"/>
      <c r="AO154" s="151"/>
      <c r="AP154" s="151"/>
      <c r="AQ154" s="151"/>
      <c r="AR154" s="151"/>
      <c r="AS154" s="151"/>
      <c r="AT154" s="151"/>
      <c r="AU154" s="151"/>
      <c r="AV154" s="151"/>
      <c r="AW154" s="151"/>
      <c r="AX154" s="151"/>
    </row>
    <row r="155" spans="1:50">
      <c r="A155" s="302"/>
      <c r="B155" s="302" t="s">
        <v>13</v>
      </c>
      <c r="C155" s="450" t="s">
        <v>172</v>
      </c>
      <c r="D155" s="407" t="s">
        <v>170</v>
      </c>
      <c r="E155" s="407" t="s">
        <v>122</v>
      </c>
      <c r="F155" s="295">
        <f t="shared" ref="F155" si="205">AE24++U65+Z107</f>
        <v>492</v>
      </c>
      <c r="G155" s="295">
        <f t="shared" ref="G155" si="206">AF24++V65+AA107</f>
        <v>0</v>
      </c>
      <c r="H155" s="295">
        <f t="shared" ref="H155" si="207">AG24++W65+AB107</f>
        <v>0</v>
      </c>
      <c r="I155" s="407" t="s">
        <v>171</v>
      </c>
      <c r="J155" s="302"/>
      <c r="K155" s="151"/>
      <c r="L155" s="151"/>
      <c r="M155" s="151"/>
      <c r="N155" s="151"/>
      <c r="O155" s="151"/>
      <c r="P155" s="151"/>
      <c r="Q155" s="151"/>
      <c r="R155" s="151"/>
      <c r="S155" s="151"/>
      <c r="T155" s="151"/>
      <c r="U155" s="151"/>
      <c r="V155" s="151"/>
      <c r="W155" s="151"/>
      <c r="X155" s="151"/>
      <c r="Y155" s="151"/>
      <c r="Z155" s="151"/>
      <c r="AA155" s="151"/>
      <c r="AB155" s="151"/>
      <c r="AC155" s="151"/>
      <c r="AD155" s="151"/>
      <c r="AE155" s="151"/>
      <c r="AF155" s="151"/>
      <c r="AG155" s="151"/>
      <c r="AH155" s="151"/>
      <c r="AI155" s="151"/>
      <c r="AJ155" s="151"/>
      <c r="AK155" s="151"/>
      <c r="AL155" s="151"/>
      <c r="AM155" s="151"/>
      <c r="AN155" s="151"/>
      <c r="AO155" s="151"/>
      <c r="AP155" s="151"/>
      <c r="AQ155" s="151"/>
      <c r="AR155" s="151"/>
      <c r="AS155" s="151"/>
      <c r="AT155" s="151"/>
      <c r="AU155" s="151"/>
      <c r="AV155" s="151"/>
      <c r="AW155" s="151"/>
      <c r="AX155" s="151"/>
    </row>
    <row r="156" spans="1:50">
      <c r="A156" s="302"/>
      <c r="B156" s="302" t="s">
        <v>14</v>
      </c>
      <c r="C156" s="429"/>
      <c r="D156" s="408"/>
      <c r="E156" s="408"/>
      <c r="F156" s="295">
        <f t="shared" ref="F156:F158" si="208">AE25++U66+Z108</f>
        <v>234</v>
      </c>
      <c r="G156" s="295">
        <f t="shared" ref="G156:G158" si="209">AF25++V66+AA108</f>
        <v>0</v>
      </c>
      <c r="H156" s="295">
        <f t="shared" ref="H156:H158" si="210">AG25++W66+AB108</f>
        <v>0</v>
      </c>
      <c r="I156" s="408"/>
      <c r="J156" s="302"/>
      <c r="K156" s="151"/>
      <c r="L156" s="151"/>
      <c r="M156" s="151"/>
      <c r="N156" s="151"/>
      <c r="O156" s="151"/>
      <c r="P156" s="151"/>
      <c r="Q156" s="151"/>
      <c r="R156" s="151"/>
      <c r="S156" s="151"/>
      <c r="T156" s="151"/>
      <c r="U156" s="151"/>
      <c r="V156" s="151"/>
      <c r="W156" s="151"/>
      <c r="X156" s="151"/>
      <c r="Y156" s="151"/>
      <c r="Z156" s="151"/>
      <c r="AA156" s="151"/>
      <c r="AB156" s="151"/>
      <c r="AC156" s="151"/>
      <c r="AD156" s="151"/>
      <c r="AE156" s="151"/>
      <c r="AF156" s="151"/>
      <c r="AG156" s="151"/>
      <c r="AH156" s="151"/>
      <c r="AI156" s="151"/>
      <c r="AJ156" s="151"/>
      <c r="AK156" s="151"/>
      <c r="AL156" s="151"/>
      <c r="AM156" s="151"/>
      <c r="AN156" s="151"/>
      <c r="AO156" s="151"/>
      <c r="AP156" s="151"/>
      <c r="AQ156" s="151"/>
      <c r="AR156" s="151"/>
      <c r="AS156" s="151"/>
      <c r="AT156" s="151"/>
      <c r="AU156" s="151"/>
      <c r="AV156" s="151"/>
      <c r="AW156" s="151"/>
      <c r="AX156" s="151"/>
    </row>
    <row r="157" spans="1:50">
      <c r="A157" s="302"/>
      <c r="B157" s="302" t="s">
        <v>15</v>
      </c>
      <c r="C157" s="429"/>
      <c r="D157" s="408"/>
      <c r="E157" s="408"/>
      <c r="F157" s="295">
        <f t="shared" si="208"/>
        <v>204</v>
      </c>
      <c r="G157" s="295">
        <f t="shared" si="209"/>
        <v>0</v>
      </c>
      <c r="H157" s="295">
        <f t="shared" si="210"/>
        <v>0</v>
      </c>
      <c r="I157" s="408"/>
      <c r="J157" s="302"/>
      <c r="K157" s="151"/>
      <c r="L157" s="151"/>
      <c r="M157" s="151"/>
      <c r="N157" s="151"/>
      <c r="O157" s="151"/>
      <c r="P157" s="151"/>
      <c r="Q157" s="151"/>
      <c r="R157" s="151"/>
      <c r="S157" s="151"/>
      <c r="T157" s="151"/>
      <c r="U157" s="151"/>
      <c r="V157" s="151"/>
      <c r="W157" s="151"/>
      <c r="X157" s="151"/>
      <c r="Y157" s="151"/>
      <c r="Z157" s="151"/>
      <c r="AA157" s="151"/>
      <c r="AB157" s="151"/>
      <c r="AC157" s="151"/>
      <c r="AD157" s="151"/>
      <c r="AE157" s="151"/>
      <c r="AF157" s="151"/>
      <c r="AG157" s="151"/>
      <c r="AH157" s="151"/>
      <c r="AI157" s="151"/>
      <c r="AJ157" s="151"/>
      <c r="AK157" s="151"/>
      <c r="AL157" s="151"/>
      <c r="AM157" s="151"/>
      <c r="AN157" s="151"/>
      <c r="AO157" s="151"/>
      <c r="AP157" s="151"/>
      <c r="AQ157" s="151"/>
      <c r="AR157" s="151"/>
      <c r="AS157" s="151"/>
      <c r="AT157" s="151"/>
      <c r="AU157" s="151"/>
      <c r="AV157" s="151"/>
      <c r="AW157" s="151"/>
      <c r="AX157" s="151"/>
    </row>
    <row r="158" spans="1:50">
      <c r="A158" s="302"/>
      <c r="B158" s="302" t="s">
        <v>16</v>
      </c>
      <c r="C158" s="429"/>
      <c r="D158" s="409"/>
      <c r="E158" s="409"/>
      <c r="F158" s="295">
        <f t="shared" si="208"/>
        <v>142</v>
      </c>
      <c r="G158" s="295">
        <f t="shared" si="209"/>
        <v>0</v>
      </c>
      <c r="H158" s="295">
        <f t="shared" si="210"/>
        <v>0</v>
      </c>
      <c r="I158" s="409"/>
      <c r="J158" s="302"/>
      <c r="K158" s="151"/>
      <c r="L158" s="151"/>
      <c r="M158" s="151"/>
      <c r="N158" s="151"/>
      <c r="O158" s="151"/>
      <c r="P158" s="151"/>
      <c r="Q158" s="151"/>
      <c r="R158" s="151"/>
      <c r="S158" s="151"/>
      <c r="T158" s="151"/>
      <c r="U158" s="151"/>
      <c r="V158" s="151"/>
      <c r="W158" s="151"/>
      <c r="X158" s="151"/>
      <c r="Y158" s="151"/>
      <c r="Z158" s="151"/>
      <c r="AA158" s="151"/>
      <c r="AB158" s="151"/>
      <c r="AC158" s="151"/>
      <c r="AD158" s="151"/>
      <c r="AE158" s="151"/>
      <c r="AF158" s="151"/>
      <c r="AG158" s="151"/>
      <c r="AH158" s="151"/>
      <c r="AI158" s="151"/>
      <c r="AJ158" s="151"/>
      <c r="AK158" s="151"/>
      <c r="AL158" s="151"/>
      <c r="AM158" s="151"/>
      <c r="AN158" s="151"/>
      <c r="AO158" s="151"/>
      <c r="AP158" s="151"/>
      <c r="AQ158" s="151"/>
      <c r="AR158" s="151"/>
      <c r="AS158" s="151"/>
      <c r="AT158" s="151"/>
      <c r="AU158" s="151"/>
      <c r="AV158" s="151"/>
      <c r="AW158" s="151"/>
      <c r="AX158" s="151"/>
    </row>
    <row r="159" spans="1:50">
      <c r="A159" s="302"/>
      <c r="B159" s="302" t="s">
        <v>50</v>
      </c>
      <c r="C159" s="302"/>
      <c r="D159" s="302"/>
      <c r="E159" s="302"/>
      <c r="F159" s="46">
        <f>SUM(F155:F158)</f>
        <v>1072</v>
      </c>
      <c r="G159" s="46">
        <f t="shared" ref="G159:H159" si="211">SUM(G155:G158)</f>
        <v>0</v>
      </c>
      <c r="H159" s="46">
        <f t="shared" si="211"/>
        <v>0</v>
      </c>
      <c r="I159" s="46"/>
      <c r="J159" s="46"/>
      <c r="K159" s="151"/>
      <c r="L159" s="151"/>
      <c r="M159" s="151"/>
      <c r="N159" s="151"/>
      <c r="O159" s="151"/>
      <c r="P159" s="151"/>
      <c r="Q159" s="151"/>
      <c r="R159" s="151"/>
      <c r="S159" s="151"/>
      <c r="T159" s="151"/>
      <c r="U159" s="151"/>
      <c r="V159" s="151"/>
      <c r="W159" s="151"/>
      <c r="X159" s="151"/>
      <c r="Y159" s="151"/>
      <c r="Z159" s="151"/>
      <c r="AA159" s="151"/>
      <c r="AB159" s="151"/>
      <c r="AC159" s="151"/>
      <c r="AD159" s="151"/>
      <c r="AE159" s="151"/>
      <c r="AF159" s="151"/>
      <c r="AG159" s="151"/>
      <c r="AH159" s="151"/>
      <c r="AI159" s="151"/>
      <c r="AJ159" s="151"/>
      <c r="AK159" s="151"/>
      <c r="AL159" s="151"/>
      <c r="AM159" s="151"/>
      <c r="AN159" s="151"/>
      <c r="AO159" s="151"/>
      <c r="AP159" s="151"/>
      <c r="AQ159" s="151"/>
      <c r="AR159" s="151"/>
      <c r="AS159" s="151"/>
      <c r="AT159" s="151"/>
      <c r="AU159" s="151"/>
      <c r="AV159" s="151"/>
      <c r="AW159" s="151"/>
      <c r="AX159" s="151"/>
    </row>
    <row r="160" spans="1:50">
      <c r="A160" s="45" t="s">
        <v>42</v>
      </c>
      <c r="B160" s="44" t="s">
        <v>55</v>
      </c>
      <c r="C160" s="45"/>
      <c r="D160" s="45"/>
      <c r="E160" s="45"/>
      <c r="F160" s="45"/>
      <c r="G160" s="45"/>
      <c r="H160" s="45"/>
      <c r="I160" s="45"/>
      <c r="J160" s="45"/>
      <c r="K160" s="171"/>
      <c r="L160" s="171"/>
      <c r="M160" s="151"/>
      <c r="N160" s="151"/>
      <c r="O160" s="151"/>
      <c r="P160" s="151"/>
      <c r="Q160" s="151"/>
      <c r="R160" s="151"/>
      <c r="S160" s="151"/>
      <c r="T160" s="151"/>
      <c r="U160" s="151"/>
      <c r="V160" s="151"/>
      <c r="W160" s="151"/>
      <c r="X160" s="151"/>
      <c r="Y160" s="151"/>
      <c r="Z160" s="151"/>
      <c r="AA160" s="151"/>
      <c r="AB160" s="151"/>
      <c r="AC160" s="151"/>
      <c r="AD160" s="151"/>
      <c r="AE160" s="151"/>
      <c r="AF160" s="151"/>
      <c r="AG160" s="151"/>
      <c r="AH160" s="151"/>
      <c r="AI160" s="151"/>
      <c r="AJ160" s="151"/>
      <c r="AK160" s="151"/>
      <c r="AL160" s="151"/>
      <c r="AM160" s="151"/>
      <c r="AN160" s="151"/>
      <c r="AO160" s="151"/>
      <c r="AP160" s="151"/>
      <c r="AQ160" s="151"/>
      <c r="AR160" s="151"/>
      <c r="AS160" s="151"/>
      <c r="AT160" s="151"/>
      <c r="AU160" s="151"/>
      <c r="AV160" s="151"/>
      <c r="AW160" s="151"/>
      <c r="AX160" s="151"/>
    </row>
    <row r="161" spans="1:50">
      <c r="A161" s="302"/>
      <c r="B161" s="302" t="s">
        <v>13</v>
      </c>
      <c r="C161" s="450" t="s">
        <v>173</v>
      </c>
      <c r="D161" s="407" t="s">
        <v>170</v>
      </c>
      <c r="E161" s="407" t="s">
        <v>122</v>
      </c>
      <c r="F161" s="295">
        <f t="shared" ref="F161" si="212">AE30++U71+Z113</f>
        <v>255</v>
      </c>
      <c r="G161" s="295">
        <f t="shared" ref="G161" si="213">AF30++V71+AA113</f>
        <v>0</v>
      </c>
      <c r="H161" s="295">
        <f t="shared" ref="H161" si="214">AG30++W71+AB113</f>
        <v>0</v>
      </c>
      <c r="I161" s="407" t="s">
        <v>171</v>
      </c>
      <c r="J161" s="302"/>
      <c r="K161" s="151"/>
      <c r="L161" s="151"/>
      <c r="M161" s="151"/>
      <c r="N161" s="151"/>
      <c r="O161" s="151"/>
      <c r="P161" s="151"/>
      <c r="Q161" s="151"/>
      <c r="R161" s="151"/>
      <c r="S161" s="151"/>
      <c r="T161" s="151"/>
      <c r="U161" s="151"/>
      <c r="V161" s="151"/>
      <c r="W161" s="151"/>
      <c r="X161" s="151"/>
      <c r="Y161" s="151"/>
      <c r="Z161" s="151"/>
      <c r="AA161" s="151"/>
      <c r="AB161" s="151"/>
      <c r="AC161" s="151"/>
      <c r="AD161" s="151"/>
      <c r="AE161" s="151"/>
      <c r="AF161" s="151"/>
      <c r="AG161" s="151"/>
      <c r="AH161" s="151"/>
      <c r="AI161" s="151"/>
      <c r="AJ161" s="151"/>
      <c r="AK161" s="151"/>
      <c r="AL161" s="151"/>
      <c r="AM161" s="151"/>
      <c r="AN161" s="151"/>
      <c r="AO161" s="151"/>
      <c r="AP161" s="151"/>
      <c r="AQ161" s="151"/>
      <c r="AR161" s="151"/>
      <c r="AS161" s="151"/>
      <c r="AT161" s="151"/>
      <c r="AU161" s="151"/>
      <c r="AV161" s="151"/>
      <c r="AW161" s="151"/>
      <c r="AX161" s="151"/>
    </row>
    <row r="162" spans="1:50">
      <c r="A162" s="302"/>
      <c r="B162" s="302" t="s">
        <v>14</v>
      </c>
      <c r="C162" s="429"/>
      <c r="D162" s="408"/>
      <c r="E162" s="408"/>
      <c r="F162" s="295">
        <f t="shared" ref="F162:F164" si="215">AE31++U72+Z114</f>
        <v>358</v>
      </c>
      <c r="G162" s="295">
        <f t="shared" ref="G162:G164" si="216">AF31++V72+AA114</f>
        <v>0</v>
      </c>
      <c r="H162" s="295">
        <f t="shared" ref="H162:H164" si="217">AG31++W72+AB114</f>
        <v>0</v>
      </c>
      <c r="I162" s="408"/>
      <c r="J162" s="302"/>
      <c r="K162" s="151"/>
      <c r="L162" s="151"/>
      <c r="M162" s="151"/>
      <c r="N162" s="151"/>
      <c r="O162" s="151"/>
      <c r="P162" s="151"/>
      <c r="Q162" s="151"/>
      <c r="R162" s="151"/>
      <c r="S162" s="151"/>
      <c r="T162" s="151"/>
      <c r="U162" s="151"/>
      <c r="V162" s="151"/>
      <c r="W162" s="151"/>
      <c r="X162" s="151"/>
      <c r="Y162" s="151"/>
      <c r="Z162" s="151"/>
      <c r="AA162" s="151"/>
      <c r="AB162" s="151"/>
      <c r="AC162" s="151"/>
      <c r="AD162" s="151"/>
      <c r="AE162" s="151"/>
      <c r="AF162" s="151"/>
      <c r="AG162" s="151"/>
      <c r="AH162" s="151"/>
      <c r="AI162" s="151"/>
      <c r="AJ162" s="151"/>
      <c r="AK162" s="151"/>
      <c r="AL162" s="151"/>
      <c r="AM162" s="151"/>
      <c r="AN162" s="151"/>
      <c r="AO162" s="151"/>
      <c r="AP162" s="151"/>
      <c r="AQ162" s="151"/>
      <c r="AR162" s="151"/>
      <c r="AS162" s="151"/>
      <c r="AT162" s="151"/>
      <c r="AU162" s="151"/>
      <c r="AV162" s="151"/>
      <c r="AW162" s="151"/>
      <c r="AX162" s="151"/>
    </row>
    <row r="163" spans="1:50">
      <c r="A163" s="302"/>
      <c r="B163" s="302" t="s">
        <v>15</v>
      </c>
      <c r="C163" s="429"/>
      <c r="D163" s="408"/>
      <c r="E163" s="408"/>
      <c r="F163" s="295">
        <f t="shared" si="215"/>
        <v>275</v>
      </c>
      <c r="G163" s="295">
        <f t="shared" si="216"/>
        <v>0</v>
      </c>
      <c r="H163" s="295">
        <f t="shared" si="217"/>
        <v>0</v>
      </c>
      <c r="I163" s="408"/>
      <c r="J163" s="302"/>
      <c r="K163" s="151"/>
      <c r="L163" s="151"/>
      <c r="M163" s="151"/>
      <c r="N163" s="151"/>
      <c r="O163" s="151"/>
      <c r="P163" s="151"/>
      <c r="Q163" s="151"/>
      <c r="R163" s="151"/>
      <c r="S163" s="151"/>
      <c r="T163" s="151"/>
      <c r="U163" s="151"/>
      <c r="V163" s="151"/>
    </row>
    <row r="164" spans="1:50">
      <c r="A164" s="302"/>
      <c r="B164" s="302" t="s">
        <v>16</v>
      </c>
      <c r="C164" s="429"/>
      <c r="D164" s="409"/>
      <c r="E164" s="409"/>
      <c r="F164" s="295">
        <f t="shared" si="215"/>
        <v>386</v>
      </c>
      <c r="G164" s="295">
        <f t="shared" si="216"/>
        <v>0</v>
      </c>
      <c r="H164" s="295">
        <f t="shared" si="217"/>
        <v>0</v>
      </c>
      <c r="I164" s="409"/>
      <c r="J164" s="302"/>
      <c r="K164" s="151"/>
      <c r="L164" s="151"/>
      <c r="M164" s="151"/>
      <c r="N164" s="151"/>
      <c r="O164" s="151"/>
      <c r="P164" s="151"/>
      <c r="Q164" s="151"/>
      <c r="R164" s="151"/>
      <c r="S164" s="151"/>
      <c r="T164" s="151"/>
      <c r="U164" s="151"/>
      <c r="V164" s="151"/>
    </row>
    <row r="165" spans="1:50">
      <c r="A165" s="302"/>
      <c r="B165" s="46" t="s">
        <v>50</v>
      </c>
      <c r="C165" s="46"/>
      <c r="D165" s="46"/>
      <c r="E165" s="46"/>
      <c r="F165" s="46">
        <f>SUM(F161:F164)</f>
        <v>1274</v>
      </c>
      <c r="G165" s="46">
        <f t="shared" ref="G165:H165" si="218">SUM(G161:G164)</f>
        <v>0</v>
      </c>
      <c r="H165" s="46">
        <f t="shared" si="218"/>
        <v>0</v>
      </c>
      <c r="I165" s="46"/>
      <c r="J165" s="46"/>
      <c r="K165" s="151"/>
      <c r="L165" s="151"/>
      <c r="M165" s="151"/>
      <c r="N165" s="151"/>
      <c r="O165" s="151"/>
      <c r="P165" s="151"/>
      <c r="Q165" s="151"/>
      <c r="R165" s="151"/>
      <c r="S165" s="151"/>
      <c r="T165" s="151"/>
      <c r="U165" s="151"/>
      <c r="V165" s="151"/>
    </row>
    <row r="166" spans="1:50">
      <c r="A166" s="45" t="s">
        <v>44</v>
      </c>
      <c r="B166" s="44" t="s">
        <v>56</v>
      </c>
      <c r="C166" s="45"/>
      <c r="D166" s="45"/>
      <c r="E166" s="45"/>
      <c r="F166" s="45"/>
      <c r="G166" s="45"/>
      <c r="H166" s="45"/>
      <c r="I166" s="45"/>
      <c r="J166" s="45"/>
      <c r="K166" s="171"/>
      <c r="L166" s="171"/>
      <c r="M166" s="151"/>
      <c r="N166" s="151"/>
      <c r="O166" s="151"/>
      <c r="P166" s="151"/>
      <c r="Q166" s="151"/>
      <c r="R166" s="151"/>
      <c r="S166" s="151"/>
      <c r="T166" s="151"/>
      <c r="U166" s="151"/>
      <c r="V166" s="151"/>
    </row>
    <row r="167" spans="1:50">
      <c r="A167" s="302"/>
      <c r="B167" s="302" t="s">
        <v>13</v>
      </c>
      <c r="C167" s="450" t="s">
        <v>57</v>
      </c>
      <c r="D167" s="407" t="s">
        <v>170</v>
      </c>
      <c r="E167" s="407" t="s">
        <v>122</v>
      </c>
      <c r="F167" s="295">
        <f t="shared" ref="F167" si="219">AE36++U77+Z119</f>
        <v>47</v>
      </c>
      <c r="G167" s="295">
        <f t="shared" ref="G167" si="220">AF36++V77+AA119</f>
        <v>0</v>
      </c>
      <c r="H167" s="295">
        <f t="shared" ref="H167" si="221">AG36++W77+AB119</f>
        <v>0</v>
      </c>
      <c r="I167" s="407" t="s">
        <v>171</v>
      </c>
      <c r="J167" s="302"/>
      <c r="K167" s="151"/>
      <c r="L167" s="151"/>
      <c r="M167" s="151"/>
      <c r="N167" s="151"/>
      <c r="O167" s="151"/>
      <c r="P167" s="151"/>
      <c r="Q167" s="151"/>
      <c r="R167" s="151"/>
      <c r="S167" s="151"/>
      <c r="T167" s="151"/>
      <c r="U167" s="151"/>
      <c r="V167" s="151"/>
    </row>
    <row r="168" spans="1:50">
      <c r="A168" s="302"/>
      <c r="B168" s="302" t="s">
        <v>14</v>
      </c>
      <c r="C168" s="429"/>
      <c r="D168" s="408"/>
      <c r="E168" s="408"/>
      <c r="F168" s="295">
        <f t="shared" ref="F168:F170" si="222">AE37++U78+Z120</f>
        <v>57</v>
      </c>
      <c r="G168" s="295">
        <f t="shared" ref="G168:G170" si="223">AF37++V78+AA120</f>
        <v>0</v>
      </c>
      <c r="H168" s="295">
        <f t="shared" ref="H168:H170" si="224">AG37++W78+AB120</f>
        <v>0</v>
      </c>
      <c r="I168" s="408"/>
      <c r="J168" s="302"/>
      <c r="K168" s="151"/>
      <c r="L168" s="151"/>
      <c r="M168" s="151"/>
      <c r="N168" s="151"/>
      <c r="O168" s="151"/>
      <c r="P168" s="151"/>
      <c r="Q168" s="151"/>
      <c r="R168" s="151"/>
    </row>
    <row r="169" spans="1:50" ht="15" customHeight="1">
      <c r="A169" s="302"/>
      <c r="B169" s="302" t="s">
        <v>15</v>
      </c>
      <c r="C169" s="429"/>
      <c r="D169" s="408"/>
      <c r="E169" s="408"/>
      <c r="F169" s="295">
        <f t="shared" si="222"/>
        <v>144</v>
      </c>
      <c r="G169" s="295">
        <f t="shared" si="223"/>
        <v>0</v>
      </c>
      <c r="H169" s="295">
        <f t="shared" si="224"/>
        <v>0</v>
      </c>
      <c r="I169" s="408"/>
      <c r="J169" s="302"/>
      <c r="K169" s="151"/>
      <c r="L169" s="151"/>
      <c r="M169" s="151"/>
      <c r="N169" s="151"/>
      <c r="O169" s="151"/>
      <c r="P169" s="151"/>
      <c r="Q169" s="151"/>
      <c r="R169" s="151"/>
    </row>
    <row r="170" spans="1:50">
      <c r="A170" s="302"/>
      <c r="B170" s="302" t="s">
        <v>16</v>
      </c>
      <c r="C170" s="429"/>
      <c r="D170" s="409"/>
      <c r="E170" s="409"/>
      <c r="F170" s="295">
        <f t="shared" si="222"/>
        <v>69</v>
      </c>
      <c r="G170" s="295">
        <f t="shared" si="223"/>
        <v>0</v>
      </c>
      <c r="H170" s="295">
        <f t="shared" si="224"/>
        <v>0</v>
      </c>
      <c r="I170" s="409"/>
      <c r="J170" s="302"/>
      <c r="K170" s="151"/>
      <c r="L170" s="151"/>
      <c r="M170" s="151"/>
      <c r="N170" s="151"/>
      <c r="O170" s="151"/>
      <c r="P170" s="151"/>
      <c r="Q170" s="151"/>
      <c r="R170" s="151"/>
    </row>
    <row r="171" spans="1:50">
      <c r="A171" s="302"/>
      <c r="B171" s="46" t="s">
        <v>50</v>
      </c>
      <c r="C171" s="46"/>
      <c r="D171" s="46"/>
      <c r="E171" s="46"/>
      <c r="F171" s="46">
        <f>SUM(F167:F170)</f>
        <v>317</v>
      </c>
      <c r="G171" s="46">
        <f t="shared" ref="G171:H171" si="225">SUM(G167:G170)</f>
        <v>0</v>
      </c>
      <c r="H171" s="46">
        <f t="shared" si="225"/>
        <v>0</v>
      </c>
      <c r="I171" s="46"/>
      <c r="J171" s="46"/>
      <c r="K171" s="151"/>
      <c r="L171" s="151"/>
      <c r="M171" s="151"/>
      <c r="N171" s="151"/>
      <c r="O171" s="151"/>
      <c r="P171" s="151"/>
      <c r="Q171" s="151"/>
      <c r="R171" s="151"/>
    </row>
    <row r="172" spans="1:50">
      <c r="A172" s="45" t="s">
        <v>58</v>
      </c>
      <c r="B172" s="44" t="s">
        <v>59</v>
      </c>
      <c r="C172" s="45"/>
      <c r="D172" s="45"/>
      <c r="E172" s="45"/>
      <c r="F172" s="45"/>
      <c r="G172" s="45"/>
      <c r="H172" s="45"/>
      <c r="I172" s="45"/>
      <c r="J172" s="45"/>
      <c r="K172" s="171"/>
      <c r="L172" s="171"/>
      <c r="M172" s="151"/>
      <c r="N172" s="151"/>
      <c r="O172" s="151"/>
      <c r="P172" s="151"/>
      <c r="Q172" s="151"/>
      <c r="R172" s="151"/>
    </row>
    <row r="173" spans="1:50">
      <c r="A173" s="302"/>
      <c r="B173" s="302" t="s">
        <v>13</v>
      </c>
      <c r="C173" s="450" t="s">
        <v>60</v>
      </c>
      <c r="D173" s="407" t="s">
        <v>170</v>
      </c>
      <c r="E173" s="407" t="s">
        <v>122</v>
      </c>
      <c r="F173" s="295">
        <f t="shared" ref="F173" si="226">AE42++U83+Z125</f>
        <v>14</v>
      </c>
      <c r="G173" s="295">
        <f t="shared" ref="G173" si="227">AF42++V83+AA125</f>
        <v>0</v>
      </c>
      <c r="H173" s="295">
        <f t="shared" ref="H173" si="228">AG42++W83+AB125</f>
        <v>0</v>
      </c>
      <c r="I173" s="407" t="s">
        <v>171</v>
      </c>
      <c r="J173" s="302"/>
      <c r="K173" s="151"/>
      <c r="L173" s="151"/>
    </row>
    <row r="174" spans="1:50">
      <c r="A174" s="302"/>
      <c r="B174" s="302" t="s">
        <v>14</v>
      </c>
      <c r="C174" s="429"/>
      <c r="D174" s="408"/>
      <c r="E174" s="408"/>
      <c r="F174" s="295">
        <f t="shared" ref="F174:F176" si="229">AE43++U84+Z126</f>
        <v>4</v>
      </c>
      <c r="G174" s="295">
        <f t="shared" ref="G174:G176" si="230">AF43++V84+AA126</f>
        <v>0</v>
      </c>
      <c r="H174" s="295">
        <f t="shared" ref="H174:H176" si="231">AG43++W84+AB126</f>
        <v>0</v>
      </c>
      <c r="I174" s="408"/>
      <c r="J174" s="302"/>
      <c r="K174" s="151"/>
      <c r="L174" s="151"/>
    </row>
    <row r="175" spans="1:50">
      <c r="A175" s="302"/>
      <c r="B175" s="302" t="s">
        <v>15</v>
      </c>
      <c r="C175" s="429"/>
      <c r="D175" s="408"/>
      <c r="E175" s="408"/>
      <c r="F175" s="295">
        <f t="shared" si="229"/>
        <v>19</v>
      </c>
      <c r="G175" s="295">
        <f t="shared" si="230"/>
        <v>0</v>
      </c>
      <c r="H175" s="295">
        <f t="shared" si="231"/>
        <v>0</v>
      </c>
      <c r="I175" s="408"/>
      <c r="J175" s="302"/>
      <c r="K175" s="151"/>
      <c r="L175" s="151"/>
    </row>
    <row r="176" spans="1:50">
      <c r="A176" s="302"/>
      <c r="B176" s="302" t="s">
        <v>16</v>
      </c>
      <c r="C176" s="429"/>
      <c r="D176" s="409"/>
      <c r="E176" s="409"/>
      <c r="F176" s="295">
        <f t="shared" si="229"/>
        <v>1</v>
      </c>
      <c r="G176" s="295">
        <f t="shared" si="230"/>
        <v>0</v>
      </c>
      <c r="H176" s="295">
        <f t="shared" si="231"/>
        <v>0</v>
      </c>
      <c r="I176" s="409"/>
      <c r="J176" s="302"/>
      <c r="K176" s="151"/>
      <c r="L176" s="151"/>
    </row>
    <row r="177" spans="1:12">
      <c r="A177" s="302"/>
      <c r="B177" s="46" t="s">
        <v>50</v>
      </c>
      <c r="C177" s="46"/>
      <c r="D177" s="46"/>
      <c r="E177" s="46"/>
      <c r="F177" s="46">
        <f>SUM(F173:F176)</f>
        <v>38</v>
      </c>
      <c r="G177" s="46">
        <f t="shared" ref="G177:H177" si="232">SUM(G173:G176)</f>
        <v>0</v>
      </c>
      <c r="H177" s="46">
        <f t="shared" si="232"/>
        <v>0</v>
      </c>
      <c r="I177" s="46"/>
      <c r="J177" s="46"/>
      <c r="K177" s="151"/>
      <c r="L177" s="151"/>
    </row>
    <row r="178" spans="1:12">
      <c r="A178" s="116"/>
      <c r="B178" s="46" t="s">
        <v>50</v>
      </c>
      <c r="C178" s="46"/>
      <c r="D178" s="46"/>
      <c r="E178" s="46"/>
      <c r="F178" s="46"/>
      <c r="G178" s="46"/>
      <c r="H178" s="46"/>
      <c r="I178" s="171"/>
      <c r="J178" s="171"/>
      <c r="K178" s="171"/>
      <c r="L178" s="171"/>
    </row>
  </sheetData>
  <mergeCells count="294">
    <mergeCell ref="I155:I158"/>
    <mergeCell ref="I140:I141"/>
    <mergeCell ref="J140:J141"/>
    <mergeCell ref="C143:C146"/>
    <mergeCell ref="D143:D146"/>
    <mergeCell ref="E143:E146"/>
    <mergeCell ref="I143:I146"/>
    <mergeCell ref="S119:S122"/>
    <mergeCell ref="X119:X122"/>
    <mergeCell ref="A139:H139"/>
    <mergeCell ref="A140:A141"/>
    <mergeCell ref="B140:B141"/>
    <mergeCell ref="C140:C141"/>
    <mergeCell ref="D140:E140"/>
    <mergeCell ref="F140:F141"/>
    <mergeCell ref="C155:C158"/>
    <mergeCell ref="D155:D158"/>
    <mergeCell ref="E155:E158"/>
    <mergeCell ref="AC119:AC122"/>
    <mergeCell ref="C125:C128"/>
    <mergeCell ref="D125:D128"/>
    <mergeCell ref="E125:E128"/>
    <mergeCell ref="I125:I128"/>
    <mergeCell ref="N125:N128"/>
    <mergeCell ref="S125:S128"/>
    <mergeCell ref="X125:X128"/>
    <mergeCell ref="AC125:AC128"/>
    <mergeCell ref="C119:C122"/>
    <mergeCell ref="D119:D122"/>
    <mergeCell ref="E119:E122"/>
    <mergeCell ref="I119:I122"/>
    <mergeCell ref="N119:N122"/>
    <mergeCell ref="X107:X110"/>
    <mergeCell ref="AC107:AC110"/>
    <mergeCell ref="C113:C116"/>
    <mergeCell ref="D113:D116"/>
    <mergeCell ref="E113:E116"/>
    <mergeCell ref="I113:I116"/>
    <mergeCell ref="N113:N116"/>
    <mergeCell ref="S113:S116"/>
    <mergeCell ref="X113:X116"/>
    <mergeCell ref="AC113:AC116"/>
    <mergeCell ref="D107:D110"/>
    <mergeCell ref="E107:E110"/>
    <mergeCell ref="I107:I110"/>
    <mergeCell ref="N107:N110"/>
    <mergeCell ref="S107:S110"/>
    <mergeCell ref="N101:N104"/>
    <mergeCell ref="S101:S104"/>
    <mergeCell ref="X101:X104"/>
    <mergeCell ref="AC101:AC104"/>
    <mergeCell ref="AD92:AD93"/>
    <mergeCell ref="C95:C98"/>
    <mergeCell ref="D95:D98"/>
    <mergeCell ref="E95:E98"/>
    <mergeCell ref="I95:I98"/>
    <mergeCell ref="N95:N98"/>
    <mergeCell ref="S95:S98"/>
    <mergeCell ref="X95:X98"/>
    <mergeCell ref="AC95:AC98"/>
    <mergeCell ref="Y92:Y93"/>
    <mergeCell ref="Z92:Z93"/>
    <mergeCell ref="AA92:AA93"/>
    <mergeCell ref="AB92:AB93"/>
    <mergeCell ref="AC92:AC93"/>
    <mergeCell ref="T92:T93"/>
    <mergeCell ref="U92:U93"/>
    <mergeCell ref="V92:V93"/>
    <mergeCell ref="W92:W93"/>
    <mergeCell ref="X92:X93"/>
    <mergeCell ref="I92:I93"/>
    <mergeCell ref="S83:S86"/>
    <mergeCell ref="X83:X86"/>
    <mergeCell ref="AC83:AC86"/>
    <mergeCell ref="A91:H91"/>
    <mergeCell ref="K91:M91"/>
    <mergeCell ref="P91:R91"/>
    <mergeCell ref="U91:W91"/>
    <mergeCell ref="Z91:AB91"/>
    <mergeCell ref="C83:C86"/>
    <mergeCell ref="D83:D86"/>
    <mergeCell ref="E83:E86"/>
    <mergeCell ref="I83:I86"/>
    <mergeCell ref="N83:N86"/>
    <mergeCell ref="S71:S74"/>
    <mergeCell ref="X71:X74"/>
    <mergeCell ref="AC71:AC74"/>
    <mergeCell ref="C77:C80"/>
    <mergeCell ref="D77:D80"/>
    <mergeCell ref="E77:E80"/>
    <mergeCell ref="I77:I80"/>
    <mergeCell ref="N77:N80"/>
    <mergeCell ref="S77:S80"/>
    <mergeCell ref="X77:X80"/>
    <mergeCell ref="AC77:AC80"/>
    <mergeCell ref="C71:C74"/>
    <mergeCell ref="D71:D74"/>
    <mergeCell ref="E71:E74"/>
    <mergeCell ref="I71:I74"/>
    <mergeCell ref="N71:N74"/>
    <mergeCell ref="X59:X62"/>
    <mergeCell ref="AC59:AC62"/>
    <mergeCell ref="C65:C68"/>
    <mergeCell ref="D65:D68"/>
    <mergeCell ref="E65:E68"/>
    <mergeCell ref="I65:I68"/>
    <mergeCell ref="N65:N68"/>
    <mergeCell ref="S65:S68"/>
    <mergeCell ref="X65:X68"/>
    <mergeCell ref="AC65:AC68"/>
    <mergeCell ref="D59:D62"/>
    <mergeCell ref="E59:E62"/>
    <mergeCell ref="I59:I62"/>
    <mergeCell ref="N59:N62"/>
    <mergeCell ref="S59:S62"/>
    <mergeCell ref="C59:C62"/>
    <mergeCell ref="AA50:AA51"/>
    <mergeCell ref="AB50:AB51"/>
    <mergeCell ref="AC50:AC51"/>
    <mergeCell ref="AD50:AD51"/>
    <mergeCell ref="C53:C56"/>
    <mergeCell ref="D53:D56"/>
    <mergeCell ref="E53:E56"/>
    <mergeCell ref="I53:I56"/>
    <mergeCell ref="N53:N56"/>
    <mergeCell ref="S53:S56"/>
    <mergeCell ref="X53:X56"/>
    <mergeCell ref="AC53:AC56"/>
    <mergeCell ref="V50:V51"/>
    <mergeCell ref="W50:W51"/>
    <mergeCell ref="X50:X51"/>
    <mergeCell ref="Y50:Y51"/>
    <mergeCell ref="Z50:Z51"/>
    <mergeCell ref="Q50:Q51"/>
    <mergeCell ref="R50:R51"/>
    <mergeCell ref="S50:S51"/>
    <mergeCell ref="T50:T51"/>
    <mergeCell ref="U50:U51"/>
    <mergeCell ref="L50:L51"/>
    <mergeCell ref="M50:M51"/>
    <mergeCell ref="D24:D27"/>
    <mergeCell ref="E24:E27"/>
    <mergeCell ref="I24:I27"/>
    <mergeCell ref="D42:D45"/>
    <mergeCell ref="E42:E45"/>
    <mergeCell ref="I42:I45"/>
    <mergeCell ref="N50:N51"/>
    <mergeCell ref="O50:O51"/>
    <mergeCell ref="K49:M49"/>
    <mergeCell ref="N42:N45"/>
    <mergeCell ref="N36:N39"/>
    <mergeCell ref="E36:E39"/>
    <mergeCell ref="I36:I39"/>
    <mergeCell ref="A49:H49"/>
    <mergeCell ref="C42:C45"/>
    <mergeCell ref="G50:G51"/>
    <mergeCell ref="H50:H51"/>
    <mergeCell ref="I50:I51"/>
    <mergeCell ref="J50:J51"/>
    <mergeCell ref="K50:K51"/>
    <mergeCell ref="A50:A51"/>
    <mergeCell ref="B50:B51"/>
    <mergeCell ref="C50:C51"/>
    <mergeCell ref="D50:E50"/>
    <mergeCell ref="U49:W49"/>
    <mergeCell ref="Z49:AB49"/>
    <mergeCell ref="AH9:AH10"/>
    <mergeCell ref="X30:X33"/>
    <mergeCell ref="X36:X39"/>
    <mergeCell ref="X42:X45"/>
    <mergeCell ref="S30:S33"/>
    <mergeCell ref="S36:S39"/>
    <mergeCell ref="S42:S45"/>
    <mergeCell ref="AI9:AI10"/>
    <mergeCell ref="AH12:AH15"/>
    <mergeCell ref="AH18:AH21"/>
    <mergeCell ref="AH24:AH27"/>
    <mergeCell ref="AC30:AC33"/>
    <mergeCell ref="AC36:AC39"/>
    <mergeCell ref="AC42:AC45"/>
    <mergeCell ref="AE8:AG8"/>
    <mergeCell ref="AE9:AE10"/>
    <mergeCell ref="AF9:AF10"/>
    <mergeCell ref="AG9:AG10"/>
    <mergeCell ref="AC9:AC10"/>
    <mergeCell ref="AD9:AD10"/>
    <mergeCell ref="AC12:AC15"/>
    <mergeCell ref="AC18:AC21"/>
    <mergeCell ref="AC24:AC27"/>
    <mergeCell ref="AH30:AH33"/>
    <mergeCell ref="AH36:AH39"/>
    <mergeCell ref="AH42:AH45"/>
    <mergeCell ref="Z8:AB8"/>
    <mergeCell ref="Z9:Z10"/>
    <mergeCell ref="AA9:AA10"/>
    <mergeCell ref="AB9:AB10"/>
    <mergeCell ref="X9:X10"/>
    <mergeCell ref="Y9:Y10"/>
    <mergeCell ref="X12:X15"/>
    <mergeCell ref="X18:X21"/>
    <mergeCell ref="X24:X27"/>
    <mergeCell ref="U8:W8"/>
    <mergeCell ref="U9:U10"/>
    <mergeCell ref="V9:V10"/>
    <mergeCell ref="W9:W10"/>
    <mergeCell ref="S9:S10"/>
    <mergeCell ref="T9:T10"/>
    <mergeCell ref="S12:S15"/>
    <mergeCell ref="S18:S21"/>
    <mergeCell ref="S24:S27"/>
    <mergeCell ref="I101:I104"/>
    <mergeCell ref="G140:G141"/>
    <mergeCell ref="H140:H141"/>
    <mergeCell ref="C161:C164"/>
    <mergeCell ref="D161:D164"/>
    <mergeCell ref="E161:E164"/>
    <mergeCell ref="C173:C176"/>
    <mergeCell ref="D173:D176"/>
    <mergeCell ref="E173:E176"/>
    <mergeCell ref="C149:C152"/>
    <mergeCell ref="D149:D152"/>
    <mergeCell ref="E149:E152"/>
    <mergeCell ref="C101:C104"/>
    <mergeCell ref="D101:D104"/>
    <mergeCell ref="E101:E104"/>
    <mergeCell ref="C107:C110"/>
    <mergeCell ref="I173:I176"/>
    <mergeCell ref="A131:R131"/>
    <mergeCell ref="I161:I164"/>
    <mergeCell ref="C167:C170"/>
    <mergeCell ref="D167:D170"/>
    <mergeCell ref="E167:E170"/>
    <mergeCell ref="I167:I170"/>
    <mergeCell ref="I149:I152"/>
    <mergeCell ref="A2:R2"/>
    <mergeCell ref="D12:D15"/>
    <mergeCell ref="E12:E15"/>
    <mergeCell ref="I12:I15"/>
    <mergeCell ref="D18:D21"/>
    <mergeCell ref="E18:E21"/>
    <mergeCell ref="C12:C15"/>
    <mergeCell ref="C18:C21"/>
    <mergeCell ref="C36:C39"/>
    <mergeCell ref="C24:C27"/>
    <mergeCell ref="C30:C33"/>
    <mergeCell ref="K8:M8"/>
    <mergeCell ref="P8:R8"/>
    <mergeCell ref="P9:P10"/>
    <mergeCell ref="Q9:Q10"/>
    <mergeCell ref="R9:R10"/>
    <mergeCell ref="N12:N15"/>
    <mergeCell ref="N18:N21"/>
    <mergeCell ref="N24:N27"/>
    <mergeCell ref="N30:N33"/>
    <mergeCell ref="K9:K10"/>
    <mergeCell ref="L9:L10"/>
    <mergeCell ref="M9:M10"/>
    <mergeCell ref="N9:N10"/>
    <mergeCell ref="S92:S93"/>
    <mergeCell ref="I9:I10"/>
    <mergeCell ref="J9:J10"/>
    <mergeCell ref="A8:H8"/>
    <mergeCell ref="A9:A10"/>
    <mergeCell ref="B9:B10"/>
    <mergeCell ref="C9:C10"/>
    <mergeCell ref="D9:E9"/>
    <mergeCell ref="F9:F10"/>
    <mergeCell ref="G9:G10"/>
    <mergeCell ref="H9:H10"/>
    <mergeCell ref="J92:J93"/>
    <mergeCell ref="K92:K93"/>
    <mergeCell ref="L92:L93"/>
    <mergeCell ref="M92:M93"/>
    <mergeCell ref="N92:N93"/>
    <mergeCell ref="O92:O93"/>
    <mergeCell ref="P92:P93"/>
    <mergeCell ref="Q92:Q93"/>
    <mergeCell ref="G92:G93"/>
    <mergeCell ref="H92:H93"/>
    <mergeCell ref="O9:O10"/>
    <mergeCell ref="P49:R49"/>
    <mergeCell ref="I18:I21"/>
    <mergeCell ref="R92:R93"/>
    <mergeCell ref="D30:D33"/>
    <mergeCell ref="E30:E33"/>
    <mergeCell ref="I30:I33"/>
    <mergeCell ref="D36:D39"/>
    <mergeCell ref="A92:A93"/>
    <mergeCell ref="B92:B93"/>
    <mergeCell ref="C92:C93"/>
    <mergeCell ref="D92:E92"/>
    <mergeCell ref="F92:F93"/>
    <mergeCell ref="P50:P51"/>
    <mergeCell ref="F50:F51"/>
  </mergeCells>
  <pageMargins left="0.196850393700787" right="0.196850393700787" top="0.36" bottom="0.28000000000000003" header="0.31496062992126" footer="0.31496062992126"/>
  <pageSetup paperSize="9" scale="55" orientation="portrait" r:id="rId1"/>
</worksheet>
</file>

<file path=xl/worksheets/sheet8.xml><?xml version="1.0" encoding="utf-8"?>
<worksheet xmlns="http://schemas.openxmlformats.org/spreadsheetml/2006/main" xmlns:r="http://schemas.openxmlformats.org/officeDocument/2006/relationships">
  <dimension ref="A1:AU66"/>
  <sheetViews>
    <sheetView topLeftCell="A41" zoomScale="69" zoomScaleNormal="69" workbookViewId="0">
      <selection activeCell="A43" sqref="A43:R66"/>
    </sheetView>
  </sheetViews>
  <sheetFormatPr defaultRowHeight="15"/>
  <cols>
    <col min="1" max="1" width="6.140625" customWidth="1"/>
    <col min="2" max="2" width="12.140625" customWidth="1"/>
    <col min="3" max="3" width="14.5703125" customWidth="1"/>
    <col min="4" max="4" width="20.28515625" customWidth="1"/>
    <col min="5" max="5" width="23.28515625" customWidth="1"/>
    <col min="6" max="6" width="10.28515625" customWidth="1"/>
    <col min="7" max="7" width="16.5703125" customWidth="1"/>
    <col min="8" max="8" width="17" customWidth="1"/>
    <col min="9" max="9" width="18.42578125" customWidth="1"/>
    <col min="10" max="12" width="13.5703125" customWidth="1"/>
    <col min="13" max="13" width="11.28515625" customWidth="1"/>
    <col min="14" max="14" width="14.140625" customWidth="1"/>
    <col min="15" max="15" width="12.5703125" customWidth="1"/>
    <col min="16" max="16" width="16" customWidth="1"/>
    <col min="17" max="17" width="11.140625" customWidth="1"/>
    <col min="18" max="18" width="12.5703125" customWidth="1"/>
    <col min="19" max="19" width="16" customWidth="1"/>
    <col min="20" max="20" width="14.140625" customWidth="1"/>
    <col min="21" max="22" width="16" customWidth="1"/>
    <col min="23" max="23" width="12.42578125" customWidth="1"/>
    <col min="24" max="26" width="13.42578125" customWidth="1"/>
    <col min="27" max="27" width="12.42578125" customWidth="1"/>
    <col min="28" max="28" width="13.28515625" customWidth="1"/>
    <col min="29" max="34" width="12.140625" customWidth="1"/>
    <col min="35" max="35" width="14.42578125" customWidth="1"/>
    <col min="36" max="36" width="12.28515625" customWidth="1"/>
    <col min="37" max="38" width="12.140625" customWidth="1"/>
    <col min="39" max="39" width="16.140625" customWidth="1"/>
    <col min="40" max="40" width="20" customWidth="1"/>
    <col min="41" max="41" width="15.85546875" customWidth="1"/>
    <col min="42" max="42" width="17.140625" customWidth="1"/>
    <col min="43" max="43" width="17.7109375" customWidth="1"/>
    <col min="44" max="44" width="20.85546875" customWidth="1"/>
    <col min="45" max="45" width="13.7109375" customWidth="1"/>
    <col min="46" max="46" width="17.28515625" customWidth="1"/>
    <col min="47" max="47" width="20.85546875" customWidth="1"/>
    <col min="48" max="48" width="6.140625" customWidth="1"/>
    <col min="49" max="49" width="19.7109375" customWidth="1"/>
    <col min="50" max="50" width="16.28515625" customWidth="1"/>
    <col min="51" max="51" width="14" customWidth="1"/>
    <col min="52" max="52" width="15.5703125" customWidth="1"/>
    <col min="53" max="53" width="14.140625" customWidth="1"/>
    <col min="54" max="54" width="16.140625" customWidth="1"/>
    <col min="55" max="55" width="12.5703125" customWidth="1"/>
    <col min="56" max="56" width="15.7109375" customWidth="1"/>
    <col min="57" max="57" width="13" customWidth="1"/>
    <col min="58" max="58" width="16.85546875" customWidth="1"/>
    <col min="59" max="59" width="13.85546875" customWidth="1"/>
    <col min="60" max="60" width="15.42578125" customWidth="1"/>
    <col min="61" max="61" width="11.28515625" customWidth="1"/>
    <col min="62" max="62" width="13.28515625" customWidth="1"/>
    <col min="288" max="288" width="6.140625" customWidth="1"/>
    <col min="289" max="289" width="15.7109375" customWidth="1"/>
    <col min="290" max="290" width="16.140625" customWidth="1"/>
    <col min="291" max="291" width="10.28515625" customWidth="1"/>
    <col min="292" max="292" width="18.5703125" customWidth="1"/>
    <col min="293" max="293" width="19.28515625" customWidth="1"/>
    <col min="294" max="294" width="16.42578125" customWidth="1"/>
    <col min="295" max="295" width="13.85546875" customWidth="1"/>
    <col min="544" max="544" width="6.140625" customWidth="1"/>
    <col min="545" max="545" width="15.7109375" customWidth="1"/>
    <col min="546" max="546" width="16.140625" customWidth="1"/>
    <col min="547" max="547" width="10.28515625" customWidth="1"/>
    <col min="548" max="548" width="18.5703125" customWidth="1"/>
    <col min="549" max="549" width="19.28515625" customWidth="1"/>
    <col min="550" max="550" width="16.42578125" customWidth="1"/>
    <col min="551" max="551" width="13.85546875" customWidth="1"/>
    <col min="800" max="800" width="6.140625" customWidth="1"/>
    <col min="801" max="801" width="15.7109375" customWidth="1"/>
    <col min="802" max="802" width="16.140625" customWidth="1"/>
    <col min="803" max="803" width="10.28515625" customWidth="1"/>
    <col min="804" max="804" width="18.5703125" customWidth="1"/>
    <col min="805" max="805" width="19.28515625" customWidth="1"/>
    <col min="806" max="806" width="16.42578125" customWidth="1"/>
    <col min="807" max="807" width="13.85546875" customWidth="1"/>
    <col min="1056" max="1056" width="6.140625" customWidth="1"/>
    <col min="1057" max="1057" width="15.7109375" customWidth="1"/>
    <col min="1058" max="1058" width="16.140625" customWidth="1"/>
    <col min="1059" max="1059" width="10.28515625" customWidth="1"/>
    <col min="1060" max="1060" width="18.5703125" customWidth="1"/>
    <col min="1061" max="1061" width="19.28515625" customWidth="1"/>
    <col min="1062" max="1062" width="16.42578125" customWidth="1"/>
    <col min="1063" max="1063" width="13.85546875" customWidth="1"/>
    <col min="1312" max="1312" width="6.140625" customWidth="1"/>
    <col min="1313" max="1313" width="15.7109375" customWidth="1"/>
    <col min="1314" max="1314" width="16.140625" customWidth="1"/>
    <col min="1315" max="1315" width="10.28515625" customWidth="1"/>
    <col min="1316" max="1316" width="18.5703125" customWidth="1"/>
    <col min="1317" max="1317" width="19.28515625" customWidth="1"/>
    <col min="1318" max="1318" width="16.42578125" customWidth="1"/>
    <col min="1319" max="1319" width="13.85546875" customWidth="1"/>
    <col min="1568" max="1568" width="6.140625" customWidth="1"/>
    <col min="1569" max="1569" width="15.7109375" customWidth="1"/>
    <col min="1570" max="1570" width="16.140625" customWidth="1"/>
    <col min="1571" max="1571" width="10.28515625" customWidth="1"/>
    <col min="1572" max="1572" width="18.5703125" customWidth="1"/>
    <col min="1573" max="1573" width="19.28515625" customWidth="1"/>
    <col min="1574" max="1574" width="16.42578125" customWidth="1"/>
    <col min="1575" max="1575" width="13.85546875" customWidth="1"/>
    <col min="1824" max="1824" width="6.140625" customWidth="1"/>
    <col min="1825" max="1825" width="15.7109375" customWidth="1"/>
    <col min="1826" max="1826" width="16.140625" customWidth="1"/>
    <col min="1827" max="1827" width="10.28515625" customWidth="1"/>
    <col min="1828" max="1828" width="18.5703125" customWidth="1"/>
    <col min="1829" max="1829" width="19.28515625" customWidth="1"/>
    <col min="1830" max="1830" width="16.42578125" customWidth="1"/>
    <col min="1831" max="1831" width="13.85546875" customWidth="1"/>
    <col min="2080" max="2080" width="6.140625" customWidth="1"/>
    <col min="2081" max="2081" width="15.7109375" customWidth="1"/>
    <col min="2082" max="2082" width="16.140625" customWidth="1"/>
    <col min="2083" max="2083" width="10.28515625" customWidth="1"/>
    <col min="2084" max="2084" width="18.5703125" customWidth="1"/>
    <col min="2085" max="2085" width="19.28515625" customWidth="1"/>
    <col min="2086" max="2086" width="16.42578125" customWidth="1"/>
    <col min="2087" max="2087" width="13.85546875" customWidth="1"/>
    <col min="2336" max="2336" width="6.140625" customWidth="1"/>
    <col min="2337" max="2337" width="15.7109375" customWidth="1"/>
    <col min="2338" max="2338" width="16.140625" customWidth="1"/>
    <col min="2339" max="2339" width="10.28515625" customWidth="1"/>
    <col min="2340" max="2340" width="18.5703125" customWidth="1"/>
    <col min="2341" max="2341" width="19.28515625" customWidth="1"/>
    <col min="2342" max="2342" width="16.42578125" customWidth="1"/>
    <col min="2343" max="2343" width="13.85546875" customWidth="1"/>
    <col min="2592" max="2592" width="6.140625" customWidth="1"/>
    <col min="2593" max="2593" width="15.7109375" customWidth="1"/>
    <col min="2594" max="2594" width="16.140625" customWidth="1"/>
    <col min="2595" max="2595" width="10.28515625" customWidth="1"/>
    <col min="2596" max="2596" width="18.5703125" customWidth="1"/>
    <col min="2597" max="2597" width="19.28515625" customWidth="1"/>
    <col min="2598" max="2598" width="16.42578125" customWidth="1"/>
    <col min="2599" max="2599" width="13.85546875" customWidth="1"/>
    <col min="2848" max="2848" width="6.140625" customWidth="1"/>
    <col min="2849" max="2849" width="15.7109375" customWidth="1"/>
    <col min="2850" max="2850" width="16.140625" customWidth="1"/>
    <col min="2851" max="2851" width="10.28515625" customWidth="1"/>
    <col min="2852" max="2852" width="18.5703125" customWidth="1"/>
    <col min="2853" max="2853" width="19.28515625" customWidth="1"/>
    <col min="2854" max="2854" width="16.42578125" customWidth="1"/>
    <col min="2855" max="2855" width="13.85546875" customWidth="1"/>
    <col min="3104" max="3104" width="6.140625" customWidth="1"/>
    <col min="3105" max="3105" width="15.7109375" customWidth="1"/>
    <col min="3106" max="3106" width="16.140625" customWidth="1"/>
    <col min="3107" max="3107" width="10.28515625" customWidth="1"/>
    <col min="3108" max="3108" width="18.5703125" customWidth="1"/>
    <col min="3109" max="3109" width="19.28515625" customWidth="1"/>
    <col min="3110" max="3110" width="16.42578125" customWidth="1"/>
    <col min="3111" max="3111" width="13.85546875" customWidth="1"/>
    <col min="3360" max="3360" width="6.140625" customWidth="1"/>
    <col min="3361" max="3361" width="15.7109375" customWidth="1"/>
    <col min="3362" max="3362" width="16.140625" customWidth="1"/>
    <col min="3363" max="3363" width="10.28515625" customWidth="1"/>
    <col min="3364" max="3364" width="18.5703125" customWidth="1"/>
    <col min="3365" max="3365" width="19.28515625" customWidth="1"/>
    <col min="3366" max="3366" width="16.42578125" customWidth="1"/>
    <col min="3367" max="3367" width="13.85546875" customWidth="1"/>
    <col min="3616" max="3616" width="6.140625" customWidth="1"/>
    <col min="3617" max="3617" width="15.7109375" customWidth="1"/>
    <col min="3618" max="3618" width="16.140625" customWidth="1"/>
    <col min="3619" max="3619" width="10.28515625" customWidth="1"/>
    <col min="3620" max="3620" width="18.5703125" customWidth="1"/>
    <col min="3621" max="3621" width="19.28515625" customWidth="1"/>
    <col min="3622" max="3622" width="16.42578125" customWidth="1"/>
    <col min="3623" max="3623" width="13.85546875" customWidth="1"/>
    <col min="3872" max="3872" width="6.140625" customWidth="1"/>
    <col min="3873" max="3873" width="15.7109375" customWidth="1"/>
    <col min="3874" max="3874" width="16.140625" customWidth="1"/>
    <col min="3875" max="3875" width="10.28515625" customWidth="1"/>
    <col min="3876" max="3876" width="18.5703125" customWidth="1"/>
    <col min="3877" max="3877" width="19.28515625" customWidth="1"/>
    <col min="3878" max="3878" width="16.42578125" customWidth="1"/>
    <col min="3879" max="3879" width="13.85546875" customWidth="1"/>
    <col min="4128" max="4128" width="6.140625" customWidth="1"/>
    <col min="4129" max="4129" width="15.7109375" customWidth="1"/>
    <col min="4130" max="4130" width="16.140625" customWidth="1"/>
    <col min="4131" max="4131" width="10.28515625" customWidth="1"/>
    <col min="4132" max="4132" width="18.5703125" customWidth="1"/>
    <col min="4133" max="4133" width="19.28515625" customWidth="1"/>
    <col min="4134" max="4134" width="16.42578125" customWidth="1"/>
    <col min="4135" max="4135" width="13.85546875" customWidth="1"/>
    <col min="4384" max="4384" width="6.140625" customWidth="1"/>
    <col min="4385" max="4385" width="15.7109375" customWidth="1"/>
    <col min="4386" max="4386" width="16.140625" customWidth="1"/>
    <col min="4387" max="4387" width="10.28515625" customWidth="1"/>
    <col min="4388" max="4388" width="18.5703125" customWidth="1"/>
    <col min="4389" max="4389" width="19.28515625" customWidth="1"/>
    <col min="4390" max="4390" width="16.42578125" customWidth="1"/>
    <col min="4391" max="4391" width="13.85546875" customWidth="1"/>
    <col min="4640" max="4640" width="6.140625" customWidth="1"/>
    <col min="4641" max="4641" width="15.7109375" customWidth="1"/>
    <col min="4642" max="4642" width="16.140625" customWidth="1"/>
    <col min="4643" max="4643" width="10.28515625" customWidth="1"/>
    <col min="4644" max="4644" width="18.5703125" customWidth="1"/>
    <col min="4645" max="4645" width="19.28515625" customWidth="1"/>
    <col min="4646" max="4646" width="16.42578125" customWidth="1"/>
    <col min="4647" max="4647" width="13.85546875" customWidth="1"/>
    <col min="4896" max="4896" width="6.140625" customWidth="1"/>
    <col min="4897" max="4897" width="15.7109375" customWidth="1"/>
    <col min="4898" max="4898" width="16.140625" customWidth="1"/>
    <col min="4899" max="4899" width="10.28515625" customWidth="1"/>
    <col min="4900" max="4900" width="18.5703125" customWidth="1"/>
    <col min="4901" max="4901" width="19.28515625" customWidth="1"/>
    <col min="4902" max="4902" width="16.42578125" customWidth="1"/>
    <col min="4903" max="4903" width="13.85546875" customWidth="1"/>
    <col min="5152" max="5152" width="6.140625" customWidth="1"/>
    <col min="5153" max="5153" width="15.7109375" customWidth="1"/>
    <col min="5154" max="5154" width="16.140625" customWidth="1"/>
    <col min="5155" max="5155" width="10.28515625" customWidth="1"/>
    <col min="5156" max="5156" width="18.5703125" customWidth="1"/>
    <col min="5157" max="5157" width="19.28515625" customWidth="1"/>
    <col min="5158" max="5158" width="16.42578125" customWidth="1"/>
    <col min="5159" max="5159" width="13.85546875" customWidth="1"/>
    <col min="5408" max="5408" width="6.140625" customWidth="1"/>
    <col min="5409" max="5409" width="15.7109375" customWidth="1"/>
    <col min="5410" max="5410" width="16.140625" customWidth="1"/>
    <col min="5411" max="5411" width="10.28515625" customWidth="1"/>
    <col min="5412" max="5412" width="18.5703125" customWidth="1"/>
    <col min="5413" max="5413" width="19.28515625" customWidth="1"/>
    <col min="5414" max="5414" width="16.42578125" customWidth="1"/>
    <col min="5415" max="5415" width="13.85546875" customWidth="1"/>
    <col min="5664" max="5664" width="6.140625" customWidth="1"/>
    <col min="5665" max="5665" width="15.7109375" customWidth="1"/>
    <col min="5666" max="5666" width="16.140625" customWidth="1"/>
    <col min="5667" max="5667" width="10.28515625" customWidth="1"/>
    <col min="5668" max="5668" width="18.5703125" customWidth="1"/>
    <col min="5669" max="5669" width="19.28515625" customWidth="1"/>
    <col min="5670" max="5670" width="16.42578125" customWidth="1"/>
    <col min="5671" max="5671" width="13.85546875" customWidth="1"/>
    <col min="5920" max="5920" width="6.140625" customWidth="1"/>
    <col min="5921" max="5921" width="15.7109375" customWidth="1"/>
    <col min="5922" max="5922" width="16.140625" customWidth="1"/>
    <col min="5923" max="5923" width="10.28515625" customWidth="1"/>
    <col min="5924" max="5924" width="18.5703125" customWidth="1"/>
    <col min="5925" max="5925" width="19.28515625" customWidth="1"/>
    <col min="5926" max="5926" width="16.42578125" customWidth="1"/>
    <col min="5927" max="5927" width="13.85546875" customWidth="1"/>
    <col min="6176" max="6176" width="6.140625" customWidth="1"/>
    <col min="6177" max="6177" width="15.7109375" customWidth="1"/>
    <col min="6178" max="6178" width="16.140625" customWidth="1"/>
    <col min="6179" max="6179" width="10.28515625" customWidth="1"/>
    <col min="6180" max="6180" width="18.5703125" customWidth="1"/>
    <col min="6181" max="6181" width="19.28515625" customWidth="1"/>
    <col min="6182" max="6182" width="16.42578125" customWidth="1"/>
    <col min="6183" max="6183" width="13.85546875" customWidth="1"/>
    <col min="6432" max="6432" width="6.140625" customWidth="1"/>
    <col min="6433" max="6433" width="15.7109375" customWidth="1"/>
    <col min="6434" max="6434" width="16.140625" customWidth="1"/>
    <col min="6435" max="6435" width="10.28515625" customWidth="1"/>
    <col min="6436" max="6436" width="18.5703125" customWidth="1"/>
    <col min="6437" max="6437" width="19.28515625" customWidth="1"/>
    <col min="6438" max="6438" width="16.42578125" customWidth="1"/>
    <col min="6439" max="6439" width="13.85546875" customWidth="1"/>
    <col min="6688" max="6688" width="6.140625" customWidth="1"/>
    <col min="6689" max="6689" width="15.7109375" customWidth="1"/>
    <col min="6690" max="6690" width="16.140625" customWidth="1"/>
    <col min="6691" max="6691" width="10.28515625" customWidth="1"/>
    <col min="6692" max="6692" width="18.5703125" customWidth="1"/>
    <col min="6693" max="6693" width="19.28515625" customWidth="1"/>
    <col min="6694" max="6694" width="16.42578125" customWidth="1"/>
    <col min="6695" max="6695" width="13.85546875" customWidth="1"/>
    <col min="6944" max="6944" width="6.140625" customWidth="1"/>
    <col min="6945" max="6945" width="15.7109375" customWidth="1"/>
    <col min="6946" max="6946" width="16.140625" customWidth="1"/>
    <col min="6947" max="6947" width="10.28515625" customWidth="1"/>
    <col min="6948" max="6948" width="18.5703125" customWidth="1"/>
    <col min="6949" max="6949" width="19.28515625" customWidth="1"/>
    <col min="6950" max="6950" width="16.42578125" customWidth="1"/>
    <col min="6951" max="6951" width="13.85546875" customWidth="1"/>
    <col min="7200" max="7200" width="6.140625" customWidth="1"/>
    <col min="7201" max="7201" width="15.7109375" customWidth="1"/>
    <col min="7202" max="7202" width="16.140625" customWidth="1"/>
    <col min="7203" max="7203" width="10.28515625" customWidth="1"/>
    <col min="7204" max="7204" width="18.5703125" customWidth="1"/>
    <col min="7205" max="7205" width="19.28515625" customWidth="1"/>
    <col min="7206" max="7206" width="16.42578125" customWidth="1"/>
    <col min="7207" max="7207" width="13.85546875" customWidth="1"/>
    <col min="7456" max="7456" width="6.140625" customWidth="1"/>
    <col min="7457" max="7457" width="15.7109375" customWidth="1"/>
    <col min="7458" max="7458" width="16.140625" customWidth="1"/>
    <col min="7459" max="7459" width="10.28515625" customWidth="1"/>
    <col min="7460" max="7460" width="18.5703125" customWidth="1"/>
    <col min="7461" max="7461" width="19.28515625" customWidth="1"/>
    <col min="7462" max="7462" width="16.42578125" customWidth="1"/>
    <col min="7463" max="7463" width="13.85546875" customWidth="1"/>
    <col min="7712" max="7712" width="6.140625" customWidth="1"/>
    <col min="7713" max="7713" width="15.7109375" customWidth="1"/>
    <col min="7714" max="7714" width="16.140625" customWidth="1"/>
    <col min="7715" max="7715" width="10.28515625" customWidth="1"/>
    <col min="7716" max="7716" width="18.5703125" customWidth="1"/>
    <col min="7717" max="7717" width="19.28515625" customWidth="1"/>
    <col min="7718" max="7718" width="16.42578125" customWidth="1"/>
    <col min="7719" max="7719" width="13.85546875" customWidth="1"/>
    <col min="7968" max="7968" width="6.140625" customWidth="1"/>
    <col min="7969" max="7969" width="15.7109375" customWidth="1"/>
    <col min="7970" max="7970" width="16.140625" customWidth="1"/>
    <col min="7971" max="7971" width="10.28515625" customWidth="1"/>
    <col min="7972" max="7972" width="18.5703125" customWidth="1"/>
    <col min="7973" max="7973" width="19.28515625" customWidth="1"/>
    <col min="7974" max="7974" width="16.42578125" customWidth="1"/>
    <col min="7975" max="7975" width="13.85546875" customWidth="1"/>
    <col min="8224" max="8224" width="6.140625" customWidth="1"/>
    <col min="8225" max="8225" width="15.7109375" customWidth="1"/>
    <col min="8226" max="8226" width="16.140625" customWidth="1"/>
    <col min="8227" max="8227" width="10.28515625" customWidth="1"/>
    <col min="8228" max="8228" width="18.5703125" customWidth="1"/>
    <col min="8229" max="8229" width="19.28515625" customWidth="1"/>
    <col min="8230" max="8230" width="16.42578125" customWidth="1"/>
    <col min="8231" max="8231" width="13.85546875" customWidth="1"/>
    <col min="8480" max="8480" width="6.140625" customWidth="1"/>
    <col min="8481" max="8481" width="15.7109375" customWidth="1"/>
    <col min="8482" max="8482" width="16.140625" customWidth="1"/>
    <col min="8483" max="8483" width="10.28515625" customWidth="1"/>
    <col min="8484" max="8484" width="18.5703125" customWidth="1"/>
    <col min="8485" max="8485" width="19.28515625" customWidth="1"/>
    <col min="8486" max="8486" width="16.42578125" customWidth="1"/>
    <col min="8487" max="8487" width="13.85546875" customWidth="1"/>
    <col min="8736" max="8736" width="6.140625" customWidth="1"/>
    <col min="8737" max="8737" width="15.7109375" customWidth="1"/>
    <col min="8738" max="8738" width="16.140625" customWidth="1"/>
    <col min="8739" max="8739" width="10.28515625" customWidth="1"/>
    <col min="8740" max="8740" width="18.5703125" customWidth="1"/>
    <col min="8741" max="8741" width="19.28515625" customWidth="1"/>
    <col min="8742" max="8742" width="16.42578125" customWidth="1"/>
    <col min="8743" max="8743" width="13.85546875" customWidth="1"/>
    <col min="8992" max="8992" width="6.140625" customWidth="1"/>
    <col min="8993" max="8993" width="15.7109375" customWidth="1"/>
    <col min="8994" max="8994" width="16.140625" customWidth="1"/>
    <col min="8995" max="8995" width="10.28515625" customWidth="1"/>
    <col min="8996" max="8996" width="18.5703125" customWidth="1"/>
    <col min="8997" max="8997" width="19.28515625" customWidth="1"/>
    <col min="8998" max="8998" width="16.42578125" customWidth="1"/>
    <col min="8999" max="8999" width="13.85546875" customWidth="1"/>
    <col min="9248" max="9248" width="6.140625" customWidth="1"/>
    <col min="9249" max="9249" width="15.7109375" customWidth="1"/>
    <col min="9250" max="9250" width="16.140625" customWidth="1"/>
    <col min="9251" max="9251" width="10.28515625" customWidth="1"/>
    <col min="9252" max="9252" width="18.5703125" customWidth="1"/>
    <col min="9253" max="9253" width="19.28515625" customWidth="1"/>
    <col min="9254" max="9254" width="16.42578125" customWidth="1"/>
    <col min="9255" max="9255" width="13.85546875" customWidth="1"/>
    <col min="9504" max="9504" width="6.140625" customWidth="1"/>
    <col min="9505" max="9505" width="15.7109375" customWidth="1"/>
    <col min="9506" max="9506" width="16.140625" customWidth="1"/>
    <col min="9507" max="9507" width="10.28515625" customWidth="1"/>
    <col min="9508" max="9508" width="18.5703125" customWidth="1"/>
    <col min="9509" max="9509" width="19.28515625" customWidth="1"/>
    <col min="9510" max="9510" width="16.42578125" customWidth="1"/>
    <col min="9511" max="9511" width="13.85546875" customWidth="1"/>
    <col min="9760" max="9760" width="6.140625" customWidth="1"/>
    <col min="9761" max="9761" width="15.7109375" customWidth="1"/>
    <col min="9762" max="9762" width="16.140625" customWidth="1"/>
    <col min="9763" max="9763" width="10.28515625" customWidth="1"/>
    <col min="9764" max="9764" width="18.5703125" customWidth="1"/>
    <col min="9765" max="9765" width="19.28515625" customWidth="1"/>
    <col min="9766" max="9766" width="16.42578125" customWidth="1"/>
    <col min="9767" max="9767" width="13.85546875" customWidth="1"/>
    <col min="10016" max="10016" width="6.140625" customWidth="1"/>
    <col min="10017" max="10017" width="15.7109375" customWidth="1"/>
    <col min="10018" max="10018" width="16.140625" customWidth="1"/>
    <col min="10019" max="10019" width="10.28515625" customWidth="1"/>
    <col min="10020" max="10020" width="18.5703125" customWidth="1"/>
    <col min="10021" max="10021" width="19.28515625" customWidth="1"/>
    <col min="10022" max="10022" width="16.42578125" customWidth="1"/>
    <col min="10023" max="10023" width="13.85546875" customWidth="1"/>
    <col min="10272" max="10272" width="6.140625" customWidth="1"/>
    <col min="10273" max="10273" width="15.7109375" customWidth="1"/>
    <col min="10274" max="10274" width="16.140625" customWidth="1"/>
    <col min="10275" max="10275" width="10.28515625" customWidth="1"/>
    <col min="10276" max="10276" width="18.5703125" customWidth="1"/>
    <col min="10277" max="10277" width="19.28515625" customWidth="1"/>
    <col min="10278" max="10278" width="16.42578125" customWidth="1"/>
    <col min="10279" max="10279" width="13.85546875" customWidth="1"/>
    <col min="10528" max="10528" width="6.140625" customWidth="1"/>
    <col min="10529" max="10529" width="15.7109375" customWidth="1"/>
    <col min="10530" max="10530" width="16.140625" customWidth="1"/>
    <col min="10531" max="10531" width="10.28515625" customWidth="1"/>
    <col min="10532" max="10532" width="18.5703125" customWidth="1"/>
    <col min="10533" max="10533" width="19.28515625" customWidth="1"/>
    <col min="10534" max="10534" width="16.42578125" customWidth="1"/>
    <col min="10535" max="10535" width="13.85546875" customWidth="1"/>
    <col min="10784" max="10784" width="6.140625" customWidth="1"/>
    <col min="10785" max="10785" width="15.7109375" customWidth="1"/>
    <col min="10786" max="10786" width="16.140625" customWidth="1"/>
    <col min="10787" max="10787" width="10.28515625" customWidth="1"/>
    <col min="10788" max="10788" width="18.5703125" customWidth="1"/>
    <col min="10789" max="10789" width="19.28515625" customWidth="1"/>
    <col min="10790" max="10790" width="16.42578125" customWidth="1"/>
    <col min="10791" max="10791" width="13.85546875" customWidth="1"/>
    <col min="11040" max="11040" width="6.140625" customWidth="1"/>
    <col min="11041" max="11041" width="15.7109375" customWidth="1"/>
    <col min="11042" max="11042" width="16.140625" customWidth="1"/>
    <col min="11043" max="11043" width="10.28515625" customWidth="1"/>
    <col min="11044" max="11044" width="18.5703125" customWidth="1"/>
    <col min="11045" max="11045" width="19.28515625" customWidth="1"/>
    <col min="11046" max="11046" width="16.42578125" customWidth="1"/>
    <col min="11047" max="11047" width="13.85546875" customWidth="1"/>
    <col min="11296" max="11296" width="6.140625" customWidth="1"/>
    <col min="11297" max="11297" width="15.7109375" customWidth="1"/>
    <col min="11298" max="11298" width="16.140625" customWidth="1"/>
    <col min="11299" max="11299" width="10.28515625" customWidth="1"/>
    <col min="11300" max="11300" width="18.5703125" customWidth="1"/>
    <col min="11301" max="11301" width="19.28515625" customWidth="1"/>
    <col min="11302" max="11302" width="16.42578125" customWidth="1"/>
    <col min="11303" max="11303" width="13.85546875" customWidth="1"/>
    <col min="11552" max="11552" width="6.140625" customWidth="1"/>
    <col min="11553" max="11553" width="15.7109375" customWidth="1"/>
    <col min="11554" max="11554" width="16.140625" customWidth="1"/>
    <col min="11555" max="11555" width="10.28515625" customWidth="1"/>
    <col min="11556" max="11556" width="18.5703125" customWidth="1"/>
    <col min="11557" max="11557" width="19.28515625" customWidth="1"/>
    <col min="11558" max="11558" width="16.42578125" customWidth="1"/>
    <col min="11559" max="11559" width="13.85546875" customWidth="1"/>
    <col min="11808" max="11808" width="6.140625" customWidth="1"/>
    <col min="11809" max="11809" width="15.7109375" customWidth="1"/>
    <col min="11810" max="11810" width="16.140625" customWidth="1"/>
    <col min="11811" max="11811" width="10.28515625" customWidth="1"/>
    <col min="11812" max="11812" width="18.5703125" customWidth="1"/>
    <col min="11813" max="11813" width="19.28515625" customWidth="1"/>
    <col min="11814" max="11814" width="16.42578125" customWidth="1"/>
    <col min="11815" max="11815" width="13.85546875" customWidth="1"/>
    <col min="12064" max="12064" width="6.140625" customWidth="1"/>
    <col min="12065" max="12065" width="15.7109375" customWidth="1"/>
    <col min="12066" max="12066" width="16.140625" customWidth="1"/>
    <col min="12067" max="12067" width="10.28515625" customWidth="1"/>
    <col min="12068" max="12068" width="18.5703125" customWidth="1"/>
    <col min="12069" max="12069" width="19.28515625" customWidth="1"/>
    <col min="12070" max="12070" width="16.42578125" customWidth="1"/>
    <col min="12071" max="12071" width="13.85546875" customWidth="1"/>
    <col min="12320" max="12320" width="6.140625" customWidth="1"/>
    <col min="12321" max="12321" width="15.7109375" customWidth="1"/>
    <col min="12322" max="12322" width="16.140625" customWidth="1"/>
    <col min="12323" max="12323" width="10.28515625" customWidth="1"/>
    <col min="12324" max="12324" width="18.5703125" customWidth="1"/>
    <col min="12325" max="12325" width="19.28515625" customWidth="1"/>
    <col min="12326" max="12326" width="16.42578125" customWidth="1"/>
    <col min="12327" max="12327" width="13.85546875" customWidth="1"/>
    <col min="12576" max="12576" width="6.140625" customWidth="1"/>
    <col min="12577" max="12577" width="15.7109375" customWidth="1"/>
    <col min="12578" max="12578" width="16.140625" customWidth="1"/>
    <col min="12579" max="12579" width="10.28515625" customWidth="1"/>
    <col min="12580" max="12580" width="18.5703125" customWidth="1"/>
    <col min="12581" max="12581" width="19.28515625" customWidth="1"/>
    <col min="12582" max="12582" width="16.42578125" customWidth="1"/>
    <col min="12583" max="12583" width="13.85546875" customWidth="1"/>
    <col min="12832" max="12832" width="6.140625" customWidth="1"/>
    <col min="12833" max="12833" width="15.7109375" customWidth="1"/>
    <col min="12834" max="12834" width="16.140625" customWidth="1"/>
    <col min="12835" max="12835" width="10.28515625" customWidth="1"/>
    <col min="12836" max="12836" width="18.5703125" customWidth="1"/>
    <col min="12837" max="12837" width="19.28515625" customWidth="1"/>
    <col min="12838" max="12838" width="16.42578125" customWidth="1"/>
    <col min="12839" max="12839" width="13.85546875" customWidth="1"/>
    <col min="13088" max="13088" width="6.140625" customWidth="1"/>
    <col min="13089" max="13089" width="15.7109375" customWidth="1"/>
    <col min="13090" max="13090" width="16.140625" customWidth="1"/>
    <col min="13091" max="13091" width="10.28515625" customWidth="1"/>
    <col min="13092" max="13092" width="18.5703125" customWidth="1"/>
    <col min="13093" max="13093" width="19.28515625" customWidth="1"/>
    <col min="13094" max="13094" width="16.42578125" customWidth="1"/>
    <col min="13095" max="13095" width="13.85546875" customWidth="1"/>
    <col min="13344" max="13344" width="6.140625" customWidth="1"/>
    <col min="13345" max="13345" width="15.7109375" customWidth="1"/>
    <col min="13346" max="13346" width="16.140625" customWidth="1"/>
    <col min="13347" max="13347" width="10.28515625" customWidth="1"/>
    <col min="13348" max="13348" width="18.5703125" customWidth="1"/>
    <col min="13349" max="13349" width="19.28515625" customWidth="1"/>
    <col min="13350" max="13350" width="16.42578125" customWidth="1"/>
    <col min="13351" max="13351" width="13.85546875" customWidth="1"/>
    <col min="13600" max="13600" width="6.140625" customWidth="1"/>
    <col min="13601" max="13601" width="15.7109375" customWidth="1"/>
    <col min="13602" max="13602" width="16.140625" customWidth="1"/>
    <col min="13603" max="13603" width="10.28515625" customWidth="1"/>
    <col min="13604" max="13604" width="18.5703125" customWidth="1"/>
    <col min="13605" max="13605" width="19.28515625" customWidth="1"/>
    <col min="13606" max="13606" width="16.42578125" customWidth="1"/>
    <col min="13607" max="13607" width="13.85546875" customWidth="1"/>
    <col min="13856" max="13856" width="6.140625" customWidth="1"/>
    <col min="13857" max="13857" width="15.7109375" customWidth="1"/>
    <col min="13858" max="13858" width="16.140625" customWidth="1"/>
    <col min="13859" max="13859" width="10.28515625" customWidth="1"/>
    <col min="13860" max="13860" width="18.5703125" customWidth="1"/>
    <col min="13861" max="13861" width="19.28515625" customWidth="1"/>
    <col min="13862" max="13862" width="16.42578125" customWidth="1"/>
    <col min="13863" max="13863" width="13.85546875" customWidth="1"/>
    <col min="14112" max="14112" width="6.140625" customWidth="1"/>
    <col min="14113" max="14113" width="15.7109375" customWidth="1"/>
    <col min="14114" max="14114" width="16.140625" customWidth="1"/>
    <col min="14115" max="14115" width="10.28515625" customWidth="1"/>
    <col min="14116" max="14116" width="18.5703125" customWidth="1"/>
    <col min="14117" max="14117" width="19.28515625" customWidth="1"/>
    <col min="14118" max="14118" width="16.42578125" customWidth="1"/>
    <col min="14119" max="14119" width="13.85546875" customWidth="1"/>
    <col min="14368" max="14368" width="6.140625" customWidth="1"/>
    <col min="14369" max="14369" width="15.7109375" customWidth="1"/>
    <col min="14370" max="14370" width="16.140625" customWidth="1"/>
    <col min="14371" max="14371" width="10.28515625" customWidth="1"/>
    <col min="14372" max="14372" width="18.5703125" customWidth="1"/>
    <col min="14373" max="14373" width="19.28515625" customWidth="1"/>
    <col min="14374" max="14374" width="16.42578125" customWidth="1"/>
    <col min="14375" max="14375" width="13.85546875" customWidth="1"/>
    <col min="14624" max="14624" width="6.140625" customWidth="1"/>
    <col min="14625" max="14625" width="15.7109375" customWidth="1"/>
    <col min="14626" max="14626" width="16.140625" customWidth="1"/>
    <col min="14627" max="14627" width="10.28515625" customWidth="1"/>
    <col min="14628" max="14628" width="18.5703125" customWidth="1"/>
    <col min="14629" max="14629" width="19.28515625" customWidth="1"/>
    <col min="14630" max="14630" width="16.42578125" customWidth="1"/>
    <col min="14631" max="14631" width="13.85546875" customWidth="1"/>
    <col min="14880" max="14880" width="6.140625" customWidth="1"/>
    <col min="14881" max="14881" width="15.7109375" customWidth="1"/>
    <col min="14882" max="14882" width="16.140625" customWidth="1"/>
    <col min="14883" max="14883" width="10.28515625" customWidth="1"/>
    <col min="14884" max="14884" width="18.5703125" customWidth="1"/>
    <col min="14885" max="14885" width="19.28515625" customWidth="1"/>
    <col min="14886" max="14886" width="16.42578125" customWidth="1"/>
    <col min="14887" max="14887" width="13.85546875" customWidth="1"/>
    <col min="15136" max="15136" width="6.140625" customWidth="1"/>
    <col min="15137" max="15137" width="15.7109375" customWidth="1"/>
    <col min="15138" max="15138" width="16.140625" customWidth="1"/>
    <col min="15139" max="15139" width="10.28515625" customWidth="1"/>
    <col min="15140" max="15140" width="18.5703125" customWidth="1"/>
    <col min="15141" max="15141" width="19.28515625" customWidth="1"/>
    <col min="15142" max="15142" width="16.42578125" customWidth="1"/>
    <col min="15143" max="15143" width="13.85546875" customWidth="1"/>
    <col min="15392" max="15392" width="6.140625" customWidth="1"/>
    <col min="15393" max="15393" width="15.7109375" customWidth="1"/>
    <col min="15394" max="15394" width="16.140625" customWidth="1"/>
    <col min="15395" max="15395" width="10.28515625" customWidth="1"/>
    <col min="15396" max="15396" width="18.5703125" customWidth="1"/>
    <col min="15397" max="15397" width="19.28515625" customWidth="1"/>
    <col min="15398" max="15398" width="16.42578125" customWidth="1"/>
    <col min="15399" max="15399" width="13.85546875" customWidth="1"/>
    <col min="15648" max="15648" width="6.140625" customWidth="1"/>
    <col min="15649" max="15649" width="15.7109375" customWidth="1"/>
    <col min="15650" max="15650" width="16.140625" customWidth="1"/>
    <col min="15651" max="15651" width="10.28515625" customWidth="1"/>
    <col min="15652" max="15652" width="18.5703125" customWidth="1"/>
    <col min="15653" max="15653" width="19.28515625" customWidth="1"/>
    <col min="15654" max="15654" width="16.42578125" customWidth="1"/>
    <col min="15655" max="15655" width="13.85546875" customWidth="1"/>
    <col min="15904" max="15904" width="6.140625" customWidth="1"/>
    <col min="15905" max="15905" width="15.7109375" customWidth="1"/>
    <col min="15906" max="15906" width="16.140625" customWidth="1"/>
    <col min="15907" max="15907" width="10.28515625" customWidth="1"/>
    <col min="15908" max="15908" width="18.5703125" customWidth="1"/>
    <col min="15909" max="15909" width="19.28515625" customWidth="1"/>
    <col min="15910" max="15910" width="16.42578125" customWidth="1"/>
    <col min="15911" max="15911" width="13.85546875" customWidth="1"/>
    <col min="16160" max="16160" width="6.140625" customWidth="1"/>
    <col min="16161" max="16161" width="15.7109375" customWidth="1"/>
    <col min="16162" max="16162" width="16.140625" customWidth="1"/>
    <col min="16163" max="16163" width="10.28515625" customWidth="1"/>
    <col min="16164" max="16164" width="18.5703125" customWidth="1"/>
    <col min="16165" max="16165" width="19.28515625" customWidth="1"/>
    <col min="16166" max="16166" width="16.42578125" customWidth="1"/>
    <col min="16167" max="16167" width="13.85546875" customWidth="1"/>
  </cols>
  <sheetData>
    <row r="1" spans="1:47" s="16" customFormat="1" ht="18">
      <c r="A1" s="127"/>
      <c r="B1" s="127"/>
      <c r="C1" s="127"/>
      <c r="D1" s="127"/>
      <c r="E1" s="127"/>
      <c r="F1" s="127"/>
      <c r="G1" s="131" t="s">
        <v>61</v>
      </c>
      <c r="H1" s="127"/>
      <c r="I1" s="127"/>
      <c r="J1" s="127"/>
      <c r="K1" s="127"/>
      <c r="L1" s="127"/>
      <c r="M1" s="127"/>
      <c r="O1" s="131"/>
      <c r="P1" s="131"/>
      <c r="Q1" s="131"/>
      <c r="R1" s="127"/>
    </row>
    <row r="2" spans="1:47" s="16" customFormat="1" ht="18">
      <c r="A2" s="451" t="s">
        <v>393</v>
      </c>
      <c r="B2" s="451"/>
      <c r="C2" s="451"/>
      <c r="D2" s="451"/>
      <c r="E2" s="451"/>
      <c r="F2" s="451"/>
      <c r="G2" s="451"/>
      <c r="H2" s="451"/>
      <c r="I2" s="451"/>
      <c r="J2" s="451"/>
      <c r="K2" s="451"/>
      <c r="L2" s="451"/>
      <c r="M2" s="451"/>
      <c r="N2" s="451"/>
      <c r="O2" s="451"/>
      <c r="P2" s="451"/>
      <c r="Q2" s="451"/>
      <c r="R2" s="451"/>
    </row>
    <row r="3" spans="1:47" s="12" customFormat="1" ht="18">
      <c r="A3" s="119"/>
      <c r="B3" s="119"/>
      <c r="C3" s="120"/>
      <c r="D3" s="120"/>
      <c r="E3" s="120"/>
      <c r="F3" s="120"/>
      <c r="G3" s="120"/>
      <c r="H3" s="120"/>
      <c r="I3" s="120"/>
      <c r="J3" s="120"/>
      <c r="K3" s="120"/>
      <c r="L3" s="120"/>
      <c r="M3" s="120"/>
      <c r="N3" s="120"/>
      <c r="O3" s="120"/>
      <c r="P3" s="120"/>
      <c r="Q3" s="120"/>
      <c r="R3" s="120"/>
    </row>
    <row r="4" spans="1:47" s="12" customFormat="1" ht="18">
      <c r="A4" s="119" t="s">
        <v>62</v>
      </c>
      <c r="B4" s="119"/>
      <c r="C4" s="119"/>
      <c r="D4" s="119"/>
      <c r="E4" s="119"/>
      <c r="F4" s="119"/>
      <c r="G4" s="119"/>
      <c r="H4" s="119"/>
      <c r="I4" s="119"/>
      <c r="J4" s="119"/>
      <c r="K4" s="119"/>
      <c r="L4" s="119"/>
      <c r="M4" s="119"/>
      <c r="N4" s="119"/>
      <c r="O4" s="119"/>
      <c r="P4" s="119"/>
      <c r="Q4" s="119"/>
      <c r="R4" s="119"/>
    </row>
    <row r="5" spans="1:47" s="12" customFormat="1" ht="18">
      <c r="A5" s="119"/>
      <c r="B5" s="119"/>
      <c r="C5" s="119"/>
      <c r="D5" s="119"/>
      <c r="E5" s="119"/>
      <c r="F5" s="119"/>
      <c r="G5" s="119"/>
      <c r="H5" s="119"/>
      <c r="I5" s="119"/>
      <c r="J5" s="119"/>
      <c r="K5" s="119"/>
      <c r="L5" s="119"/>
      <c r="M5" s="119"/>
      <c r="N5" s="119"/>
      <c r="O5" s="119"/>
      <c r="P5" s="119"/>
      <c r="Q5" s="119"/>
      <c r="R5" s="119"/>
    </row>
    <row r="6" spans="1:47" s="12" customFormat="1" ht="18">
      <c r="A6" s="119" t="s">
        <v>114</v>
      </c>
      <c r="B6" s="119"/>
      <c r="C6" s="119"/>
      <c r="D6" s="119"/>
      <c r="E6" s="119"/>
      <c r="F6" s="119"/>
      <c r="G6" s="119"/>
      <c r="H6" s="119"/>
      <c r="I6" s="119"/>
      <c r="J6" s="119"/>
      <c r="K6" s="119"/>
      <c r="L6" s="119"/>
      <c r="M6" s="119"/>
      <c r="N6" s="119"/>
      <c r="O6" s="119"/>
      <c r="P6" s="119"/>
      <c r="Q6" s="119"/>
      <c r="R6" s="119"/>
    </row>
    <row r="7" spans="1:47" s="12" customFormat="1" ht="18">
      <c r="A7" s="119"/>
      <c r="B7" s="119"/>
      <c r="C7" s="119"/>
      <c r="D7" s="119"/>
      <c r="E7" s="119"/>
      <c r="F7" s="119"/>
      <c r="G7" s="119"/>
      <c r="H7" s="119"/>
      <c r="I7" s="119"/>
      <c r="J7" s="119"/>
      <c r="K7" s="119"/>
      <c r="L7" s="119"/>
      <c r="M7" s="119"/>
      <c r="N7" s="119"/>
      <c r="O7" s="119"/>
      <c r="P7" s="119"/>
      <c r="Q7" s="119"/>
      <c r="R7" s="119"/>
    </row>
    <row r="8" spans="1:47" s="12" customFormat="1" ht="18">
      <c r="A8" s="119" t="s">
        <v>115</v>
      </c>
      <c r="B8" s="119"/>
      <c r="C8" s="119"/>
      <c r="D8" s="119"/>
      <c r="E8" s="119"/>
      <c r="F8" s="119"/>
      <c r="G8" s="119"/>
      <c r="H8" s="119"/>
      <c r="I8" s="119"/>
      <c r="J8" s="119"/>
      <c r="K8" s="119"/>
      <c r="L8" s="119"/>
      <c r="M8" s="119"/>
      <c r="N8" s="119"/>
      <c r="O8" s="119"/>
      <c r="P8" s="119"/>
      <c r="Q8" s="119"/>
      <c r="R8" s="119"/>
    </row>
    <row r="9" spans="1:47">
      <c r="B9" t="s">
        <v>357</v>
      </c>
      <c r="E9" t="s">
        <v>315</v>
      </c>
    </row>
    <row r="10" spans="1:47" ht="78.75">
      <c r="A10" s="384" t="s">
        <v>290</v>
      </c>
      <c r="B10" s="385"/>
      <c r="C10" s="385"/>
      <c r="D10" s="385"/>
      <c r="E10" s="385"/>
      <c r="F10" s="385"/>
      <c r="G10" s="385"/>
      <c r="H10" s="386"/>
      <c r="I10" s="251" t="s">
        <v>123</v>
      </c>
      <c r="J10" s="250"/>
      <c r="K10" s="452" t="s">
        <v>310</v>
      </c>
      <c r="L10" s="452"/>
      <c r="M10" s="452"/>
      <c r="N10" s="11" t="s">
        <v>123</v>
      </c>
      <c r="O10" s="1"/>
      <c r="P10" s="452" t="s">
        <v>311</v>
      </c>
      <c r="Q10" s="452"/>
      <c r="R10" s="452"/>
      <c r="S10" s="11" t="s">
        <v>123</v>
      </c>
      <c r="T10" s="1"/>
      <c r="U10" s="452" t="s">
        <v>312</v>
      </c>
      <c r="V10" s="452"/>
      <c r="W10" s="452"/>
      <c r="X10" s="11" t="s">
        <v>123</v>
      </c>
      <c r="Y10" s="1"/>
      <c r="Z10" s="452" t="s">
        <v>313</v>
      </c>
      <c r="AA10" s="452"/>
      <c r="AB10" s="452"/>
      <c r="AC10" s="11" t="s">
        <v>123</v>
      </c>
      <c r="AD10" s="1"/>
      <c r="AE10" s="452" t="s">
        <v>351</v>
      </c>
      <c r="AF10" s="452"/>
      <c r="AG10" s="452"/>
      <c r="AH10" s="11" t="s">
        <v>123</v>
      </c>
      <c r="AI10" s="1"/>
    </row>
    <row r="11" spans="1:47" ht="60" customHeight="1">
      <c r="A11" s="369" t="s">
        <v>0</v>
      </c>
      <c r="B11" s="369" t="s">
        <v>289</v>
      </c>
      <c r="C11" s="369" t="s">
        <v>291</v>
      </c>
      <c r="D11" s="369" t="s">
        <v>119</v>
      </c>
      <c r="E11" s="369"/>
      <c r="F11" s="369" t="s">
        <v>292</v>
      </c>
      <c r="G11" s="369" t="s">
        <v>8</v>
      </c>
      <c r="H11" s="369" t="s">
        <v>9</v>
      </c>
      <c r="I11" s="369" t="s">
        <v>124</v>
      </c>
      <c r="J11" s="372" t="s">
        <v>199</v>
      </c>
      <c r="K11" s="369" t="s">
        <v>292</v>
      </c>
      <c r="L11" s="369" t="s">
        <v>8</v>
      </c>
      <c r="M11" s="369" t="s">
        <v>9</v>
      </c>
      <c r="N11" s="369" t="s">
        <v>124</v>
      </c>
      <c r="O11" s="372" t="s">
        <v>199</v>
      </c>
      <c r="P11" s="369" t="s">
        <v>292</v>
      </c>
      <c r="Q11" s="369" t="s">
        <v>8</v>
      </c>
      <c r="R11" s="369" t="s">
        <v>9</v>
      </c>
      <c r="S11" s="369" t="s">
        <v>124</v>
      </c>
      <c r="T11" s="372" t="s">
        <v>199</v>
      </c>
      <c r="U11" s="369" t="s">
        <v>292</v>
      </c>
      <c r="V11" s="369" t="s">
        <v>8</v>
      </c>
      <c r="W11" s="369" t="s">
        <v>9</v>
      </c>
      <c r="X11" s="369" t="s">
        <v>124</v>
      </c>
      <c r="Y11" s="372" t="s">
        <v>199</v>
      </c>
      <c r="Z11" s="369" t="s">
        <v>292</v>
      </c>
      <c r="AA11" s="369" t="s">
        <v>8</v>
      </c>
      <c r="AB11" s="369" t="s">
        <v>9</v>
      </c>
      <c r="AC11" s="369" t="s">
        <v>124</v>
      </c>
      <c r="AD11" s="372" t="s">
        <v>199</v>
      </c>
      <c r="AE11" s="369" t="s">
        <v>292</v>
      </c>
      <c r="AF11" s="369" t="s">
        <v>8</v>
      </c>
      <c r="AG11" s="369" t="s">
        <v>9</v>
      </c>
      <c r="AH11" s="369" t="s">
        <v>124</v>
      </c>
      <c r="AI11" s="372" t="s">
        <v>199</v>
      </c>
      <c r="AJ11" s="172"/>
      <c r="AK11" s="172"/>
      <c r="AL11" s="83"/>
      <c r="AM11" s="83"/>
      <c r="AN11" s="83"/>
      <c r="AO11" s="83"/>
      <c r="AU11" s="3"/>
    </row>
    <row r="12" spans="1:47" ht="113.25" customHeight="1">
      <c r="A12" s="369"/>
      <c r="B12" s="369"/>
      <c r="C12" s="369"/>
      <c r="D12" s="11" t="s">
        <v>120</v>
      </c>
      <c r="E12" s="224" t="s">
        <v>277</v>
      </c>
      <c r="F12" s="369"/>
      <c r="G12" s="369"/>
      <c r="H12" s="369"/>
      <c r="I12" s="369"/>
      <c r="J12" s="374"/>
      <c r="K12" s="369"/>
      <c r="L12" s="369"/>
      <c r="M12" s="369"/>
      <c r="N12" s="369"/>
      <c r="O12" s="374"/>
      <c r="P12" s="369"/>
      <c r="Q12" s="369"/>
      <c r="R12" s="369"/>
      <c r="S12" s="369"/>
      <c r="T12" s="374"/>
      <c r="U12" s="369"/>
      <c r="V12" s="369"/>
      <c r="W12" s="369"/>
      <c r="X12" s="369"/>
      <c r="Y12" s="374"/>
      <c r="Z12" s="369"/>
      <c r="AA12" s="369"/>
      <c r="AB12" s="369"/>
      <c r="AC12" s="369"/>
      <c r="AD12" s="374"/>
      <c r="AE12" s="369"/>
      <c r="AF12" s="369"/>
      <c r="AG12" s="369"/>
      <c r="AH12" s="369"/>
      <c r="AI12" s="374"/>
      <c r="AJ12" s="167"/>
      <c r="AK12" s="167"/>
      <c r="AL12" s="83"/>
      <c r="AM12" s="83"/>
      <c r="AN12" s="83"/>
      <c r="AO12" s="83"/>
      <c r="AU12" s="92"/>
    </row>
    <row r="13" spans="1:47" ht="15.75">
      <c r="A13" s="43" t="s">
        <v>200</v>
      </c>
      <c r="B13" s="48" t="s">
        <v>63</v>
      </c>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83"/>
      <c r="AK13" s="83"/>
      <c r="AL13" s="83"/>
      <c r="AM13" s="83"/>
      <c r="AN13" s="83"/>
      <c r="AO13" s="83"/>
      <c r="AU13" s="103"/>
    </row>
    <row r="14" spans="1:47">
      <c r="A14" s="33"/>
      <c r="B14" s="33" t="s">
        <v>13</v>
      </c>
      <c r="C14" s="448" t="s">
        <v>64</v>
      </c>
      <c r="D14" s="407" t="s">
        <v>170</v>
      </c>
      <c r="E14" s="407" t="s">
        <v>174</v>
      </c>
      <c r="F14" s="141">
        <v>701</v>
      </c>
      <c r="G14" s="141">
        <v>0</v>
      </c>
      <c r="H14" s="141"/>
      <c r="I14" s="407" t="s">
        <v>175</v>
      </c>
      <c r="J14" s="163"/>
      <c r="K14" s="295">
        <v>5</v>
      </c>
      <c r="L14" s="295">
        <v>0</v>
      </c>
      <c r="M14" s="295"/>
      <c r="N14" s="407" t="s">
        <v>175</v>
      </c>
      <c r="O14" s="302"/>
      <c r="P14" s="295">
        <v>859</v>
      </c>
      <c r="Q14" s="295">
        <v>0</v>
      </c>
      <c r="R14" s="295"/>
      <c r="S14" s="407" t="s">
        <v>175</v>
      </c>
      <c r="T14" s="302"/>
      <c r="U14" s="295">
        <v>15</v>
      </c>
      <c r="V14" s="295">
        <v>0</v>
      </c>
      <c r="W14" s="295"/>
      <c r="X14" s="407" t="s">
        <v>175</v>
      </c>
      <c r="Y14" s="302"/>
      <c r="Z14" s="295">
        <v>12</v>
      </c>
      <c r="AA14" s="295">
        <v>0</v>
      </c>
      <c r="AB14" s="295"/>
      <c r="AC14" s="407" t="s">
        <v>175</v>
      </c>
      <c r="AD14" s="302"/>
      <c r="AE14" s="295">
        <f>F14+K14+P14+U14+Z14</f>
        <v>1592</v>
      </c>
      <c r="AF14" s="295">
        <f t="shared" ref="AF14:AG14" si="0">G14+L14+Q14+V14+AA14</f>
        <v>0</v>
      </c>
      <c r="AG14" s="295">
        <f t="shared" si="0"/>
        <v>0</v>
      </c>
      <c r="AH14" s="407" t="s">
        <v>175</v>
      </c>
      <c r="AI14" s="302"/>
      <c r="AJ14" s="83"/>
      <c r="AK14" s="83"/>
      <c r="AL14" s="83"/>
      <c r="AM14" s="83"/>
      <c r="AN14" s="83"/>
      <c r="AO14" s="83"/>
      <c r="AU14" s="103"/>
    </row>
    <row r="15" spans="1:47">
      <c r="A15" s="33"/>
      <c r="B15" s="33" t="s">
        <v>14</v>
      </c>
      <c r="C15" s="449"/>
      <c r="D15" s="408"/>
      <c r="E15" s="408"/>
      <c r="F15" s="141">
        <v>558</v>
      </c>
      <c r="G15" s="141">
        <v>0</v>
      </c>
      <c r="H15" s="141"/>
      <c r="I15" s="408"/>
      <c r="J15" s="163"/>
      <c r="K15" s="295">
        <v>1</v>
      </c>
      <c r="L15" s="295">
        <v>0</v>
      </c>
      <c r="M15" s="295"/>
      <c r="N15" s="408"/>
      <c r="O15" s="302"/>
      <c r="P15" s="295">
        <v>309</v>
      </c>
      <c r="Q15" s="295">
        <v>0</v>
      </c>
      <c r="R15" s="295"/>
      <c r="S15" s="408"/>
      <c r="T15" s="302"/>
      <c r="U15" s="295">
        <v>24</v>
      </c>
      <c r="V15" s="295">
        <v>0</v>
      </c>
      <c r="W15" s="295"/>
      <c r="X15" s="408"/>
      <c r="Y15" s="302"/>
      <c r="Z15" s="295">
        <v>10</v>
      </c>
      <c r="AA15" s="295">
        <v>0</v>
      </c>
      <c r="AB15" s="295"/>
      <c r="AC15" s="408"/>
      <c r="AD15" s="302"/>
      <c r="AE15" s="295">
        <f t="shared" ref="AE15:AE17" si="1">F15+K15+P15+U15+Z15</f>
        <v>902</v>
      </c>
      <c r="AF15" s="295">
        <f t="shared" ref="AF15:AF17" si="2">G15+L15+Q15+V15+AA15</f>
        <v>0</v>
      </c>
      <c r="AG15" s="295">
        <f t="shared" ref="AG15:AG17" si="3">H15+M15+R15+W15+AB15</f>
        <v>0</v>
      </c>
      <c r="AH15" s="408"/>
      <c r="AI15" s="302"/>
      <c r="AJ15" s="83"/>
      <c r="AK15" s="83"/>
      <c r="AL15" s="83"/>
      <c r="AM15" s="83"/>
      <c r="AN15" s="83"/>
      <c r="AO15" s="83"/>
      <c r="AU15" s="103"/>
    </row>
    <row r="16" spans="1:47">
      <c r="A16" s="33"/>
      <c r="B16" s="33" t="s">
        <v>15</v>
      </c>
      <c r="C16" s="449"/>
      <c r="D16" s="408"/>
      <c r="E16" s="408"/>
      <c r="F16" s="141">
        <v>157</v>
      </c>
      <c r="G16" s="141">
        <v>0</v>
      </c>
      <c r="H16" s="141"/>
      <c r="I16" s="408"/>
      <c r="J16" s="163"/>
      <c r="K16" s="295">
        <v>2</v>
      </c>
      <c r="L16" s="295">
        <v>0</v>
      </c>
      <c r="M16" s="295"/>
      <c r="N16" s="408"/>
      <c r="O16" s="302"/>
      <c r="P16" s="295">
        <v>279</v>
      </c>
      <c r="Q16" s="295">
        <v>0</v>
      </c>
      <c r="R16" s="295"/>
      <c r="S16" s="408"/>
      <c r="T16" s="302"/>
      <c r="U16" s="295">
        <v>34</v>
      </c>
      <c r="V16" s="295">
        <v>0</v>
      </c>
      <c r="W16" s="295"/>
      <c r="X16" s="408"/>
      <c r="Y16" s="302"/>
      <c r="Z16" s="295">
        <v>10</v>
      </c>
      <c r="AA16" s="295">
        <v>0</v>
      </c>
      <c r="AB16" s="295"/>
      <c r="AC16" s="408"/>
      <c r="AD16" s="302"/>
      <c r="AE16" s="295">
        <f t="shared" si="1"/>
        <v>482</v>
      </c>
      <c r="AF16" s="295">
        <f t="shared" si="2"/>
        <v>0</v>
      </c>
      <c r="AG16" s="295">
        <f t="shared" si="3"/>
        <v>0</v>
      </c>
      <c r="AH16" s="408"/>
      <c r="AI16" s="302"/>
      <c r="AJ16" s="83"/>
      <c r="AK16" s="83"/>
      <c r="AL16" s="83"/>
      <c r="AM16" s="83"/>
      <c r="AN16" s="83"/>
      <c r="AO16" s="83"/>
      <c r="AU16" s="103"/>
    </row>
    <row r="17" spans="1:47" ht="66" customHeight="1">
      <c r="A17" s="33"/>
      <c r="B17" s="33" t="s">
        <v>16</v>
      </c>
      <c r="C17" s="449"/>
      <c r="D17" s="409"/>
      <c r="E17" s="409"/>
      <c r="F17" s="141">
        <v>222</v>
      </c>
      <c r="G17" s="141">
        <v>0</v>
      </c>
      <c r="H17" s="141"/>
      <c r="I17" s="409"/>
      <c r="J17" s="163"/>
      <c r="K17" s="295">
        <v>1</v>
      </c>
      <c r="L17" s="295">
        <v>0</v>
      </c>
      <c r="M17" s="295"/>
      <c r="N17" s="409"/>
      <c r="O17" s="302"/>
      <c r="P17" s="295">
        <v>389</v>
      </c>
      <c r="Q17" s="295">
        <v>0</v>
      </c>
      <c r="R17" s="295"/>
      <c r="S17" s="409"/>
      <c r="T17" s="302"/>
      <c r="U17" s="295">
        <v>21</v>
      </c>
      <c r="V17" s="295">
        <v>0</v>
      </c>
      <c r="W17" s="295"/>
      <c r="X17" s="409"/>
      <c r="Y17" s="302"/>
      <c r="Z17" s="295">
        <v>8</v>
      </c>
      <c r="AA17" s="295">
        <v>0</v>
      </c>
      <c r="AB17" s="295"/>
      <c r="AC17" s="409"/>
      <c r="AD17" s="302"/>
      <c r="AE17" s="295">
        <f t="shared" si="1"/>
        <v>641</v>
      </c>
      <c r="AF17" s="295">
        <f t="shared" si="2"/>
        <v>0</v>
      </c>
      <c r="AG17" s="295">
        <f t="shared" si="3"/>
        <v>0</v>
      </c>
      <c r="AH17" s="409"/>
      <c r="AI17" s="302"/>
      <c r="AJ17" s="83"/>
      <c r="AK17" s="83"/>
      <c r="AL17" s="83"/>
      <c r="AM17" s="83"/>
      <c r="AN17" s="83"/>
      <c r="AO17" s="83"/>
      <c r="AU17" s="103"/>
    </row>
    <row r="18" spans="1:47">
      <c r="A18" s="33"/>
      <c r="B18" s="46" t="s">
        <v>50</v>
      </c>
      <c r="C18" s="42"/>
      <c r="D18" s="42"/>
      <c r="E18" s="42"/>
      <c r="F18" s="46">
        <f>SUM(F14:F17)</f>
        <v>1638</v>
      </c>
      <c r="G18" s="46">
        <f t="shared" ref="G18:H18" si="4">SUM(G14:G17)</f>
        <v>0</v>
      </c>
      <c r="H18" s="46">
        <f t="shared" si="4"/>
        <v>0</v>
      </c>
      <c r="I18" s="46"/>
      <c r="J18" s="46"/>
      <c r="K18" s="46">
        <f>SUM(K14:K17)</f>
        <v>9</v>
      </c>
      <c r="L18" s="46">
        <f t="shared" ref="L18:M18" si="5">SUM(L14:L17)</f>
        <v>0</v>
      </c>
      <c r="M18" s="46">
        <f t="shared" si="5"/>
        <v>0</v>
      </c>
      <c r="N18" s="46"/>
      <c r="O18" s="46"/>
      <c r="P18" s="46">
        <f>SUM(P14:P17)</f>
        <v>1836</v>
      </c>
      <c r="Q18" s="46">
        <f t="shared" ref="Q18:R18" si="6">SUM(Q14:Q17)</f>
        <v>0</v>
      </c>
      <c r="R18" s="46">
        <f t="shared" si="6"/>
        <v>0</v>
      </c>
      <c r="S18" s="46"/>
      <c r="T18" s="46"/>
      <c r="U18" s="46">
        <f>SUM(U14:U17)</f>
        <v>94</v>
      </c>
      <c r="V18" s="46">
        <f t="shared" ref="V18:W18" si="7">SUM(V14:V17)</f>
        <v>0</v>
      </c>
      <c r="W18" s="46">
        <f t="shared" si="7"/>
        <v>0</v>
      </c>
      <c r="X18" s="46"/>
      <c r="Y18" s="46"/>
      <c r="Z18" s="46">
        <f>SUM(Z14:Z17)</f>
        <v>40</v>
      </c>
      <c r="AA18" s="46">
        <f t="shared" ref="AA18:AB18" si="8">SUM(AA14:AA17)</f>
        <v>0</v>
      </c>
      <c r="AB18" s="46">
        <f t="shared" si="8"/>
        <v>0</v>
      </c>
      <c r="AC18" s="46"/>
      <c r="AD18" s="46"/>
      <c r="AE18" s="46">
        <f>SUM(AE14:AE17)</f>
        <v>3617</v>
      </c>
      <c r="AF18" s="46">
        <f t="shared" ref="AF18:AG18" si="9">SUM(AF14:AF17)</f>
        <v>0</v>
      </c>
      <c r="AG18" s="46">
        <f t="shared" si="9"/>
        <v>0</v>
      </c>
      <c r="AH18" s="46"/>
      <c r="AI18" s="46"/>
      <c r="AJ18" s="171"/>
      <c r="AK18" s="171"/>
      <c r="AL18" s="83"/>
      <c r="AM18" s="83"/>
      <c r="AN18" s="83"/>
      <c r="AO18" s="83"/>
      <c r="AU18" s="101"/>
    </row>
    <row r="19" spans="1:47">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row>
    <row r="20" spans="1:47">
      <c r="B20" s="305" t="s">
        <v>317</v>
      </c>
      <c r="E20" t="s">
        <v>318</v>
      </c>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row>
    <row r="21" spans="1:47" ht="78.75">
      <c r="A21" s="384" t="s">
        <v>290</v>
      </c>
      <c r="B21" s="385"/>
      <c r="C21" s="385"/>
      <c r="D21" s="385"/>
      <c r="E21" s="385"/>
      <c r="F21" s="385"/>
      <c r="G21" s="385"/>
      <c r="H21" s="386"/>
      <c r="I21" s="251" t="s">
        <v>123</v>
      </c>
      <c r="J21" s="250"/>
      <c r="K21" s="452" t="s">
        <v>319</v>
      </c>
      <c r="L21" s="452"/>
      <c r="M21" s="452"/>
      <c r="N21" s="11" t="s">
        <v>123</v>
      </c>
      <c r="O21" s="1"/>
      <c r="P21" s="452" t="s">
        <v>320</v>
      </c>
      <c r="Q21" s="452"/>
      <c r="R21" s="452"/>
      <c r="S21" s="11" t="s">
        <v>123</v>
      </c>
      <c r="T21" s="1"/>
      <c r="U21" s="452" t="s">
        <v>346</v>
      </c>
      <c r="V21" s="452"/>
      <c r="W21" s="452"/>
      <c r="X21" s="11" t="s">
        <v>123</v>
      </c>
      <c r="Y21" s="1"/>
      <c r="Z21" s="83"/>
      <c r="AA21" s="83"/>
      <c r="AB21" s="83"/>
      <c r="AC21" s="83"/>
      <c r="AD21" s="83"/>
      <c r="AE21" s="83"/>
      <c r="AF21" s="83"/>
      <c r="AG21" s="83"/>
      <c r="AH21" s="83"/>
      <c r="AI21" s="83"/>
      <c r="AJ21" s="83"/>
      <c r="AK21" s="83"/>
      <c r="AL21" s="83"/>
      <c r="AM21" s="83"/>
      <c r="AN21" s="83"/>
      <c r="AO21" s="83"/>
    </row>
    <row r="22" spans="1:47" ht="15.75">
      <c r="A22" s="369" t="s">
        <v>0</v>
      </c>
      <c r="B22" s="369" t="s">
        <v>289</v>
      </c>
      <c r="C22" s="369" t="s">
        <v>291</v>
      </c>
      <c r="D22" s="369" t="s">
        <v>119</v>
      </c>
      <c r="E22" s="369"/>
      <c r="F22" s="369" t="s">
        <v>292</v>
      </c>
      <c r="G22" s="369" t="s">
        <v>8</v>
      </c>
      <c r="H22" s="369" t="s">
        <v>9</v>
      </c>
      <c r="I22" s="369" t="s">
        <v>124</v>
      </c>
      <c r="J22" s="372" t="s">
        <v>199</v>
      </c>
      <c r="K22" s="369" t="s">
        <v>292</v>
      </c>
      <c r="L22" s="369" t="s">
        <v>8</v>
      </c>
      <c r="M22" s="369" t="s">
        <v>9</v>
      </c>
      <c r="N22" s="369" t="s">
        <v>124</v>
      </c>
      <c r="O22" s="372" t="s">
        <v>199</v>
      </c>
      <c r="P22" s="369" t="s">
        <v>292</v>
      </c>
      <c r="Q22" s="369" t="s">
        <v>8</v>
      </c>
      <c r="R22" s="369" t="s">
        <v>9</v>
      </c>
      <c r="S22" s="369" t="s">
        <v>124</v>
      </c>
      <c r="T22" s="372" t="s">
        <v>199</v>
      </c>
      <c r="U22" s="369" t="s">
        <v>292</v>
      </c>
      <c r="V22" s="369" t="s">
        <v>8</v>
      </c>
      <c r="W22" s="369" t="s">
        <v>9</v>
      </c>
      <c r="X22" s="369" t="s">
        <v>124</v>
      </c>
      <c r="Y22" s="372" t="s">
        <v>199</v>
      </c>
      <c r="Z22" s="83"/>
      <c r="AA22" s="83"/>
      <c r="AB22" s="83"/>
      <c r="AC22" s="83"/>
      <c r="AD22" s="83"/>
      <c r="AE22" s="83"/>
      <c r="AF22" s="83"/>
      <c r="AG22" s="83"/>
      <c r="AH22" s="83"/>
      <c r="AI22" s="83"/>
      <c r="AJ22" s="83"/>
      <c r="AK22" s="83"/>
      <c r="AL22" s="83"/>
      <c r="AM22" s="83"/>
      <c r="AN22" s="83"/>
      <c r="AO22" s="83"/>
    </row>
    <row r="23" spans="1:47" ht="94.5">
      <c r="A23" s="369"/>
      <c r="B23" s="369"/>
      <c r="C23" s="369"/>
      <c r="D23" s="11" t="s">
        <v>120</v>
      </c>
      <c r="E23" s="224" t="s">
        <v>277</v>
      </c>
      <c r="F23" s="369"/>
      <c r="G23" s="369"/>
      <c r="H23" s="369"/>
      <c r="I23" s="369"/>
      <c r="J23" s="374"/>
      <c r="K23" s="369"/>
      <c r="L23" s="369"/>
      <c r="M23" s="369"/>
      <c r="N23" s="369"/>
      <c r="O23" s="374"/>
      <c r="P23" s="369"/>
      <c r="Q23" s="369"/>
      <c r="R23" s="369"/>
      <c r="S23" s="369"/>
      <c r="T23" s="374"/>
      <c r="U23" s="369"/>
      <c r="V23" s="369"/>
      <c r="W23" s="369"/>
      <c r="X23" s="369"/>
      <c r="Y23" s="374"/>
      <c r="Z23" s="83"/>
      <c r="AA23" s="83"/>
      <c r="AB23" s="83"/>
      <c r="AC23" s="83"/>
      <c r="AD23" s="83"/>
      <c r="AE23" s="83"/>
      <c r="AF23" s="83"/>
      <c r="AG23" s="83"/>
      <c r="AH23" s="83"/>
      <c r="AI23" s="83"/>
      <c r="AJ23" s="83"/>
      <c r="AK23" s="83"/>
      <c r="AL23" s="83"/>
      <c r="AM23" s="83"/>
      <c r="AN23" s="83"/>
      <c r="AO23" s="83"/>
    </row>
    <row r="24" spans="1:47" ht="15.75">
      <c r="A24" s="43" t="s">
        <v>200</v>
      </c>
      <c r="B24" s="48" t="s">
        <v>63</v>
      </c>
      <c r="C24" s="45"/>
      <c r="D24" s="45"/>
      <c r="E24" s="45"/>
      <c r="F24" s="45"/>
      <c r="G24" s="45"/>
      <c r="H24" s="45"/>
      <c r="I24" s="45"/>
      <c r="J24" s="45"/>
      <c r="K24" s="45"/>
      <c r="L24" s="45"/>
      <c r="M24" s="45"/>
      <c r="N24" s="45"/>
      <c r="O24" s="45"/>
      <c r="P24" s="45"/>
      <c r="Q24" s="45"/>
      <c r="R24" s="45"/>
      <c r="S24" s="45"/>
      <c r="T24" s="45"/>
      <c r="U24" s="45"/>
      <c r="V24" s="45"/>
      <c r="W24" s="45"/>
      <c r="X24" s="45"/>
      <c r="Y24" s="45"/>
      <c r="Z24" s="83"/>
      <c r="AA24" s="83"/>
      <c r="AB24" s="83"/>
      <c r="AC24" s="83"/>
      <c r="AD24" s="83"/>
      <c r="AE24" s="83"/>
      <c r="AF24" s="83"/>
      <c r="AG24" s="83"/>
      <c r="AH24" s="83"/>
      <c r="AI24" s="83"/>
      <c r="AJ24" s="83"/>
      <c r="AK24" s="83"/>
      <c r="AL24" s="83"/>
      <c r="AM24" s="83"/>
      <c r="AN24" s="83"/>
      <c r="AO24" s="83"/>
    </row>
    <row r="25" spans="1:47">
      <c r="A25" s="302"/>
      <c r="B25" s="302" t="s">
        <v>13</v>
      </c>
      <c r="C25" s="448" t="s">
        <v>64</v>
      </c>
      <c r="D25" s="407" t="s">
        <v>170</v>
      </c>
      <c r="E25" s="407" t="s">
        <v>174</v>
      </c>
      <c r="F25" s="295">
        <v>582</v>
      </c>
      <c r="G25" s="295">
        <v>0</v>
      </c>
      <c r="H25" s="295"/>
      <c r="I25" s="407" t="s">
        <v>175</v>
      </c>
      <c r="J25" s="302"/>
      <c r="K25" s="295">
        <v>160</v>
      </c>
      <c r="L25" s="295">
        <v>0</v>
      </c>
      <c r="M25" s="295"/>
      <c r="N25" s="407" t="s">
        <v>175</v>
      </c>
      <c r="O25" s="302"/>
      <c r="P25" s="295">
        <v>25</v>
      </c>
      <c r="Q25" s="295">
        <v>0</v>
      </c>
      <c r="R25" s="295"/>
      <c r="S25" s="407" t="s">
        <v>175</v>
      </c>
      <c r="T25" s="302"/>
      <c r="U25" s="295">
        <f>F25+K25+P25</f>
        <v>767</v>
      </c>
      <c r="V25" s="295">
        <f t="shared" ref="V25:W25" si="10">G25+L25+Q25</f>
        <v>0</v>
      </c>
      <c r="W25" s="295">
        <f t="shared" si="10"/>
        <v>0</v>
      </c>
      <c r="X25" s="407" t="s">
        <v>175</v>
      </c>
      <c r="Y25" s="302"/>
      <c r="Z25" s="172"/>
      <c r="AA25" s="172"/>
      <c r="AB25" s="83"/>
      <c r="AC25" s="83"/>
      <c r="AD25" s="83"/>
      <c r="AE25" s="83"/>
      <c r="AF25" s="83"/>
      <c r="AG25" s="83"/>
      <c r="AH25" s="83"/>
      <c r="AI25" s="83"/>
      <c r="AJ25" s="83"/>
      <c r="AK25" s="83"/>
      <c r="AL25" s="83"/>
      <c r="AM25" s="83"/>
      <c r="AN25" s="83"/>
      <c r="AO25" s="83"/>
    </row>
    <row r="26" spans="1:47">
      <c r="A26" s="302"/>
      <c r="B26" s="302" t="s">
        <v>14</v>
      </c>
      <c r="C26" s="449"/>
      <c r="D26" s="408"/>
      <c r="E26" s="408"/>
      <c r="F26" s="295">
        <v>608</v>
      </c>
      <c r="G26" s="295">
        <v>0</v>
      </c>
      <c r="H26" s="295"/>
      <c r="I26" s="408"/>
      <c r="J26" s="302"/>
      <c r="K26" s="295">
        <v>214</v>
      </c>
      <c r="L26" s="295">
        <v>0</v>
      </c>
      <c r="M26" s="295"/>
      <c r="N26" s="408"/>
      <c r="O26" s="302"/>
      <c r="P26" s="295">
        <v>47</v>
      </c>
      <c r="Q26" s="295">
        <v>0</v>
      </c>
      <c r="R26" s="295"/>
      <c r="S26" s="408"/>
      <c r="T26" s="302"/>
      <c r="U26" s="295">
        <f t="shared" ref="U26:U28" si="11">F26+K26+P26</f>
        <v>869</v>
      </c>
      <c r="V26" s="295">
        <f t="shared" ref="V26:V28" si="12">G26+L26+Q26</f>
        <v>0</v>
      </c>
      <c r="W26" s="295">
        <f t="shared" ref="W26:W28" si="13">H26+M26+R26</f>
        <v>0</v>
      </c>
      <c r="X26" s="408"/>
      <c r="Y26" s="302"/>
      <c r="Z26" s="305"/>
      <c r="AA26" s="305"/>
      <c r="AB26" s="83"/>
      <c r="AC26" s="83"/>
      <c r="AD26" s="83"/>
      <c r="AE26" s="83"/>
      <c r="AF26" s="83"/>
      <c r="AG26" s="83"/>
      <c r="AH26" s="83"/>
      <c r="AI26" s="83"/>
      <c r="AJ26" s="83"/>
      <c r="AK26" s="83"/>
      <c r="AL26" s="83"/>
      <c r="AM26" s="83"/>
      <c r="AN26" s="83"/>
      <c r="AO26" s="83"/>
    </row>
    <row r="27" spans="1:47">
      <c r="A27" s="302"/>
      <c r="B27" s="302" t="s">
        <v>15</v>
      </c>
      <c r="C27" s="449"/>
      <c r="D27" s="408"/>
      <c r="E27" s="408"/>
      <c r="F27" s="295">
        <v>591</v>
      </c>
      <c r="G27" s="295">
        <v>0</v>
      </c>
      <c r="H27" s="295"/>
      <c r="I27" s="408"/>
      <c r="J27" s="302"/>
      <c r="K27" s="295">
        <v>172</v>
      </c>
      <c r="L27" s="295">
        <v>0</v>
      </c>
      <c r="M27" s="295"/>
      <c r="N27" s="408"/>
      <c r="O27" s="302"/>
      <c r="P27" s="295">
        <v>33</v>
      </c>
      <c r="Q27" s="295">
        <v>0</v>
      </c>
      <c r="R27" s="295"/>
      <c r="S27" s="408"/>
      <c r="T27" s="302"/>
      <c r="U27" s="295">
        <f t="shared" si="11"/>
        <v>796</v>
      </c>
      <c r="V27" s="295">
        <f t="shared" si="12"/>
        <v>0</v>
      </c>
      <c r="W27" s="295">
        <f t="shared" si="13"/>
        <v>0</v>
      </c>
      <c r="X27" s="408"/>
      <c r="Y27" s="302"/>
      <c r="Z27" s="83"/>
      <c r="AA27" s="83"/>
      <c r="AB27" s="83"/>
      <c r="AC27" s="83"/>
      <c r="AD27" s="83"/>
      <c r="AE27" s="83"/>
      <c r="AF27" s="83"/>
      <c r="AG27" s="83"/>
      <c r="AH27" s="83"/>
      <c r="AI27" s="83"/>
      <c r="AJ27" s="83"/>
      <c r="AK27" s="83"/>
      <c r="AL27" s="83"/>
      <c r="AM27" s="83"/>
      <c r="AN27" s="83"/>
      <c r="AO27" s="83"/>
    </row>
    <row r="28" spans="1:47">
      <c r="A28" s="302"/>
      <c r="B28" s="302" t="s">
        <v>16</v>
      </c>
      <c r="C28" s="449"/>
      <c r="D28" s="409"/>
      <c r="E28" s="409"/>
      <c r="F28" s="295">
        <v>554</v>
      </c>
      <c r="G28" s="295">
        <v>0</v>
      </c>
      <c r="H28" s="295"/>
      <c r="I28" s="409"/>
      <c r="J28" s="302"/>
      <c r="K28" s="295">
        <v>161</v>
      </c>
      <c r="L28" s="295">
        <v>0</v>
      </c>
      <c r="M28" s="295"/>
      <c r="N28" s="409"/>
      <c r="O28" s="302"/>
      <c r="P28" s="295">
        <v>20</v>
      </c>
      <c r="Q28" s="295">
        <v>0</v>
      </c>
      <c r="R28" s="295"/>
      <c r="S28" s="409"/>
      <c r="T28" s="302"/>
      <c r="U28" s="295">
        <f t="shared" si="11"/>
        <v>735</v>
      </c>
      <c r="V28" s="295">
        <f t="shared" si="12"/>
        <v>0</v>
      </c>
      <c r="W28" s="295">
        <f t="shared" si="13"/>
        <v>0</v>
      </c>
      <c r="X28" s="409"/>
      <c r="Y28" s="302"/>
      <c r="Z28" s="83"/>
      <c r="AA28" s="83"/>
      <c r="AB28" s="83"/>
      <c r="AC28" s="83"/>
      <c r="AD28" s="83"/>
      <c r="AE28" s="83"/>
      <c r="AF28" s="83"/>
      <c r="AG28" s="83"/>
      <c r="AH28" s="83"/>
      <c r="AI28" s="83"/>
      <c r="AJ28" s="83"/>
      <c r="AK28" s="83"/>
      <c r="AL28" s="83"/>
      <c r="AM28" s="83"/>
      <c r="AN28" s="83"/>
      <c r="AO28" s="83"/>
    </row>
    <row r="29" spans="1:47">
      <c r="A29" s="302"/>
      <c r="B29" s="46" t="s">
        <v>50</v>
      </c>
      <c r="C29" s="42"/>
      <c r="D29" s="42"/>
      <c r="E29" s="42"/>
      <c r="F29" s="46">
        <f>SUM(F25:F28)</f>
        <v>2335</v>
      </c>
      <c r="G29" s="46">
        <f t="shared" ref="G29:H29" si="14">SUM(G25:G28)</f>
        <v>0</v>
      </c>
      <c r="H29" s="46">
        <f t="shared" si="14"/>
        <v>0</v>
      </c>
      <c r="I29" s="46"/>
      <c r="J29" s="46"/>
      <c r="K29" s="46">
        <f>SUM(K25:K28)</f>
        <v>707</v>
      </c>
      <c r="L29" s="46">
        <f t="shared" ref="L29:M29" si="15">SUM(L25:L28)</f>
        <v>0</v>
      </c>
      <c r="M29" s="46">
        <f t="shared" si="15"/>
        <v>0</v>
      </c>
      <c r="N29" s="46"/>
      <c r="O29" s="46"/>
      <c r="P29" s="46">
        <f>SUM(P25:P28)</f>
        <v>125</v>
      </c>
      <c r="Q29" s="46">
        <f t="shared" ref="Q29:R29" si="16">SUM(Q25:Q28)</f>
        <v>0</v>
      </c>
      <c r="R29" s="46">
        <f t="shared" si="16"/>
        <v>0</v>
      </c>
      <c r="S29" s="46"/>
      <c r="T29" s="46"/>
      <c r="U29" s="46">
        <f>SUM(U25:U28)</f>
        <v>3167</v>
      </c>
      <c r="V29" s="46">
        <f t="shared" ref="V29:W29" si="17">SUM(V25:V28)</f>
        <v>0</v>
      </c>
      <c r="W29" s="46">
        <f t="shared" si="17"/>
        <v>0</v>
      </c>
      <c r="X29" s="46"/>
      <c r="Y29" s="46"/>
      <c r="Z29" s="83"/>
      <c r="AA29" s="83"/>
      <c r="AB29" s="83"/>
      <c r="AC29" s="83"/>
      <c r="AD29" s="83"/>
      <c r="AE29" s="83"/>
      <c r="AF29" s="83"/>
      <c r="AG29" s="83"/>
      <c r="AH29" s="83"/>
      <c r="AI29" s="83"/>
      <c r="AJ29" s="83"/>
      <c r="AK29" s="83"/>
      <c r="AL29" s="83"/>
      <c r="AM29" s="83"/>
      <c r="AN29" s="83"/>
      <c r="AO29" s="83"/>
    </row>
    <row r="30" spans="1:47" hidden="1">
      <c r="A30" s="305"/>
      <c r="B30" s="305"/>
      <c r="C30" s="299"/>
      <c r="D30" s="304"/>
      <c r="E30" s="304"/>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row>
    <row r="32" spans="1:47" ht="15.75">
      <c r="A32" s="195"/>
      <c r="B32" s="68"/>
      <c r="C32" s="193"/>
      <c r="D32" s="193"/>
      <c r="E32" s="19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row>
    <row r="33" spans="1:41" ht="28.5">
      <c r="A33" s="304" t="s">
        <v>321</v>
      </c>
      <c r="B33" s="83"/>
      <c r="C33" s="83"/>
      <c r="D33" s="83"/>
      <c r="E33" s="83"/>
      <c r="F33" s="83" t="s">
        <v>322</v>
      </c>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row>
    <row r="34" spans="1:41" ht="78.75">
      <c r="A34" s="384" t="s">
        <v>290</v>
      </c>
      <c r="B34" s="385"/>
      <c r="C34" s="385"/>
      <c r="D34" s="385"/>
      <c r="E34" s="385"/>
      <c r="F34" s="385"/>
      <c r="G34" s="385"/>
      <c r="H34" s="386"/>
      <c r="I34" s="251" t="s">
        <v>123</v>
      </c>
      <c r="J34" s="250"/>
      <c r="K34" s="452" t="s">
        <v>323</v>
      </c>
      <c r="L34" s="452"/>
      <c r="M34" s="452"/>
      <c r="N34" s="11" t="s">
        <v>123</v>
      </c>
      <c r="O34" s="1"/>
      <c r="P34" s="452" t="s">
        <v>321</v>
      </c>
      <c r="Q34" s="452"/>
      <c r="R34" s="452"/>
      <c r="S34" s="11" t="s">
        <v>123</v>
      </c>
      <c r="T34" s="1"/>
      <c r="U34" s="452" t="s">
        <v>117</v>
      </c>
      <c r="V34" s="452"/>
      <c r="W34" s="452"/>
      <c r="X34" s="11" t="s">
        <v>123</v>
      </c>
      <c r="Y34" s="1"/>
      <c r="Z34" s="452" t="s">
        <v>351</v>
      </c>
      <c r="AA34" s="452"/>
      <c r="AB34" s="452"/>
      <c r="AC34" s="11" t="s">
        <v>123</v>
      </c>
      <c r="AD34" s="1"/>
      <c r="AE34" s="83"/>
      <c r="AF34" s="83"/>
      <c r="AG34" s="83"/>
      <c r="AH34" s="83"/>
      <c r="AI34" s="83"/>
      <c r="AJ34" s="83"/>
      <c r="AK34" s="83"/>
      <c r="AL34" s="83"/>
      <c r="AM34" s="83"/>
      <c r="AN34" s="83"/>
      <c r="AO34" s="83"/>
    </row>
    <row r="35" spans="1:41" ht="15.75">
      <c r="A35" s="369" t="s">
        <v>0</v>
      </c>
      <c r="B35" s="369" t="s">
        <v>289</v>
      </c>
      <c r="C35" s="369" t="s">
        <v>291</v>
      </c>
      <c r="D35" s="369" t="s">
        <v>119</v>
      </c>
      <c r="E35" s="369"/>
      <c r="F35" s="369" t="s">
        <v>292</v>
      </c>
      <c r="G35" s="369" t="s">
        <v>8</v>
      </c>
      <c r="H35" s="369" t="s">
        <v>9</v>
      </c>
      <c r="I35" s="369" t="s">
        <v>124</v>
      </c>
      <c r="J35" s="372" t="s">
        <v>199</v>
      </c>
      <c r="K35" s="369" t="s">
        <v>292</v>
      </c>
      <c r="L35" s="369" t="s">
        <v>8</v>
      </c>
      <c r="M35" s="369" t="s">
        <v>9</v>
      </c>
      <c r="N35" s="369" t="s">
        <v>124</v>
      </c>
      <c r="O35" s="372" t="s">
        <v>199</v>
      </c>
      <c r="P35" s="369" t="s">
        <v>292</v>
      </c>
      <c r="Q35" s="369" t="s">
        <v>8</v>
      </c>
      <c r="R35" s="369" t="s">
        <v>9</v>
      </c>
      <c r="S35" s="369" t="s">
        <v>124</v>
      </c>
      <c r="T35" s="372" t="s">
        <v>199</v>
      </c>
      <c r="U35" s="369" t="s">
        <v>292</v>
      </c>
      <c r="V35" s="369" t="s">
        <v>8</v>
      </c>
      <c r="W35" s="369" t="s">
        <v>9</v>
      </c>
      <c r="X35" s="369" t="s">
        <v>124</v>
      </c>
      <c r="Y35" s="372" t="s">
        <v>199</v>
      </c>
      <c r="Z35" s="369" t="s">
        <v>292</v>
      </c>
      <c r="AA35" s="369" t="s">
        <v>8</v>
      </c>
      <c r="AB35" s="369" t="s">
        <v>9</v>
      </c>
      <c r="AC35" s="369" t="s">
        <v>124</v>
      </c>
      <c r="AD35" s="372" t="s">
        <v>199</v>
      </c>
      <c r="AE35" s="83"/>
      <c r="AF35" s="83"/>
      <c r="AG35" s="83"/>
      <c r="AH35" s="83"/>
      <c r="AI35" s="83"/>
      <c r="AJ35" s="83"/>
      <c r="AK35" s="83"/>
      <c r="AL35" s="83"/>
      <c r="AM35" s="83"/>
      <c r="AN35" s="83"/>
      <c r="AO35" s="83"/>
    </row>
    <row r="36" spans="1:41" ht="94.5">
      <c r="A36" s="369"/>
      <c r="B36" s="369"/>
      <c r="C36" s="369"/>
      <c r="D36" s="11" t="s">
        <v>120</v>
      </c>
      <c r="E36" s="224" t="s">
        <v>277</v>
      </c>
      <c r="F36" s="369"/>
      <c r="G36" s="369"/>
      <c r="H36" s="369"/>
      <c r="I36" s="369"/>
      <c r="J36" s="374"/>
      <c r="K36" s="369"/>
      <c r="L36" s="369"/>
      <c r="M36" s="369"/>
      <c r="N36" s="369"/>
      <c r="O36" s="374"/>
      <c r="P36" s="369"/>
      <c r="Q36" s="369"/>
      <c r="R36" s="369"/>
      <c r="S36" s="369"/>
      <c r="T36" s="374"/>
      <c r="U36" s="369"/>
      <c r="V36" s="369"/>
      <c r="W36" s="369"/>
      <c r="X36" s="369"/>
      <c r="Y36" s="374"/>
      <c r="Z36" s="369"/>
      <c r="AA36" s="369"/>
      <c r="AB36" s="369"/>
      <c r="AC36" s="369"/>
      <c r="AD36" s="374"/>
      <c r="AE36" s="83"/>
      <c r="AF36" s="83"/>
      <c r="AG36" s="83"/>
      <c r="AH36" s="83"/>
      <c r="AI36" s="83"/>
      <c r="AJ36" s="83"/>
      <c r="AK36" s="83"/>
      <c r="AL36" s="83"/>
      <c r="AM36" s="83"/>
      <c r="AN36" s="83"/>
      <c r="AO36" s="83"/>
    </row>
    <row r="37" spans="1:41" ht="15.75">
      <c r="A37" s="43" t="s">
        <v>200</v>
      </c>
      <c r="B37" s="48" t="s">
        <v>63</v>
      </c>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171"/>
      <c r="AF37" s="171"/>
      <c r="AG37" s="83"/>
      <c r="AH37" s="83"/>
      <c r="AI37" s="83"/>
      <c r="AJ37" s="83"/>
      <c r="AK37" s="83"/>
      <c r="AL37" s="83"/>
      <c r="AM37" s="83"/>
      <c r="AN37" s="83"/>
      <c r="AO37" s="83"/>
    </row>
    <row r="38" spans="1:41">
      <c r="A38" s="302"/>
      <c r="B38" s="302" t="s">
        <v>13</v>
      </c>
      <c r="C38" s="448" t="s">
        <v>64</v>
      </c>
      <c r="D38" s="407" t="s">
        <v>170</v>
      </c>
      <c r="E38" s="407" t="s">
        <v>174</v>
      </c>
      <c r="F38" s="295">
        <v>181</v>
      </c>
      <c r="G38" s="295">
        <v>0</v>
      </c>
      <c r="H38" s="295"/>
      <c r="I38" s="407" t="s">
        <v>175</v>
      </c>
      <c r="J38" s="302"/>
      <c r="K38" s="295">
        <v>172</v>
      </c>
      <c r="L38" s="295">
        <v>0</v>
      </c>
      <c r="M38" s="295"/>
      <c r="N38" s="407" t="s">
        <v>175</v>
      </c>
      <c r="O38" s="302"/>
      <c r="P38" s="295">
        <v>401</v>
      </c>
      <c r="Q38" s="295">
        <v>0</v>
      </c>
      <c r="R38" s="295"/>
      <c r="S38" s="407" t="s">
        <v>175</v>
      </c>
      <c r="T38" s="302"/>
      <c r="U38" s="295">
        <v>38</v>
      </c>
      <c r="V38" s="295">
        <v>0</v>
      </c>
      <c r="W38" s="295"/>
      <c r="X38" s="407" t="s">
        <v>175</v>
      </c>
      <c r="Y38" s="302"/>
      <c r="Z38" s="295">
        <f>F38+K38+P38+U38</f>
        <v>792</v>
      </c>
      <c r="AA38" s="295">
        <f t="shared" ref="AA38:AB38" si="18">G38+L38+Q38+V38</f>
        <v>0</v>
      </c>
      <c r="AB38" s="295">
        <f t="shared" si="18"/>
        <v>0</v>
      </c>
      <c r="AC38" s="407" t="s">
        <v>175</v>
      </c>
      <c r="AD38" s="302"/>
      <c r="AE38" s="83"/>
      <c r="AF38" s="83"/>
      <c r="AG38" s="83"/>
      <c r="AH38" s="83"/>
      <c r="AI38" s="83"/>
      <c r="AJ38" s="83"/>
      <c r="AK38" s="83"/>
      <c r="AL38" s="83"/>
      <c r="AM38" s="83"/>
      <c r="AN38" s="83"/>
      <c r="AO38" s="83"/>
    </row>
    <row r="39" spans="1:41">
      <c r="A39" s="302"/>
      <c r="B39" s="302" t="s">
        <v>14</v>
      </c>
      <c r="C39" s="449"/>
      <c r="D39" s="408"/>
      <c r="E39" s="408"/>
      <c r="F39" s="295">
        <v>98</v>
      </c>
      <c r="G39" s="295">
        <v>0</v>
      </c>
      <c r="H39" s="295"/>
      <c r="I39" s="408"/>
      <c r="J39" s="302"/>
      <c r="K39" s="295">
        <v>146</v>
      </c>
      <c r="L39" s="295">
        <v>0</v>
      </c>
      <c r="M39" s="295"/>
      <c r="N39" s="408"/>
      <c r="O39" s="302"/>
      <c r="P39" s="295">
        <v>13</v>
      </c>
      <c r="Q39" s="295">
        <v>0</v>
      </c>
      <c r="R39" s="295"/>
      <c r="S39" s="408"/>
      <c r="T39" s="302"/>
      <c r="U39" s="295">
        <v>34</v>
      </c>
      <c r="V39" s="295">
        <v>0</v>
      </c>
      <c r="W39" s="295"/>
      <c r="X39" s="408"/>
      <c r="Y39" s="302"/>
      <c r="Z39" s="295">
        <f t="shared" ref="Z39:Z41" si="19">F39+K39+P39+U39</f>
        <v>291</v>
      </c>
      <c r="AA39" s="295">
        <f t="shared" ref="AA39:AA41" si="20">G39+L39+Q39+V39</f>
        <v>0</v>
      </c>
      <c r="AB39" s="295">
        <f t="shared" ref="AB39:AB41" si="21">H39+M39+R39+W39</f>
        <v>0</v>
      </c>
      <c r="AC39" s="408"/>
      <c r="AD39" s="302"/>
      <c r="AE39" s="83"/>
      <c r="AF39" s="83"/>
      <c r="AG39" s="83"/>
      <c r="AH39" s="83"/>
      <c r="AI39" s="83"/>
      <c r="AJ39" s="83"/>
      <c r="AK39" s="83"/>
      <c r="AL39" s="83"/>
      <c r="AM39" s="83"/>
      <c r="AN39" s="83"/>
      <c r="AO39" s="83"/>
    </row>
    <row r="40" spans="1:41">
      <c r="A40" s="302"/>
      <c r="B40" s="302" t="s">
        <v>15</v>
      </c>
      <c r="C40" s="449"/>
      <c r="D40" s="408"/>
      <c r="E40" s="408"/>
      <c r="F40" s="295">
        <v>80</v>
      </c>
      <c r="G40" s="295">
        <v>0</v>
      </c>
      <c r="H40" s="295"/>
      <c r="I40" s="408"/>
      <c r="J40" s="302"/>
      <c r="K40" s="295">
        <v>160</v>
      </c>
      <c r="L40" s="295">
        <v>0</v>
      </c>
      <c r="M40" s="295"/>
      <c r="N40" s="408"/>
      <c r="O40" s="302"/>
      <c r="P40" s="295">
        <v>12</v>
      </c>
      <c r="Q40" s="295">
        <v>0</v>
      </c>
      <c r="R40" s="295"/>
      <c r="S40" s="408"/>
      <c r="T40" s="302"/>
      <c r="U40" s="295">
        <v>30</v>
      </c>
      <c r="V40" s="295">
        <v>0</v>
      </c>
      <c r="W40" s="295"/>
      <c r="X40" s="408"/>
      <c r="Y40" s="302"/>
      <c r="Z40" s="295">
        <f t="shared" si="19"/>
        <v>282</v>
      </c>
      <c r="AA40" s="295">
        <f t="shared" si="20"/>
        <v>0</v>
      </c>
      <c r="AB40" s="295">
        <f t="shared" si="21"/>
        <v>0</v>
      </c>
      <c r="AC40" s="408"/>
      <c r="AD40" s="302"/>
    </row>
    <row r="41" spans="1:41">
      <c r="A41" s="302"/>
      <c r="B41" s="302" t="s">
        <v>16</v>
      </c>
      <c r="C41" s="449"/>
      <c r="D41" s="409"/>
      <c r="E41" s="409"/>
      <c r="F41" s="295">
        <v>79</v>
      </c>
      <c r="G41" s="295">
        <v>0</v>
      </c>
      <c r="H41" s="295"/>
      <c r="I41" s="409"/>
      <c r="J41" s="302"/>
      <c r="K41" s="295">
        <v>124</v>
      </c>
      <c r="L41" s="295">
        <v>0</v>
      </c>
      <c r="M41" s="295"/>
      <c r="N41" s="409"/>
      <c r="O41" s="302"/>
      <c r="P41" s="295">
        <v>23</v>
      </c>
      <c r="Q41" s="295">
        <v>0</v>
      </c>
      <c r="R41" s="295"/>
      <c r="S41" s="409"/>
      <c r="T41" s="302"/>
      <c r="U41" s="295">
        <v>38</v>
      </c>
      <c r="V41" s="295">
        <v>0</v>
      </c>
      <c r="W41" s="295"/>
      <c r="X41" s="409"/>
      <c r="Y41" s="302"/>
      <c r="Z41" s="295">
        <f t="shared" si="19"/>
        <v>264</v>
      </c>
      <c r="AA41" s="295">
        <f t="shared" si="20"/>
        <v>0</v>
      </c>
      <c r="AB41" s="295">
        <f t="shared" si="21"/>
        <v>0</v>
      </c>
      <c r="AC41" s="409"/>
      <c r="AD41" s="302"/>
    </row>
    <row r="42" spans="1:41">
      <c r="A42" s="302"/>
      <c r="B42" s="46" t="s">
        <v>50</v>
      </c>
      <c r="C42" s="42"/>
      <c r="D42" s="42"/>
      <c r="E42" s="42"/>
      <c r="F42" s="46">
        <f>SUM(F38:F41)</f>
        <v>438</v>
      </c>
      <c r="G42" s="46">
        <f t="shared" ref="G42:H42" si="22">SUM(G38:G41)</f>
        <v>0</v>
      </c>
      <c r="H42" s="46">
        <f t="shared" si="22"/>
        <v>0</v>
      </c>
      <c r="I42" s="46"/>
      <c r="J42" s="46"/>
      <c r="K42" s="46">
        <f>SUM(K38:K41)</f>
        <v>602</v>
      </c>
      <c r="L42" s="46">
        <f t="shared" ref="L42:M42" si="23">SUM(L38:L41)</f>
        <v>0</v>
      </c>
      <c r="M42" s="46">
        <f t="shared" si="23"/>
        <v>0</v>
      </c>
      <c r="N42" s="46"/>
      <c r="O42" s="46"/>
      <c r="P42" s="46">
        <f>SUM(P38:P41)</f>
        <v>449</v>
      </c>
      <c r="Q42" s="46">
        <f t="shared" ref="Q42:R42" si="24">SUM(Q38:Q41)</f>
        <v>0</v>
      </c>
      <c r="R42" s="46">
        <f t="shared" si="24"/>
        <v>0</v>
      </c>
      <c r="S42" s="46"/>
      <c r="T42" s="46"/>
      <c r="U42" s="46">
        <f>SUM(U38:U41)</f>
        <v>140</v>
      </c>
      <c r="V42" s="46">
        <f t="shared" ref="V42:W42" si="25">SUM(V38:V41)</f>
        <v>0</v>
      </c>
      <c r="W42" s="46">
        <f t="shared" si="25"/>
        <v>0</v>
      </c>
      <c r="X42" s="46"/>
      <c r="Y42" s="46"/>
      <c r="Z42" s="46">
        <f>SUM(Z38:Z41)</f>
        <v>1629</v>
      </c>
      <c r="AA42" s="46">
        <f t="shared" ref="AA42:AB42" si="26">SUM(AA38:AA41)</f>
        <v>0</v>
      </c>
      <c r="AB42" s="46">
        <f t="shared" si="26"/>
        <v>0</v>
      </c>
      <c r="AC42" s="46"/>
      <c r="AD42" s="46"/>
    </row>
    <row r="43" spans="1:41" ht="18">
      <c r="A43" s="127"/>
      <c r="B43" s="127"/>
      <c r="C43" s="127"/>
      <c r="D43" s="127"/>
      <c r="E43" s="127"/>
      <c r="F43" s="127"/>
      <c r="G43" s="131" t="s">
        <v>61</v>
      </c>
      <c r="H43" s="127"/>
      <c r="I43" s="127"/>
      <c r="J43" s="127"/>
      <c r="K43" s="127"/>
      <c r="L43" s="127"/>
      <c r="M43" s="127"/>
      <c r="N43" s="16"/>
      <c r="O43" s="131"/>
      <c r="P43" s="131"/>
      <c r="Q43" s="131"/>
      <c r="R43" s="127"/>
    </row>
    <row r="44" spans="1:41" ht="18">
      <c r="A44" s="451" t="s">
        <v>393</v>
      </c>
      <c r="B44" s="451"/>
      <c r="C44" s="451"/>
      <c r="D44" s="451"/>
      <c r="E44" s="451"/>
      <c r="F44" s="451"/>
      <c r="G44" s="451"/>
      <c r="H44" s="451"/>
      <c r="I44" s="451"/>
      <c r="J44" s="451"/>
      <c r="K44" s="451"/>
      <c r="L44" s="451"/>
      <c r="M44" s="451"/>
      <c r="N44" s="451"/>
      <c r="O44" s="451"/>
      <c r="P44" s="451"/>
      <c r="Q44" s="451"/>
      <c r="R44" s="451"/>
    </row>
    <row r="45" spans="1:41" ht="18">
      <c r="A45" s="119"/>
      <c r="B45" s="119"/>
      <c r="C45" s="120"/>
      <c r="D45" s="120"/>
      <c r="E45" s="120"/>
      <c r="F45" s="120"/>
      <c r="G45" s="120"/>
      <c r="H45" s="120"/>
      <c r="I45" s="120"/>
      <c r="J45" s="120"/>
      <c r="K45" s="120"/>
      <c r="L45" s="120"/>
      <c r="M45" s="120"/>
      <c r="N45" s="120"/>
      <c r="O45" s="120"/>
      <c r="P45" s="120"/>
      <c r="Q45" s="120"/>
      <c r="R45" s="120"/>
    </row>
    <row r="46" spans="1:41" ht="18">
      <c r="A46" s="119" t="s">
        <v>62</v>
      </c>
      <c r="B46" s="119"/>
      <c r="C46" s="119"/>
      <c r="D46" s="119"/>
      <c r="E46" s="119"/>
      <c r="F46" s="119"/>
      <c r="G46" s="119"/>
      <c r="H46" s="119"/>
      <c r="I46" s="119"/>
      <c r="J46" s="119"/>
      <c r="K46" s="119"/>
      <c r="L46" s="119"/>
      <c r="M46" s="119"/>
      <c r="N46" s="119"/>
      <c r="O46" s="119"/>
      <c r="P46" s="119"/>
      <c r="Q46" s="119"/>
      <c r="R46" s="119"/>
    </row>
    <row r="47" spans="1:41" ht="18">
      <c r="A47" s="119"/>
      <c r="B47" s="119"/>
      <c r="C47" s="119"/>
      <c r="D47" s="119"/>
      <c r="E47" s="119"/>
      <c r="F47" s="119"/>
      <c r="G47" s="119"/>
      <c r="H47" s="119"/>
      <c r="I47" s="119"/>
      <c r="J47" s="119"/>
      <c r="K47" s="119"/>
      <c r="L47" s="119"/>
      <c r="M47" s="119"/>
      <c r="N47" s="119"/>
      <c r="O47" s="119"/>
      <c r="P47" s="119"/>
      <c r="Q47" s="119"/>
      <c r="R47" s="119"/>
    </row>
    <row r="48" spans="1:41" ht="18">
      <c r="A48" s="119" t="s">
        <v>114</v>
      </c>
      <c r="B48" s="119"/>
      <c r="C48" s="119"/>
      <c r="D48" s="119"/>
      <c r="E48" s="119"/>
      <c r="F48" s="119"/>
      <c r="G48" s="119"/>
      <c r="H48" s="119"/>
      <c r="I48" s="119"/>
      <c r="J48" s="119"/>
      <c r="K48" s="119"/>
      <c r="L48" s="119"/>
      <c r="M48" s="119"/>
      <c r="N48" s="119"/>
      <c r="O48" s="119"/>
      <c r="P48" s="119"/>
      <c r="Q48" s="119"/>
      <c r="R48" s="119"/>
    </row>
    <row r="49" spans="1:18" ht="18">
      <c r="A49" s="119"/>
      <c r="B49" s="119"/>
      <c r="C49" s="119"/>
      <c r="D49" s="119"/>
      <c r="E49" s="119"/>
      <c r="F49" s="119"/>
      <c r="G49" s="119"/>
      <c r="H49" s="119"/>
      <c r="I49" s="119"/>
      <c r="J49" s="119"/>
      <c r="K49" s="119"/>
      <c r="L49" s="119"/>
      <c r="M49" s="119"/>
      <c r="N49" s="119"/>
      <c r="O49" s="119"/>
      <c r="P49" s="119"/>
      <c r="Q49" s="119"/>
      <c r="R49" s="119"/>
    </row>
    <row r="50" spans="1:18" ht="18">
      <c r="A50" s="119" t="s">
        <v>115</v>
      </c>
      <c r="B50" s="119"/>
      <c r="C50" s="119"/>
      <c r="D50" s="119"/>
      <c r="E50" s="119"/>
      <c r="F50" s="119"/>
      <c r="G50" s="119"/>
      <c r="H50" s="119"/>
      <c r="I50" s="119"/>
      <c r="J50" s="119"/>
      <c r="K50" s="119"/>
      <c r="L50" s="119"/>
      <c r="M50" s="119"/>
      <c r="N50" s="119"/>
      <c r="O50" s="119"/>
      <c r="P50" s="119"/>
      <c r="Q50" s="119"/>
      <c r="R50" s="119"/>
    </row>
    <row r="51" spans="1:18">
      <c r="A51" s="305"/>
      <c r="B51" s="305"/>
      <c r="C51" s="305"/>
      <c r="D51" s="303"/>
      <c r="E51" s="303"/>
      <c r="F51" s="83"/>
      <c r="G51" s="83"/>
      <c r="H51" s="83"/>
      <c r="I51" s="83"/>
      <c r="J51" s="83"/>
      <c r="K51" s="83"/>
      <c r="L51" s="83"/>
      <c r="M51" s="83"/>
      <c r="N51" s="83"/>
      <c r="O51" s="83"/>
      <c r="P51" s="83"/>
      <c r="Q51" s="83"/>
    </row>
    <row r="52" spans="1:18">
      <c r="A52" s="305"/>
      <c r="B52" s="305"/>
      <c r="C52" s="299"/>
      <c r="D52" s="304"/>
      <c r="E52" s="304"/>
      <c r="F52" s="83"/>
      <c r="G52" s="83"/>
      <c r="H52" s="83"/>
      <c r="I52" s="83"/>
      <c r="J52" s="83"/>
      <c r="K52" s="83"/>
      <c r="L52" s="83"/>
      <c r="M52" s="83"/>
      <c r="N52" s="83"/>
      <c r="O52" s="83"/>
      <c r="P52" s="83"/>
      <c r="Q52" s="83"/>
    </row>
    <row r="53" spans="1:18">
      <c r="A53" s="305"/>
      <c r="B53" s="305"/>
      <c r="C53" s="299"/>
      <c r="D53" s="304"/>
      <c r="E53" s="304"/>
      <c r="F53" s="83"/>
      <c r="G53" s="83"/>
      <c r="H53" s="83"/>
      <c r="I53" s="83"/>
      <c r="J53" s="83"/>
      <c r="K53" s="83"/>
      <c r="L53" s="83"/>
      <c r="M53" s="83"/>
      <c r="N53" s="83"/>
      <c r="O53" s="83"/>
      <c r="P53" s="83"/>
      <c r="Q53" s="83"/>
    </row>
    <row r="54" spans="1:18">
      <c r="A54" s="305"/>
      <c r="B54" s="305"/>
      <c r="C54" s="299"/>
      <c r="D54" s="304"/>
      <c r="E54" s="304"/>
      <c r="F54" s="83"/>
      <c r="G54" s="83"/>
      <c r="H54" s="83"/>
      <c r="I54" s="83"/>
      <c r="J54" s="83"/>
      <c r="K54" s="83"/>
      <c r="L54" s="83"/>
      <c r="M54" s="83"/>
      <c r="N54" s="83"/>
      <c r="O54" s="83"/>
      <c r="P54" s="83"/>
      <c r="Q54" s="83"/>
    </row>
    <row r="55" spans="1:18">
      <c r="A55" s="305"/>
      <c r="B55" s="171"/>
      <c r="C55" s="197"/>
      <c r="D55" s="197"/>
      <c r="E55" s="197"/>
      <c r="F55" s="171"/>
      <c r="G55" s="171"/>
      <c r="H55" s="171"/>
      <c r="I55" s="171"/>
      <c r="J55" s="171"/>
      <c r="K55" s="171"/>
      <c r="L55" s="171"/>
      <c r="M55" s="83"/>
      <c r="N55" s="83"/>
      <c r="O55" s="83"/>
      <c r="P55" s="83"/>
      <c r="Q55" s="83"/>
    </row>
    <row r="56" spans="1:18">
      <c r="A56" s="83"/>
      <c r="B56" s="83"/>
      <c r="C56" s="83"/>
      <c r="D56" s="83"/>
      <c r="E56" s="83"/>
      <c r="F56" s="83"/>
      <c r="G56" s="83"/>
      <c r="H56" s="83"/>
      <c r="I56" s="83"/>
      <c r="J56" s="83"/>
      <c r="K56" s="83"/>
      <c r="L56" s="83"/>
      <c r="M56" s="83"/>
      <c r="N56" s="83"/>
      <c r="O56" s="83"/>
      <c r="P56" s="83"/>
      <c r="Q56" s="83"/>
    </row>
    <row r="57" spans="1:18">
      <c r="A57" s="83"/>
      <c r="B57" s="83"/>
      <c r="C57" s="83"/>
      <c r="D57" s="83"/>
      <c r="E57" s="83"/>
      <c r="F57" s="83"/>
      <c r="G57" s="83"/>
      <c r="H57" s="83"/>
      <c r="I57" s="83"/>
      <c r="J57" s="83"/>
      <c r="K57" s="83"/>
      <c r="L57" s="83"/>
      <c r="M57" s="83"/>
      <c r="N57" s="83"/>
      <c r="O57" s="83"/>
      <c r="P57" s="83"/>
      <c r="Q57" s="83"/>
    </row>
    <row r="58" spans="1:18" ht="47.25">
      <c r="A58" s="384" t="s">
        <v>290</v>
      </c>
      <c r="B58" s="385"/>
      <c r="C58" s="385"/>
      <c r="D58" s="385"/>
      <c r="E58" s="385"/>
      <c r="F58" s="385"/>
      <c r="G58" s="385"/>
      <c r="H58" s="386"/>
      <c r="I58" s="251" t="s">
        <v>123</v>
      </c>
      <c r="J58" s="250"/>
    </row>
    <row r="59" spans="1:18" ht="15.75">
      <c r="A59" s="369" t="s">
        <v>0</v>
      </c>
      <c r="B59" s="369" t="s">
        <v>289</v>
      </c>
      <c r="C59" s="369" t="s">
        <v>291</v>
      </c>
      <c r="D59" s="369" t="s">
        <v>119</v>
      </c>
      <c r="E59" s="369"/>
      <c r="F59" s="369" t="s">
        <v>292</v>
      </c>
      <c r="G59" s="369" t="s">
        <v>8</v>
      </c>
      <c r="H59" s="369" t="s">
        <v>9</v>
      </c>
      <c r="I59" s="369" t="s">
        <v>124</v>
      </c>
      <c r="J59" s="372" t="s">
        <v>199</v>
      </c>
    </row>
    <row r="60" spans="1:18" ht="94.5">
      <c r="A60" s="369"/>
      <c r="B60" s="369"/>
      <c r="C60" s="369"/>
      <c r="D60" s="11" t="s">
        <v>120</v>
      </c>
      <c r="E60" s="224" t="s">
        <v>277</v>
      </c>
      <c r="F60" s="369"/>
      <c r="G60" s="369"/>
      <c r="H60" s="369"/>
      <c r="I60" s="369"/>
      <c r="J60" s="374"/>
    </row>
    <row r="61" spans="1:18" ht="15.75">
      <c r="A61" s="43" t="s">
        <v>200</v>
      </c>
      <c r="B61" s="48" t="s">
        <v>63</v>
      </c>
      <c r="C61" s="45"/>
      <c r="D61" s="45"/>
      <c r="E61" s="45"/>
      <c r="F61" s="45"/>
      <c r="G61" s="45"/>
      <c r="H61" s="45"/>
      <c r="I61" s="45"/>
      <c r="J61" s="45"/>
    </row>
    <row r="62" spans="1:18">
      <c r="A62" s="302"/>
      <c r="B62" s="302" t="s">
        <v>13</v>
      </c>
      <c r="C62" s="448" t="s">
        <v>64</v>
      </c>
      <c r="D62" s="407" t="s">
        <v>170</v>
      </c>
      <c r="E62" s="407" t="s">
        <v>174</v>
      </c>
      <c r="F62" s="295">
        <f>AE14+U25+Z38</f>
        <v>3151</v>
      </c>
      <c r="G62" s="295">
        <f t="shared" ref="G62:H62" si="27">AF14+V25+AA38</f>
        <v>0</v>
      </c>
      <c r="H62" s="295">
        <f t="shared" si="27"/>
        <v>0</v>
      </c>
      <c r="I62" s="407" t="s">
        <v>175</v>
      </c>
      <c r="J62" s="302"/>
    </row>
    <row r="63" spans="1:18">
      <c r="A63" s="302"/>
      <c r="B63" s="302" t="s">
        <v>14</v>
      </c>
      <c r="C63" s="449"/>
      <c r="D63" s="408"/>
      <c r="E63" s="408"/>
      <c r="F63" s="295">
        <f t="shared" ref="F63:F65" si="28">AE15+U26+Z39</f>
        <v>2062</v>
      </c>
      <c r="G63" s="295">
        <f t="shared" ref="G63:G65" si="29">AF15+V26+AA39</f>
        <v>0</v>
      </c>
      <c r="H63" s="295">
        <f t="shared" ref="H63:H65" si="30">AG15+W26+AB39</f>
        <v>0</v>
      </c>
      <c r="I63" s="408"/>
      <c r="J63" s="302"/>
    </row>
    <row r="64" spans="1:18">
      <c r="A64" s="302"/>
      <c r="B64" s="302" t="s">
        <v>15</v>
      </c>
      <c r="C64" s="449"/>
      <c r="D64" s="408"/>
      <c r="E64" s="408"/>
      <c r="F64" s="295">
        <f t="shared" si="28"/>
        <v>1560</v>
      </c>
      <c r="G64" s="295">
        <f t="shared" si="29"/>
        <v>0</v>
      </c>
      <c r="H64" s="295">
        <f t="shared" si="30"/>
        <v>0</v>
      </c>
      <c r="I64" s="408"/>
      <c r="J64" s="302"/>
    </row>
    <row r="65" spans="1:10">
      <c r="A65" s="302"/>
      <c r="B65" s="302" t="s">
        <v>16</v>
      </c>
      <c r="C65" s="449"/>
      <c r="D65" s="409"/>
      <c r="E65" s="409"/>
      <c r="F65" s="295">
        <f t="shared" si="28"/>
        <v>1640</v>
      </c>
      <c r="G65" s="295">
        <f t="shared" si="29"/>
        <v>0</v>
      </c>
      <c r="H65" s="295">
        <f t="shared" si="30"/>
        <v>0</v>
      </c>
      <c r="I65" s="409"/>
      <c r="J65" s="302"/>
    </row>
    <row r="66" spans="1:10">
      <c r="A66" s="302"/>
      <c r="B66" s="46" t="s">
        <v>50</v>
      </c>
      <c r="C66" s="42"/>
      <c r="D66" s="42"/>
      <c r="E66" s="42"/>
      <c r="F66" s="46">
        <f>SUM(F62:F65)</f>
        <v>8413</v>
      </c>
      <c r="G66" s="46">
        <f t="shared" ref="G66:H66" si="31">SUM(G62:G65)</f>
        <v>0</v>
      </c>
      <c r="H66" s="46">
        <f t="shared" si="31"/>
        <v>0</v>
      </c>
      <c r="I66" s="46"/>
      <c r="J66" s="46"/>
    </row>
  </sheetData>
  <mergeCells count="142">
    <mergeCell ref="A44:R44"/>
    <mergeCell ref="I59:I60"/>
    <mergeCell ref="J59:J60"/>
    <mergeCell ref="C62:C65"/>
    <mergeCell ref="D62:D65"/>
    <mergeCell ref="E62:E65"/>
    <mergeCell ref="I62:I65"/>
    <mergeCell ref="A58:H58"/>
    <mergeCell ref="A59:A60"/>
    <mergeCell ref="B59:B60"/>
    <mergeCell ref="C59:C60"/>
    <mergeCell ref="D59:E59"/>
    <mergeCell ref="F59:F60"/>
    <mergeCell ref="G59:G60"/>
    <mergeCell ref="H59:H60"/>
    <mergeCell ref="AA35:AA36"/>
    <mergeCell ref="AB35:AB36"/>
    <mergeCell ref="AC35:AC36"/>
    <mergeCell ref="AD35:AD36"/>
    <mergeCell ref="C38:C41"/>
    <mergeCell ref="D38:D41"/>
    <mergeCell ref="E38:E41"/>
    <mergeCell ref="I38:I41"/>
    <mergeCell ref="N38:N41"/>
    <mergeCell ref="S38:S41"/>
    <mergeCell ref="X38:X41"/>
    <mergeCell ref="AC38:AC41"/>
    <mergeCell ref="V35:V36"/>
    <mergeCell ref="W35:W36"/>
    <mergeCell ref="X35:X36"/>
    <mergeCell ref="Y35:Y36"/>
    <mergeCell ref="Z35:Z36"/>
    <mergeCell ref="Q35:Q36"/>
    <mergeCell ref="R35:R36"/>
    <mergeCell ref="S35:S36"/>
    <mergeCell ref="T35:T36"/>
    <mergeCell ref="U35:U36"/>
    <mergeCell ref="L35:L36"/>
    <mergeCell ref="M35:M36"/>
    <mergeCell ref="N35:N36"/>
    <mergeCell ref="O35:O36"/>
    <mergeCell ref="P35:P36"/>
    <mergeCell ref="G35:G36"/>
    <mergeCell ref="H35:H36"/>
    <mergeCell ref="I35:I36"/>
    <mergeCell ref="J35:J36"/>
    <mergeCell ref="K35:K36"/>
    <mergeCell ref="A35:A36"/>
    <mergeCell ref="B35:B36"/>
    <mergeCell ref="C35:C36"/>
    <mergeCell ref="D35:E35"/>
    <mergeCell ref="F35:F36"/>
    <mergeCell ref="A34:H34"/>
    <mergeCell ref="K34:M34"/>
    <mergeCell ref="P34:R34"/>
    <mergeCell ref="U34:W34"/>
    <mergeCell ref="Z34:AB34"/>
    <mergeCell ref="V22:V23"/>
    <mergeCell ref="W22:W23"/>
    <mergeCell ref="X22:X23"/>
    <mergeCell ref="Y22:Y23"/>
    <mergeCell ref="C25:C28"/>
    <mergeCell ref="D25:D28"/>
    <mergeCell ref="E25:E28"/>
    <mergeCell ref="I25:I28"/>
    <mergeCell ref="N25:N28"/>
    <mergeCell ref="S25:S28"/>
    <mergeCell ref="X25:X28"/>
    <mergeCell ref="Q22:Q23"/>
    <mergeCell ref="R22:R23"/>
    <mergeCell ref="S22:S23"/>
    <mergeCell ref="T22:T23"/>
    <mergeCell ref="U22:U23"/>
    <mergeCell ref="A22:A23"/>
    <mergeCell ref="B22:B23"/>
    <mergeCell ref="C22:C23"/>
    <mergeCell ref="AI11:AI12"/>
    <mergeCell ref="AH14:AH17"/>
    <mergeCell ref="A21:H21"/>
    <mergeCell ref="K21:M21"/>
    <mergeCell ref="P21:R21"/>
    <mergeCell ref="U21:W21"/>
    <mergeCell ref="AE10:AG10"/>
    <mergeCell ref="AE11:AE12"/>
    <mergeCell ref="AF11:AF12"/>
    <mergeCell ref="AG11:AG12"/>
    <mergeCell ref="AH11:AH12"/>
    <mergeCell ref="Z10:AB10"/>
    <mergeCell ref="Z11:Z12"/>
    <mergeCell ref="AA11:AA12"/>
    <mergeCell ref="AB11:AB12"/>
    <mergeCell ref="AC11:AC12"/>
    <mergeCell ref="U10:W10"/>
    <mergeCell ref="U11:U12"/>
    <mergeCell ref="V11:V12"/>
    <mergeCell ref="W11:W12"/>
    <mergeCell ref="X11:X12"/>
    <mergeCell ref="K10:M10"/>
    <mergeCell ref="P10:R10"/>
    <mergeCell ref="P11:P12"/>
    <mergeCell ref="A2:R2"/>
    <mergeCell ref="C14:C17"/>
    <mergeCell ref="D14:D17"/>
    <mergeCell ref="E14:E17"/>
    <mergeCell ref="I14:I17"/>
    <mergeCell ref="A10:H10"/>
    <mergeCell ref="A11:A12"/>
    <mergeCell ref="B11:B12"/>
    <mergeCell ref="G11:G12"/>
    <mergeCell ref="H11:H12"/>
    <mergeCell ref="I11:I12"/>
    <mergeCell ref="J11:J12"/>
    <mergeCell ref="K11:K12"/>
    <mergeCell ref="L11:L12"/>
    <mergeCell ref="M11:M12"/>
    <mergeCell ref="N11:N12"/>
    <mergeCell ref="O11:O12"/>
    <mergeCell ref="N14:N17"/>
    <mergeCell ref="D22:E22"/>
    <mergeCell ref="F22:F23"/>
    <mergeCell ref="G22:G23"/>
    <mergeCell ref="H22:H23"/>
    <mergeCell ref="C11:C12"/>
    <mergeCell ref="D11:E11"/>
    <mergeCell ref="F11:F12"/>
    <mergeCell ref="AD11:AD12"/>
    <mergeCell ref="AC14:AC17"/>
    <mergeCell ref="I22:I23"/>
    <mergeCell ref="J22:J23"/>
    <mergeCell ref="K22:K23"/>
    <mergeCell ref="L22:L23"/>
    <mergeCell ref="M22:M23"/>
    <mergeCell ref="N22:N23"/>
    <mergeCell ref="O22:O23"/>
    <mergeCell ref="P22:P23"/>
    <mergeCell ref="S11:S12"/>
    <mergeCell ref="T11:T12"/>
    <mergeCell ref="S14:S17"/>
    <mergeCell ref="Y11:Y12"/>
    <mergeCell ref="X14:X17"/>
    <mergeCell ref="Q11:Q12"/>
    <mergeCell ref="R11:R12"/>
  </mergeCells>
  <pageMargins left="0.23622047244094499" right="0.35433070866141703" top="0.74803149606299202" bottom="0.74803149606299202" header="0.27559055118110198" footer="0.31496062992126"/>
  <pageSetup paperSize="5" scale="60" orientation="portrait" r:id="rId1"/>
</worksheet>
</file>

<file path=xl/worksheets/sheet9.xml><?xml version="1.0" encoding="utf-8"?>
<worksheet xmlns="http://schemas.openxmlformats.org/spreadsheetml/2006/main" xmlns:r="http://schemas.openxmlformats.org/officeDocument/2006/relationships">
  <dimension ref="A1:AU274"/>
  <sheetViews>
    <sheetView topLeftCell="A196" zoomScale="85" zoomScaleNormal="85" workbookViewId="0">
      <selection activeCell="A198" sqref="A198:R274"/>
    </sheetView>
  </sheetViews>
  <sheetFormatPr defaultRowHeight="15"/>
  <cols>
    <col min="1" max="1" width="4.42578125" customWidth="1"/>
    <col min="2" max="2" width="10.5703125" customWidth="1"/>
    <col min="3" max="3" width="19" customWidth="1"/>
    <col min="4" max="4" width="20.5703125" customWidth="1"/>
    <col min="5" max="5" width="21.42578125" customWidth="1"/>
    <col min="6" max="6" width="11.5703125" customWidth="1"/>
    <col min="7" max="7" width="17.42578125" customWidth="1"/>
    <col min="8" max="12" width="17.28515625" customWidth="1"/>
    <col min="13" max="13" width="7.85546875" customWidth="1"/>
    <col min="14" max="14" width="9.7109375" customWidth="1"/>
    <col min="15" max="15" width="10.140625" customWidth="1"/>
    <col min="16" max="16" width="11.5703125" customWidth="1"/>
    <col min="17" max="17" width="9.42578125" customWidth="1"/>
    <col min="18" max="18" width="10.42578125" customWidth="1"/>
    <col min="19" max="19" width="9.85546875" customWidth="1"/>
    <col min="20" max="20" width="13.140625" customWidth="1"/>
    <col min="21" max="21" width="11.28515625" customWidth="1"/>
    <col min="22" max="22" width="10.28515625" customWidth="1"/>
    <col min="23" max="23" width="9.140625" customWidth="1"/>
    <col min="24" max="26" width="15.140625" customWidth="1"/>
    <col min="27" max="27" width="11.42578125" customWidth="1"/>
    <col min="28" max="28" width="8.5703125" customWidth="1"/>
    <col min="29" max="29" width="11.42578125" customWidth="1"/>
    <col min="30" max="30" width="12" customWidth="1"/>
    <col min="31" max="31" width="12.28515625" customWidth="1"/>
    <col min="32" max="32" width="11.5703125" customWidth="1"/>
    <col min="33" max="33" width="11.85546875" customWidth="1"/>
    <col min="34" max="34" width="15" customWidth="1"/>
    <col min="35" max="35" width="8.85546875" customWidth="1"/>
    <col min="36" max="36" width="7.5703125" customWidth="1"/>
    <col min="37" max="37" width="10.28515625" customWidth="1"/>
    <col min="38" max="38" width="15" customWidth="1"/>
    <col min="39" max="39" width="14.7109375" customWidth="1"/>
    <col min="40" max="40" width="18.28515625" customWidth="1"/>
    <col min="41" max="41" width="19.28515625" customWidth="1"/>
    <col min="42" max="42" width="21.28515625" customWidth="1"/>
    <col min="43" max="43" width="19" customWidth="1"/>
    <col min="44" max="47" width="17" customWidth="1"/>
    <col min="48" max="48" width="12.42578125" customWidth="1"/>
    <col min="49" max="50" width="17" customWidth="1"/>
    <col min="51" max="51" width="19" customWidth="1"/>
    <col min="52" max="52" width="17" customWidth="1"/>
    <col min="53" max="53" width="18.140625" customWidth="1"/>
    <col min="54" max="54" width="19.42578125" customWidth="1"/>
    <col min="55" max="55" width="14.85546875" customWidth="1"/>
    <col min="56" max="56" width="14.42578125" customWidth="1"/>
    <col min="57" max="57" width="18.42578125" customWidth="1"/>
    <col min="58" max="58" width="17" customWidth="1"/>
    <col min="59" max="59" width="16.5703125" customWidth="1"/>
    <col min="60" max="60" width="14.28515625" customWidth="1"/>
    <col min="61" max="61" width="20.42578125" customWidth="1"/>
    <col min="62" max="62" width="21.140625" customWidth="1"/>
    <col min="288" max="288" width="4.42578125" customWidth="1"/>
    <col min="289" max="289" width="18.7109375" customWidth="1"/>
    <col min="290" max="290" width="16.5703125" customWidth="1"/>
    <col min="291" max="291" width="10.28515625" customWidth="1"/>
    <col min="292" max="292" width="19.42578125" customWidth="1"/>
    <col min="293" max="293" width="16.5703125" customWidth="1"/>
    <col min="294" max="294" width="16.140625" customWidth="1"/>
    <col min="295" max="295" width="15.5703125" customWidth="1"/>
    <col min="544" max="544" width="4.42578125" customWidth="1"/>
    <col min="545" max="545" width="18.7109375" customWidth="1"/>
    <col min="546" max="546" width="16.5703125" customWidth="1"/>
    <col min="547" max="547" width="10.28515625" customWidth="1"/>
    <col min="548" max="548" width="19.42578125" customWidth="1"/>
    <col min="549" max="549" width="16.5703125" customWidth="1"/>
    <col min="550" max="550" width="16.140625" customWidth="1"/>
    <col min="551" max="551" width="15.5703125" customWidth="1"/>
    <col min="800" max="800" width="4.42578125" customWidth="1"/>
    <col min="801" max="801" width="18.7109375" customWidth="1"/>
    <col min="802" max="802" width="16.5703125" customWidth="1"/>
    <col min="803" max="803" width="10.28515625" customWidth="1"/>
    <col min="804" max="804" width="19.42578125" customWidth="1"/>
    <col min="805" max="805" width="16.5703125" customWidth="1"/>
    <col min="806" max="806" width="16.140625" customWidth="1"/>
    <col min="807" max="807" width="15.5703125" customWidth="1"/>
    <col min="1056" max="1056" width="4.42578125" customWidth="1"/>
    <col min="1057" max="1057" width="18.7109375" customWidth="1"/>
    <col min="1058" max="1058" width="16.5703125" customWidth="1"/>
    <col min="1059" max="1059" width="10.28515625" customWidth="1"/>
    <col min="1060" max="1060" width="19.42578125" customWidth="1"/>
    <col min="1061" max="1061" width="16.5703125" customWidth="1"/>
    <col min="1062" max="1062" width="16.140625" customWidth="1"/>
    <col min="1063" max="1063" width="15.5703125" customWidth="1"/>
    <col min="1312" max="1312" width="4.42578125" customWidth="1"/>
    <col min="1313" max="1313" width="18.7109375" customWidth="1"/>
    <col min="1314" max="1314" width="16.5703125" customWidth="1"/>
    <col min="1315" max="1315" width="10.28515625" customWidth="1"/>
    <col min="1316" max="1316" width="19.42578125" customWidth="1"/>
    <col min="1317" max="1317" width="16.5703125" customWidth="1"/>
    <col min="1318" max="1318" width="16.140625" customWidth="1"/>
    <col min="1319" max="1319" width="15.5703125" customWidth="1"/>
    <col min="1568" max="1568" width="4.42578125" customWidth="1"/>
    <col min="1569" max="1569" width="18.7109375" customWidth="1"/>
    <col min="1570" max="1570" width="16.5703125" customWidth="1"/>
    <col min="1571" max="1571" width="10.28515625" customWidth="1"/>
    <col min="1572" max="1572" width="19.42578125" customWidth="1"/>
    <col min="1573" max="1573" width="16.5703125" customWidth="1"/>
    <col min="1574" max="1574" width="16.140625" customWidth="1"/>
    <col min="1575" max="1575" width="15.5703125" customWidth="1"/>
    <col min="1824" max="1824" width="4.42578125" customWidth="1"/>
    <col min="1825" max="1825" width="18.7109375" customWidth="1"/>
    <col min="1826" max="1826" width="16.5703125" customWidth="1"/>
    <col min="1827" max="1827" width="10.28515625" customWidth="1"/>
    <col min="1828" max="1828" width="19.42578125" customWidth="1"/>
    <col min="1829" max="1829" width="16.5703125" customWidth="1"/>
    <col min="1830" max="1830" width="16.140625" customWidth="1"/>
    <col min="1831" max="1831" width="15.5703125" customWidth="1"/>
    <col min="2080" max="2080" width="4.42578125" customWidth="1"/>
    <col min="2081" max="2081" width="18.7109375" customWidth="1"/>
    <col min="2082" max="2082" width="16.5703125" customWidth="1"/>
    <col min="2083" max="2083" width="10.28515625" customWidth="1"/>
    <col min="2084" max="2084" width="19.42578125" customWidth="1"/>
    <col min="2085" max="2085" width="16.5703125" customWidth="1"/>
    <col min="2086" max="2086" width="16.140625" customWidth="1"/>
    <col min="2087" max="2087" width="15.5703125" customWidth="1"/>
    <col min="2336" max="2336" width="4.42578125" customWidth="1"/>
    <col min="2337" max="2337" width="18.7109375" customWidth="1"/>
    <col min="2338" max="2338" width="16.5703125" customWidth="1"/>
    <col min="2339" max="2339" width="10.28515625" customWidth="1"/>
    <col min="2340" max="2340" width="19.42578125" customWidth="1"/>
    <col min="2341" max="2341" width="16.5703125" customWidth="1"/>
    <col min="2342" max="2342" width="16.140625" customWidth="1"/>
    <col min="2343" max="2343" width="15.5703125" customWidth="1"/>
    <col min="2592" max="2592" width="4.42578125" customWidth="1"/>
    <col min="2593" max="2593" width="18.7109375" customWidth="1"/>
    <col min="2594" max="2594" width="16.5703125" customWidth="1"/>
    <col min="2595" max="2595" width="10.28515625" customWidth="1"/>
    <col min="2596" max="2596" width="19.42578125" customWidth="1"/>
    <col min="2597" max="2597" width="16.5703125" customWidth="1"/>
    <col min="2598" max="2598" width="16.140625" customWidth="1"/>
    <col min="2599" max="2599" width="15.5703125" customWidth="1"/>
    <col min="2848" max="2848" width="4.42578125" customWidth="1"/>
    <col min="2849" max="2849" width="18.7109375" customWidth="1"/>
    <col min="2850" max="2850" width="16.5703125" customWidth="1"/>
    <col min="2851" max="2851" width="10.28515625" customWidth="1"/>
    <col min="2852" max="2852" width="19.42578125" customWidth="1"/>
    <col min="2853" max="2853" width="16.5703125" customWidth="1"/>
    <col min="2854" max="2854" width="16.140625" customWidth="1"/>
    <col min="2855" max="2855" width="15.5703125" customWidth="1"/>
    <col min="3104" max="3104" width="4.42578125" customWidth="1"/>
    <col min="3105" max="3105" width="18.7109375" customWidth="1"/>
    <col min="3106" max="3106" width="16.5703125" customWidth="1"/>
    <col min="3107" max="3107" width="10.28515625" customWidth="1"/>
    <col min="3108" max="3108" width="19.42578125" customWidth="1"/>
    <col min="3109" max="3109" width="16.5703125" customWidth="1"/>
    <col min="3110" max="3110" width="16.140625" customWidth="1"/>
    <col min="3111" max="3111" width="15.5703125" customWidth="1"/>
    <col min="3360" max="3360" width="4.42578125" customWidth="1"/>
    <col min="3361" max="3361" width="18.7109375" customWidth="1"/>
    <col min="3362" max="3362" width="16.5703125" customWidth="1"/>
    <col min="3363" max="3363" width="10.28515625" customWidth="1"/>
    <col min="3364" max="3364" width="19.42578125" customWidth="1"/>
    <col min="3365" max="3365" width="16.5703125" customWidth="1"/>
    <col min="3366" max="3366" width="16.140625" customWidth="1"/>
    <col min="3367" max="3367" width="15.5703125" customWidth="1"/>
    <col min="3616" max="3616" width="4.42578125" customWidth="1"/>
    <col min="3617" max="3617" width="18.7109375" customWidth="1"/>
    <col min="3618" max="3618" width="16.5703125" customWidth="1"/>
    <col min="3619" max="3619" width="10.28515625" customWidth="1"/>
    <col min="3620" max="3620" width="19.42578125" customWidth="1"/>
    <col min="3621" max="3621" width="16.5703125" customWidth="1"/>
    <col min="3622" max="3622" width="16.140625" customWidth="1"/>
    <col min="3623" max="3623" width="15.5703125" customWidth="1"/>
    <col min="3872" max="3872" width="4.42578125" customWidth="1"/>
    <col min="3873" max="3873" width="18.7109375" customWidth="1"/>
    <col min="3874" max="3874" width="16.5703125" customWidth="1"/>
    <col min="3875" max="3875" width="10.28515625" customWidth="1"/>
    <col min="3876" max="3876" width="19.42578125" customWidth="1"/>
    <col min="3877" max="3877" width="16.5703125" customWidth="1"/>
    <col min="3878" max="3878" width="16.140625" customWidth="1"/>
    <col min="3879" max="3879" width="15.5703125" customWidth="1"/>
    <col min="4128" max="4128" width="4.42578125" customWidth="1"/>
    <col min="4129" max="4129" width="18.7109375" customWidth="1"/>
    <col min="4130" max="4130" width="16.5703125" customWidth="1"/>
    <col min="4131" max="4131" width="10.28515625" customWidth="1"/>
    <col min="4132" max="4132" width="19.42578125" customWidth="1"/>
    <col min="4133" max="4133" width="16.5703125" customWidth="1"/>
    <col min="4134" max="4134" width="16.140625" customWidth="1"/>
    <col min="4135" max="4135" width="15.5703125" customWidth="1"/>
    <col min="4384" max="4384" width="4.42578125" customWidth="1"/>
    <col min="4385" max="4385" width="18.7109375" customWidth="1"/>
    <col min="4386" max="4386" width="16.5703125" customWidth="1"/>
    <col min="4387" max="4387" width="10.28515625" customWidth="1"/>
    <col min="4388" max="4388" width="19.42578125" customWidth="1"/>
    <col min="4389" max="4389" width="16.5703125" customWidth="1"/>
    <col min="4390" max="4390" width="16.140625" customWidth="1"/>
    <col min="4391" max="4391" width="15.5703125" customWidth="1"/>
    <col min="4640" max="4640" width="4.42578125" customWidth="1"/>
    <col min="4641" max="4641" width="18.7109375" customWidth="1"/>
    <col min="4642" max="4642" width="16.5703125" customWidth="1"/>
    <col min="4643" max="4643" width="10.28515625" customWidth="1"/>
    <col min="4644" max="4644" width="19.42578125" customWidth="1"/>
    <col min="4645" max="4645" width="16.5703125" customWidth="1"/>
    <col min="4646" max="4646" width="16.140625" customWidth="1"/>
    <col min="4647" max="4647" width="15.5703125" customWidth="1"/>
    <col min="4896" max="4896" width="4.42578125" customWidth="1"/>
    <col min="4897" max="4897" width="18.7109375" customWidth="1"/>
    <col min="4898" max="4898" width="16.5703125" customWidth="1"/>
    <col min="4899" max="4899" width="10.28515625" customWidth="1"/>
    <col min="4900" max="4900" width="19.42578125" customWidth="1"/>
    <col min="4901" max="4901" width="16.5703125" customWidth="1"/>
    <col min="4902" max="4902" width="16.140625" customWidth="1"/>
    <col min="4903" max="4903" width="15.5703125" customWidth="1"/>
    <col min="5152" max="5152" width="4.42578125" customWidth="1"/>
    <col min="5153" max="5153" width="18.7109375" customWidth="1"/>
    <col min="5154" max="5154" width="16.5703125" customWidth="1"/>
    <col min="5155" max="5155" width="10.28515625" customWidth="1"/>
    <col min="5156" max="5156" width="19.42578125" customWidth="1"/>
    <col min="5157" max="5157" width="16.5703125" customWidth="1"/>
    <col min="5158" max="5158" width="16.140625" customWidth="1"/>
    <col min="5159" max="5159" width="15.5703125" customWidth="1"/>
    <col min="5408" max="5408" width="4.42578125" customWidth="1"/>
    <col min="5409" max="5409" width="18.7109375" customWidth="1"/>
    <col min="5410" max="5410" width="16.5703125" customWidth="1"/>
    <col min="5411" max="5411" width="10.28515625" customWidth="1"/>
    <col min="5412" max="5412" width="19.42578125" customWidth="1"/>
    <col min="5413" max="5413" width="16.5703125" customWidth="1"/>
    <col min="5414" max="5414" width="16.140625" customWidth="1"/>
    <col min="5415" max="5415" width="15.5703125" customWidth="1"/>
    <col min="5664" max="5664" width="4.42578125" customWidth="1"/>
    <col min="5665" max="5665" width="18.7109375" customWidth="1"/>
    <col min="5666" max="5666" width="16.5703125" customWidth="1"/>
    <col min="5667" max="5667" width="10.28515625" customWidth="1"/>
    <col min="5668" max="5668" width="19.42578125" customWidth="1"/>
    <col min="5669" max="5669" width="16.5703125" customWidth="1"/>
    <col min="5670" max="5670" width="16.140625" customWidth="1"/>
    <col min="5671" max="5671" width="15.5703125" customWidth="1"/>
    <col min="5920" max="5920" width="4.42578125" customWidth="1"/>
    <col min="5921" max="5921" width="18.7109375" customWidth="1"/>
    <col min="5922" max="5922" width="16.5703125" customWidth="1"/>
    <col min="5923" max="5923" width="10.28515625" customWidth="1"/>
    <col min="5924" max="5924" width="19.42578125" customWidth="1"/>
    <col min="5925" max="5925" width="16.5703125" customWidth="1"/>
    <col min="5926" max="5926" width="16.140625" customWidth="1"/>
    <col min="5927" max="5927" width="15.5703125" customWidth="1"/>
    <col min="6176" max="6176" width="4.42578125" customWidth="1"/>
    <col min="6177" max="6177" width="18.7109375" customWidth="1"/>
    <col min="6178" max="6178" width="16.5703125" customWidth="1"/>
    <col min="6179" max="6179" width="10.28515625" customWidth="1"/>
    <col min="6180" max="6180" width="19.42578125" customWidth="1"/>
    <col min="6181" max="6181" width="16.5703125" customWidth="1"/>
    <col min="6182" max="6182" width="16.140625" customWidth="1"/>
    <col min="6183" max="6183" width="15.5703125" customWidth="1"/>
    <col min="6432" max="6432" width="4.42578125" customWidth="1"/>
    <col min="6433" max="6433" width="18.7109375" customWidth="1"/>
    <col min="6434" max="6434" width="16.5703125" customWidth="1"/>
    <col min="6435" max="6435" width="10.28515625" customWidth="1"/>
    <col min="6436" max="6436" width="19.42578125" customWidth="1"/>
    <col min="6437" max="6437" width="16.5703125" customWidth="1"/>
    <col min="6438" max="6438" width="16.140625" customWidth="1"/>
    <col min="6439" max="6439" width="15.5703125" customWidth="1"/>
    <col min="6688" max="6688" width="4.42578125" customWidth="1"/>
    <col min="6689" max="6689" width="18.7109375" customWidth="1"/>
    <col min="6690" max="6690" width="16.5703125" customWidth="1"/>
    <col min="6691" max="6691" width="10.28515625" customWidth="1"/>
    <col min="6692" max="6692" width="19.42578125" customWidth="1"/>
    <col min="6693" max="6693" width="16.5703125" customWidth="1"/>
    <col min="6694" max="6694" width="16.140625" customWidth="1"/>
    <col min="6695" max="6695" width="15.5703125" customWidth="1"/>
    <col min="6944" max="6944" width="4.42578125" customWidth="1"/>
    <col min="6945" max="6945" width="18.7109375" customWidth="1"/>
    <col min="6946" max="6946" width="16.5703125" customWidth="1"/>
    <col min="6947" max="6947" width="10.28515625" customWidth="1"/>
    <col min="6948" max="6948" width="19.42578125" customWidth="1"/>
    <col min="6949" max="6949" width="16.5703125" customWidth="1"/>
    <col min="6950" max="6950" width="16.140625" customWidth="1"/>
    <col min="6951" max="6951" width="15.5703125" customWidth="1"/>
    <col min="7200" max="7200" width="4.42578125" customWidth="1"/>
    <col min="7201" max="7201" width="18.7109375" customWidth="1"/>
    <col min="7202" max="7202" width="16.5703125" customWidth="1"/>
    <col min="7203" max="7203" width="10.28515625" customWidth="1"/>
    <col min="7204" max="7204" width="19.42578125" customWidth="1"/>
    <col min="7205" max="7205" width="16.5703125" customWidth="1"/>
    <col min="7206" max="7206" width="16.140625" customWidth="1"/>
    <col min="7207" max="7207" width="15.5703125" customWidth="1"/>
    <col min="7456" max="7456" width="4.42578125" customWidth="1"/>
    <col min="7457" max="7457" width="18.7109375" customWidth="1"/>
    <col min="7458" max="7458" width="16.5703125" customWidth="1"/>
    <col min="7459" max="7459" width="10.28515625" customWidth="1"/>
    <col min="7460" max="7460" width="19.42578125" customWidth="1"/>
    <col min="7461" max="7461" width="16.5703125" customWidth="1"/>
    <col min="7462" max="7462" width="16.140625" customWidth="1"/>
    <col min="7463" max="7463" width="15.5703125" customWidth="1"/>
    <col min="7712" max="7712" width="4.42578125" customWidth="1"/>
    <col min="7713" max="7713" width="18.7109375" customWidth="1"/>
    <col min="7714" max="7714" width="16.5703125" customWidth="1"/>
    <col min="7715" max="7715" width="10.28515625" customWidth="1"/>
    <col min="7716" max="7716" width="19.42578125" customWidth="1"/>
    <col min="7717" max="7717" width="16.5703125" customWidth="1"/>
    <col min="7718" max="7718" width="16.140625" customWidth="1"/>
    <col min="7719" max="7719" width="15.5703125" customWidth="1"/>
    <col min="7968" max="7968" width="4.42578125" customWidth="1"/>
    <col min="7969" max="7969" width="18.7109375" customWidth="1"/>
    <col min="7970" max="7970" width="16.5703125" customWidth="1"/>
    <col min="7971" max="7971" width="10.28515625" customWidth="1"/>
    <col min="7972" max="7972" width="19.42578125" customWidth="1"/>
    <col min="7973" max="7973" width="16.5703125" customWidth="1"/>
    <col min="7974" max="7974" width="16.140625" customWidth="1"/>
    <col min="7975" max="7975" width="15.5703125" customWidth="1"/>
    <col min="8224" max="8224" width="4.42578125" customWidth="1"/>
    <col min="8225" max="8225" width="18.7109375" customWidth="1"/>
    <col min="8226" max="8226" width="16.5703125" customWidth="1"/>
    <col min="8227" max="8227" width="10.28515625" customWidth="1"/>
    <col min="8228" max="8228" width="19.42578125" customWidth="1"/>
    <col min="8229" max="8229" width="16.5703125" customWidth="1"/>
    <col min="8230" max="8230" width="16.140625" customWidth="1"/>
    <col min="8231" max="8231" width="15.5703125" customWidth="1"/>
    <col min="8480" max="8480" width="4.42578125" customWidth="1"/>
    <col min="8481" max="8481" width="18.7109375" customWidth="1"/>
    <col min="8482" max="8482" width="16.5703125" customWidth="1"/>
    <col min="8483" max="8483" width="10.28515625" customWidth="1"/>
    <col min="8484" max="8484" width="19.42578125" customWidth="1"/>
    <col min="8485" max="8485" width="16.5703125" customWidth="1"/>
    <col min="8486" max="8486" width="16.140625" customWidth="1"/>
    <col min="8487" max="8487" width="15.5703125" customWidth="1"/>
    <col min="8736" max="8736" width="4.42578125" customWidth="1"/>
    <col min="8737" max="8737" width="18.7109375" customWidth="1"/>
    <col min="8738" max="8738" width="16.5703125" customWidth="1"/>
    <col min="8739" max="8739" width="10.28515625" customWidth="1"/>
    <col min="8740" max="8740" width="19.42578125" customWidth="1"/>
    <col min="8741" max="8741" width="16.5703125" customWidth="1"/>
    <col min="8742" max="8742" width="16.140625" customWidth="1"/>
    <col min="8743" max="8743" width="15.5703125" customWidth="1"/>
    <col min="8992" max="8992" width="4.42578125" customWidth="1"/>
    <col min="8993" max="8993" width="18.7109375" customWidth="1"/>
    <col min="8994" max="8994" width="16.5703125" customWidth="1"/>
    <col min="8995" max="8995" width="10.28515625" customWidth="1"/>
    <col min="8996" max="8996" width="19.42578125" customWidth="1"/>
    <col min="8997" max="8997" width="16.5703125" customWidth="1"/>
    <col min="8998" max="8998" width="16.140625" customWidth="1"/>
    <col min="8999" max="8999" width="15.5703125" customWidth="1"/>
    <col min="9248" max="9248" width="4.42578125" customWidth="1"/>
    <col min="9249" max="9249" width="18.7109375" customWidth="1"/>
    <col min="9250" max="9250" width="16.5703125" customWidth="1"/>
    <col min="9251" max="9251" width="10.28515625" customWidth="1"/>
    <col min="9252" max="9252" width="19.42578125" customWidth="1"/>
    <col min="9253" max="9253" width="16.5703125" customWidth="1"/>
    <col min="9254" max="9254" width="16.140625" customWidth="1"/>
    <col min="9255" max="9255" width="15.5703125" customWidth="1"/>
    <col min="9504" max="9504" width="4.42578125" customWidth="1"/>
    <col min="9505" max="9505" width="18.7109375" customWidth="1"/>
    <col min="9506" max="9506" width="16.5703125" customWidth="1"/>
    <col min="9507" max="9507" width="10.28515625" customWidth="1"/>
    <col min="9508" max="9508" width="19.42578125" customWidth="1"/>
    <col min="9509" max="9509" width="16.5703125" customWidth="1"/>
    <col min="9510" max="9510" width="16.140625" customWidth="1"/>
    <col min="9511" max="9511" width="15.5703125" customWidth="1"/>
    <col min="9760" max="9760" width="4.42578125" customWidth="1"/>
    <col min="9761" max="9761" width="18.7109375" customWidth="1"/>
    <col min="9762" max="9762" width="16.5703125" customWidth="1"/>
    <col min="9763" max="9763" width="10.28515625" customWidth="1"/>
    <col min="9764" max="9764" width="19.42578125" customWidth="1"/>
    <col min="9765" max="9765" width="16.5703125" customWidth="1"/>
    <col min="9766" max="9766" width="16.140625" customWidth="1"/>
    <col min="9767" max="9767" width="15.5703125" customWidth="1"/>
    <col min="10016" max="10016" width="4.42578125" customWidth="1"/>
    <col min="10017" max="10017" width="18.7109375" customWidth="1"/>
    <col min="10018" max="10018" width="16.5703125" customWidth="1"/>
    <col min="10019" max="10019" width="10.28515625" customWidth="1"/>
    <col min="10020" max="10020" width="19.42578125" customWidth="1"/>
    <col min="10021" max="10021" width="16.5703125" customWidth="1"/>
    <col min="10022" max="10022" width="16.140625" customWidth="1"/>
    <col min="10023" max="10023" width="15.5703125" customWidth="1"/>
    <col min="10272" max="10272" width="4.42578125" customWidth="1"/>
    <col min="10273" max="10273" width="18.7109375" customWidth="1"/>
    <col min="10274" max="10274" width="16.5703125" customWidth="1"/>
    <col min="10275" max="10275" width="10.28515625" customWidth="1"/>
    <col min="10276" max="10276" width="19.42578125" customWidth="1"/>
    <col min="10277" max="10277" width="16.5703125" customWidth="1"/>
    <col min="10278" max="10278" width="16.140625" customWidth="1"/>
    <col min="10279" max="10279" width="15.5703125" customWidth="1"/>
    <col min="10528" max="10528" width="4.42578125" customWidth="1"/>
    <col min="10529" max="10529" width="18.7109375" customWidth="1"/>
    <col min="10530" max="10530" width="16.5703125" customWidth="1"/>
    <col min="10531" max="10531" width="10.28515625" customWidth="1"/>
    <col min="10532" max="10532" width="19.42578125" customWidth="1"/>
    <col min="10533" max="10533" width="16.5703125" customWidth="1"/>
    <col min="10534" max="10534" width="16.140625" customWidth="1"/>
    <col min="10535" max="10535" width="15.5703125" customWidth="1"/>
    <col min="10784" max="10784" width="4.42578125" customWidth="1"/>
    <col min="10785" max="10785" width="18.7109375" customWidth="1"/>
    <col min="10786" max="10786" width="16.5703125" customWidth="1"/>
    <col min="10787" max="10787" width="10.28515625" customWidth="1"/>
    <col min="10788" max="10788" width="19.42578125" customWidth="1"/>
    <col min="10789" max="10789" width="16.5703125" customWidth="1"/>
    <col min="10790" max="10790" width="16.140625" customWidth="1"/>
    <col min="10791" max="10791" width="15.5703125" customWidth="1"/>
    <col min="11040" max="11040" width="4.42578125" customWidth="1"/>
    <col min="11041" max="11041" width="18.7109375" customWidth="1"/>
    <col min="11042" max="11042" width="16.5703125" customWidth="1"/>
    <col min="11043" max="11043" width="10.28515625" customWidth="1"/>
    <col min="11044" max="11044" width="19.42578125" customWidth="1"/>
    <col min="11045" max="11045" width="16.5703125" customWidth="1"/>
    <col min="11046" max="11046" width="16.140625" customWidth="1"/>
    <col min="11047" max="11047" width="15.5703125" customWidth="1"/>
    <col min="11296" max="11296" width="4.42578125" customWidth="1"/>
    <col min="11297" max="11297" width="18.7109375" customWidth="1"/>
    <col min="11298" max="11298" width="16.5703125" customWidth="1"/>
    <col min="11299" max="11299" width="10.28515625" customWidth="1"/>
    <col min="11300" max="11300" width="19.42578125" customWidth="1"/>
    <col min="11301" max="11301" width="16.5703125" customWidth="1"/>
    <col min="11302" max="11302" width="16.140625" customWidth="1"/>
    <col min="11303" max="11303" width="15.5703125" customWidth="1"/>
    <col min="11552" max="11552" width="4.42578125" customWidth="1"/>
    <col min="11553" max="11553" width="18.7109375" customWidth="1"/>
    <col min="11554" max="11554" width="16.5703125" customWidth="1"/>
    <col min="11555" max="11555" width="10.28515625" customWidth="1"/>
    <col min="11556" max="11556" width="19.42578125" customWidth="1"/>
    <col min="11557" max="11557" width="16.5703125" customWidth="1"/>
    <col min="11558" max="11558" width="16.140625" customWidth="1"/>
    <col min="11559" max="11559" width="15.5703125" customWidth="1"/>
    <col min="11808" max="11808" width="4.42578125" customWidth="1"/>
    <col min="11809" max="11809" width="18.7109375" customWidth="1"/>
    <col min="11810" max="11810" width="16.5703125" customWidth="1"/>
    <col min="11811" max="11811" width="10.28515625" customWidth="1"/>
    <col min="11812" max="11812" width="19.42578125" customWidth="1"/>
    <col min="11813" max="11813" width="16.5703125" customWidth="1"/>
    <col min="11814" max="11814" width="16.140625" customWidth="1"/>
    <col min="11815" max="11815" width="15.5703125" customWidth="1"/>
    <col min="12064" max="12064" width="4.42578125" customWidth="1"/>
    <col min="12065" max="12065" width="18.7109375" customWidth="1"/>
    <col min="12066" max="12066" width="16.5703125" customWidth="1"/>
    <col min="12067" max="12067" width="10.28515625" customWidth="1"/>
    <col min="12068" max="12068" width="19.42578125" customWidth="1"/>
    <col min="12069" max="12069" width="16.5703125" customWidth="1"/>
    <col min="12070" max="12070" width="16.140625" customWidth="1"/>
    <col min="12071" max="12071" width="15.5703125" customWidth="1"/>
    <col min="12320" max="12320" width="4.42578125" customWidth="1"/>
    <col min="12321" max="12321" width="18.7109375" customWidth="1"/>
    <col min="12322" max="12322" width="16.5703125" customWidth="1"/>
    <col min="12323" max="12323" width="10.28515625" customWidth="1"/>
    <col min="12324" max="12324" width="19.42578125" customWidth="1"/>
    <col min="12325" max="12325" width="16.5703125" customWidth="1"/>
    <col min="12326" max="12326" width="16.140625" customWidth="1"/>
    <col min="12327" max="12327" width="15.5703125" customWidth="1"/>
    <col min="12576" max="12576" width="4.42578125" customWidth="1"/>
    <col min="12577" max="12577" width="18.7109375" customWidth="1"/>
    <col min="12578" max="12578" width="16.5703125" customWidth="1"/>
    <col min="12579" max="12579" width="10.28515625" customWidth="1"/>
    <col min="12580" max="12580" width="19.42578125" customWidth="1"/>
    <col min="12581" max="12581" width="16.5703125" customWidth="1"/>
    <col min="12582" max="12582" width="16.140625" customWidth="1"/>
    <col min="12583" max="12583" width="15.5703125" customWidth="1"/>
    <col min="12832" max="12832" width="4.42578125" customWidth="1"/>
    <col min="12833" max="12833" width="18.7109375" customWidth="1"/>
    <col min="12834" max="12834" width="16.5703125" customWidth="1"/>
    <col min="12835" max="12835" width="10.28515625" customWidth="1"/>
    <col min="12836" max="12836" width="19.42578125" customWidth="1"/>
    <col min="12837" max="12837" width="16.5703125" customWidth="1"/>
    <col min="12838" max="12838" width="16.140625" customWidth="1"/>
    <col min="12839" max="12839" width="15.5703125" customWidth="1"/>
    <col min="13088" max="13088" width="4.42578125" customWidth="1"/>
    <col min="13089" max="13089" width="18.7109375" customWidth="1"/>
    <col min="13090" max="13090" width="16.5703125" customWidth="1"/>
    <col min="13091" max="13091" width="10.28515625" customWidth="1"/>
    <col min="13092" max="13092" width="19.42578125" customWidth="1"/>
    <col min="13093" max="13093" width="16.5703125" customWidth="1"/>
    <col min="13094" max="13094" width="16.140625" customWidth="1"/>
    <col min="13095" max="13095" width="15.5703125" customWidth="1"/>
    <col min="13344" max="13344" width="4.42578125" customWidth="1"/>
    <col min="13345" max="13345" width="18.7109375" customWidth="1"/>
    <col min="13346" max="13346" width="16.5703125" customWidth="1"/>
    <col min="13347" max="13347" width="10.28515625" customWidth="1"/>
    <col min="13348" max="13348" width="19.42578125" customWidth="1"/>
    <col min="13349" max="13349" width="16.5703125" customWidth="1"/>
    <col min="13350" max="13350" width="16.140625" customWidth="1"/>
    <col min="13351" max="13351" width="15.5703125" customWidth="1"/>
    <col min="13600" max="13600" width="4.42578125" customWidth="1"/>
    <col min="13601" max="13601" width="18.7109375" customWidth="1"/>
    <col min="13602" max="13602" width="16.5703125" customWidth="1"/>
    <col min="13603" max="13603" width="10.28515625" customWidth="1"/>
    <col min="13604" max="13604" width="19.42578125" customWidth="1"/>
    <col min="13605" max="13605" width="16.5703125" customWidth="1"/>
    <col min="13606" max="13606" width="16.140625" customWidth="1"/>
    <col min="13607" max="13607" width="15.5703125" customWidth="1"/>
    <col min="13856" max="13856" width="4.42578125" customWidth="1"/>
    <col min="13857" max="13857" width="18.7109375" customWidth="1"/>
    <col min="13858" max="13858" width="16.5703125" customWidth="1"/>
    <col min="13859" max="13859" width="10.28515625" customWidth="1"/>
    <col min="13860" max="13860" width="19.42578125" customWidth="1"/>
    <col min="13861" max="13861" width="16.5703125" customWidth="1"/>
    <col min="13862" max="13862" width="16.140625" customWidth="1"/>
    <col min="13863" max="13863" width="15.5703125" customWidth="1"/>
    <col min="14112" max="14112" width="4.42578125" customWidth="1"/>
    <col min="14113" max="14113" width="18.7109375" customWidth="1"/>
    <col min="14114" max="14114" width="16.5703125" customWidth="1"/>
    <col min="14115" max="14115" width="10.28515625" customWidth="1"/>
    <col min="14116" max="14116" width="19.42578125" customWidth="1"/>
    <col min="14117" max="14117" width="16.5703125" customWidth="1"/>
    <col min="14118" max="14118" width="16.140625" customWidth="1"/>
    <col min="14119" max="14119" width="15.5703125" customWidth="1"/>
    <col min="14368" max="14368" width="4.42578125" customWidth="1"/>
    <col min="14369" max="14369" width="18.7109375" customWidth="1"/>
    <col min="14370" max="14370" width="16.5703125" customWidth="1"/>
    <col min="14371" max="14371" width="10.28515625" customWidth="1"/>
    <col min="14372" max="14372" width="19.42578125" customWidth="1"/>
    <col min="14373" max="14373" width="16.5703125" customWidth="1"/>
    <col min="14374" max="14374" width="16.140625" customWidth="1"/>
    <col min="14375" max="14375" width="15.5703125" customWidth="1"/>
    <col min="14624" max="14624" width="4.42578125" customWidth="1"/>
    <col min="14625" max="14625" width="18.7109375" customWidth="1"/>
    <col min="14626" max="14626" width="16.5703125" customWidth="1"/>
    <col min="14627" max="14627" width="10.28515625" customWidth="1"/>
    <col min="14628" max="14628" width="19.42578125" customWidth="1"/>
    <col min="14629" max="14629" width="16.5703125" customWidth="1"/>
    <col min="14630" max="14630" width="16.140625" customWidth="1"/>
    <col min="14631" max="14631" width="15.5703125" customWidth="1"/>
    <col min="14880" max="14880" width="4.42578125" customWidth="1"/>
    <col min="14881" max="14881" width="18.7109375" customWidth="1"/>
    <col min="14882" max="14882" width="16.5703125" customWidth="1"/>
    <col min="14883" max="14883" width="10.28515625" customWidth="1"/>
    <col min="14884" max="14884" width="19.42578125" customWidth="1"/>
    <col min="14885" max="14885" width="16.5703125" customWidth="1"/>
    <col min="14886" max="14886" width="16.140625" customWidth="1"/>
    <col min="14887" max="14887" width="15.5703125" customWidth="1"/>
    <col min="15136" max="15136" width="4.42578125" customWidth="1"/>
    <col min="15137" max="15137" width="18.7109375" customWidth="1"/>
    <col min="15138" max="15138" width="16.5703125" customWidth="1"/>
    <col min="15139" max="15139" width="10.28515625" customWidth="1"/>
    <col min="15140" max="15140" width="19.42578125" customWidth="1"/>
    <col min="15141" max="15141" width="16.5703125" customWidth="1"/>
    <col min="15142" max="15142" width="16.140625" customWidth="1"/>
    <col min="15143" max="15143" width="15.5703125" customWidth="1"/>
    <col min="15392" max="15392" width="4.42578125" customWidth="1"/>
    <col min="15393" max="15393" width="18.7109375" customWidth="1"/>
    <col min="15394" max="15394" width="16.5703125" customWidth="1"/>
    <col min="15395" max="15395" width="10.28515625" customWidth="1"/>
    <col min="15396" max="15396" width="19.42578125" customWidth="1"/>
    <col min="15397" max="15397" width="16.5703125" customWidth="1"/>
    <col min="15398" max="15398" width="16.140625" customWidth="1"/>
    <col min="15399" max="15399" width="15.5703125" customWidth="1"/>
    <col min="15648" max="15648" width="4.42578125" customWidth="1"/>
    <col min="15649" max="15649" width="18.7109375" customWidth="1"/>
    <col min="15650" max="15650" width="16.5703125" customWidth="1"/>
    <col min="15651" max="15651" width="10.28515625" customWidth="1"/>
    <col min="15652" max="15652" width="19.42578125" customWidth="1"/>
    <col min="15653" max="15653" width="16.5703125" customWidth="1"/>
    <col min="15654" max="15654" width="16.140625" customWidth="1"/>
    <col min="15655" max="15655" width="15.5703125" customWidth="1"/>
    <col min="15904" max="15904" width="4.42578125" customWidth="1"/>
    <col min="15905" max="15905" width="18.7109375" customWidth="1"/>
    <col min="15906" max="15906" width="16.5703125" customWidth="1"/>
    <col min="15907" max="15907" width="10.28515625" customWidth="1"/>
    <col min="15908" max="15908" width="19.42578125" customWidth="1"/>
    <col min="15909" max="15909" width="16.5703125" customWidth="1"/>
    <col min="15910" max="15910" width="16.140625" customWidth="1"/>
    <col min="15911" max="15911" width="15.5703125" customWidth="1"/>
    <col min="16160" max="16160" width="4.42578125" customWidth="1"/>
    <col min="16161" max="16161" width="18.7109375" customWidth="1"/>
    <col min="16162" max="16162" width="16.5703125" customWidth="1"/>
    <col min="16163" max="16163" width="10.28515625" customWidth="1"/>
    <col min="16164" max="16164" width="19.42578125" customWidth="1"/>
    <col min="16165" max="16165" width="16.5703125" customWidth="1"/>
    <col min="16166" max="16166" width="16.140625" customWidth="1"/>
    <col min="16167" max="16167" width="15.5703125" customWidth="1"/>
  </cols>
  <sheetData>
    <row r="1" spans="1:47" ht="15.75">
      <c r="A1" s="17"/>
      <c r="B1" s="17"/>
      <c r="C1" s="17"/>
      <c r="D1" s="17"/>
      <c r="E1" s="40" t="s">
        <v>65</v>
      </c>
      <c r="F1" s="17"/>
      <c r="G1" s="17"/>
      <c r="H1" s="17"/>
      <c r="I1" s="17"/>
      <c r="J1" s="17"/>
      <c r="K1" s="17"/>
      <c r="L1" s="17"/>
      <c r="M1" s="17"/>
      <c r="O1" s="40"/>
      <c r="P1" s="40"/>
      <c r="Q1" s="40"/>
      <c r="R1" s="17"/>
    </row>
    <row r="2" spans="1:47" ht="15.75">
      <c r="A2" s="447" t="s">
        <v>394</v>
      </c>
      <c r="B2" s="447"/>
      <c r="C2" s="447"/>
      <c r="D2" s="447"/>
      <c r="E2" s="447"/>
      <c r="F2" s="447"/>
      <c r="G2" s="447"/>
      <c r="H2" s="447"/>
      <c r="I2" s="447"/>
      <c r="J2" s="447"/>
      <c r="K2" s="447"/>
      <c r="L2" s="447"/>
      <c r="M2" s="447"/>
      <c r="N2" s="447"/>
      <c r="O2" s="447"/>
      <c r="P2" s="447"/>
      <c r="Q2" s="447"/>
      <c r="R2" s="447"/>
    </row>
    <row r="3" spans="1:47" ht="15.75">
      <c r="A3" s="41"/>
      <c r="B3" s="25"/>
      <c r="C3" s="6"/>
      <c r="D3" s="6"/>
      <c r="E3" s="6"/>
      <c r="F3" s="6"/>
      <c r="G3" s="6"/>
      <c r="H3" s="6"/>
      <c r="I3" s="6"/>
      <c r="J3" s="6"/>
      <c r="K3" s="6"/>
      <c r="L3" s="6"/>
      <c r="M3" s="6"/>
      <c r="N3" s="6"/>
      <c r="O3" s="6"/>
      <c r="P3" s="6"/>
      <c r="Q3" s="6"/>
      <c r="R3" s="6"/>
    </row>
    <row r="4" spans="1:47" ht="15.75">
      <c r="A4" s="41" t="s">
        <v>66</v>
      </c>
      <c r="B4" s="25"/>
      <c r="C4" s="8"/>
      <c r="D4" s="8"/>
      <c r="E4" s="8"/>
      <c r="F4" s="8"/>
      <c r="G4" s="8"/>
      <c r="H4" s="8"/>
      <c r="I4" s="8"/>
      <c r="J4" s="8"/>
      <c r="K4" s="8"/>
      <c r="L4" s="8"/>
      <c r="M4" s="8"/>
      <c r="N4" s="8"/>
      <c r="O4" s="8"/>
      <c r="P4" s="8"/>
      <c r="Q4" s="8"/>
      <c r="R4" s="8"/>
    </row>
    <row r="5" spans="1:47" ht="15.75">
      <c r="A5" s="41"/>
      <c r="B5" s="25"/>
      <c r="C5" s="8"/>
      <c r="D5" s="8"/>
      <c r="E5" s="8"/>
      <c r="F5" s="8"/>
      <c r="G5" s="8"/>
      <c r="H5" s="8"/>
      <c r="I5" s="8"/>
      <c r="J5" s="8"/>
      <c r="K5" s="8"/>
      <c r="L5" s="8"/>
      <c r="M5" s="8"/>
      <c r="N5" s="8"/>
      <c r="O5" s="8"/>
      <c r="P5" s="8"/>
      <c r="Q5" s="8"/>
      <c r="R5" s="8"/>
    </row>
    <row r="6" spans="1:47" ht="15.75">
      <c r="A6" s="41" t="s">
        <v>113</v>
      </c>
      <c r="B6" s="25"/>
      <c r="C6" s="8"/>
      <c r="D6" s="8"/>
      <c r="E6" s="8"/>
      <c r="F6" s="8"/>
      <c r="G6" s="8"/>
      <c r="H6" s="8"/>
      <c r="I6" s="8"/>
      <c r="J6" s="8"/>
      <c r="K6" s="8"/>
      <c r="L6" s="8"/>
      <c r="M6" s="8"/>
      <c r="N6" s="8"/>
      <c r="O6" s="8"/>
      <c r="P6" s="8"/>
      <c r="Q6" s="8"/>
      <c r="R6" s="8"/>
    </row>
    <row r="7" spans="1:47" ht="15.75">
      <c r="A7" s="41"/>
      <c r="B7" s="25"/>
      <c r="C7" s="8"/>
      <c r="D7" s="8"/>
      <c r="E7" s="8"/>
      <c r="F7" s="8"/>
      <c r="G7" s="8"/>
      <c r="H7" s="8"/>
      <c r="I7" s="8"/>
      <c r="J7" s="8"/>
      <c r="K7" s="8"/>
      <c r="L7" s="8"/>
      <c r="M7" s="8"/>
      <c r="N7" s="8"/>
      <c r="O7" s="8"/>
      <c r="P7" s="8"/>
      <c r="Q7" s="8"/>
      <c r="R7" s="8"/>
    </row>
    <row r="8" spans="1:47" ht="15.75">
      <c r="A8" s="41" t="s">
        <v>115</v>
      </c>
      <c r="B8" s="25"/>
      <c r="C8" s="8"/>
      <c r="D8" s="8"/>
      <c r="E8" s="8"/>
      <c r="F8" s="8"/>
      <c r="G8" s="8"/>
      <c r="H8" s="8"/>
      <c r="I8" s="8"/>
      <c r="J8" s="8"/>
      <c r="K8" s="8"/>
      <c r="L8" s="8"/>
      <c r="M8" s="8"/>
      <c r="N8" s="8"/>
      <c r="O8" s="8"/>
      <c r="P8" s="8"/>
      <c r="Q8" s="8"/>
      <c r="R8" s="8"/>
    </row>
    <row r="9" spans="1:47">
      <c r="B9" t="s">
        <v>358</v>
      </c>
      <c r="E9" t="s">
        <v>315</v>
      </c>
    </row>
    <row r="10" spans="1:47" ht="78.75">
      <c r="A10" s="384" t="s">
        <v>290</v>
      </c>
      <c r="B10" s="385"/>
      <c r="C10" s="385"/>
      <c r="D10" s="385"/>
      <c r="E10" s="385"/>
      <c r="F10" s="385"/>
      <c r="G10" s="385"/>
      <c r="H10" s="386"/>
      <c r="I10" s="251" t="s">
        <v>123</v>
      </c>
      <c r="J10" s="250"/>
      <c r="K10" s="452" t="s">
        <v>310</v>
      </c>
      <c r="L10" s="452"/>
      <c r="M10" s="452"/>
      <c r="N10" s="11" t="s">
        <v>123</v>
      </c>
      <c r="O10" s="1"/>
      <c r="P10" s="452" t="s">
        <v>311</v>
      </c>
      <c r="Q10" s="452"/>
      <c r="R10" s="452"/>
      <c r="S10" s="11" t="s">
        <v>123</v>
      </c>
      <c r="T10" s="1"/>
      <c r="U10" s="452" t="s">
        <v>312</v>
      </c>
      <c r="V10" s="452"/>
      <c r="W10" s="452"/>
      <c r="X10" s="11" t="s">
        <v>123</v>
      </c>
      <c r="Y10" s="1"/>
      <c r="Z10" s="452" t="s">
        <v>354</v>
      </c>
      <c r="AA10" s="452"/>
      <c r="AB10" s="452"/>
      <c r="AC10" s="11" t="s">
        <v>123</v>
      </c>
      <c r="AD10" s="1"/>
      <c r="AE10" s="452" t="s">
        <v>355</v>
      </c>
      <c r="AF10" s="452"/>
      <c r="AG10" s="452"/>
      <c r="AH10" s="11" t="s">
        <v>123</v>
      </c>
      <c r="AI10" s="1"/>
      <c r="AJ10" s="83"/>
      <c r="AK10" s="83"/>
      <c r="AL10" s="83"/>
      <c r="AM10" s="83"/>
      <c r="AN10" s="83"/>
      <c r="AO10" s="83"/>
      <c r="AU10" s="104"/>
    </row>
    <row r="11" spans="1:47" ht="34.5" customHeight="1">
      <c r="A11" s="369" t="s">
        <v>0</v>
      </c>
      <c r="B11" s="369" t="s">
        <v>289</v>
      </c>
      <c r="C11" s="369" t="s">
        <v>291</v>
      </c>
      <c r="D11" s="369" t="s">
        <v>119</v>
      </c>
      <c r="E11" s="369"/>
      <c r="F11" s="369" t="s">
        <v>292</v>
      </c>
      <c r="G11" s="369" t="s">
        <v>8</v>
      </c>
      <c r="H11" s="369" t="s">
        <v>9</v>
      </c>
      <c r="I11" s="369" t="s">
        <v>124</v>
      </c>
      <c r="J11" s="372" t="s">
        <v>199</v>
      </c>
      <c r="K11" s="369" t="s">
        <v>292</v>
      </c>
      <c r="L11" s="369" t="s">
        <v>8</v>
      </c>
      <c r="M11" s="369" t="s">
        <v>9</v>
      </c>
      <c r="N11" s="369" t="s">
        <v>124</v>
      </c>
      <c r="O11" s="372" t="s">
        <v>199</v>
      </c>
      <c r="P11" s="369" t="s">
        <v>292</v>
      </c>
      <c r="Q11" s="369" t="s">
        <v>8</v>
      </c>
      <c r="R11" s="369" t="s">
        <v>9</v>
      </c>
      <c r="S11" s="369" t="s">
        <v>124</v>
      </c>
      <c r="T11" s="372" t="s">
        <v>199</v>
      </c>
      <c r="U11" s="369" t="s">
        <v>292</v>
      </c>
      <c r="V11" s="369" t="s">
        <v>8</v>
      </c>
      <c r="W11" s="369" t="s">
        <v>9</v>
      </c>
      <c r="X11" s="369" t="s">
        <v>124</v>
      </c>
      <c r="Y11" s="372" t="s">
        <v>199</v>
      </c>
      <c r="Z11" s="369" t="s">
        <v>292</v>
      </c>
      <c r="AA11" s="369" t="s">
        <v>8</v>
      </c>
      <c r="AB11" s="369" t="s">
        <v>9</v>
      </c>
      <c r="AC11" s="369" t="s">
        <v>124</v>
      </c>
      <c r="AD11" s="372" t="s">
        <v>199</v>
      </c>
      <c r="AE11" s="369" t="s">
        <v>292</v>
      </c>
      <c r="AF11" s="369" t="s">
        <v>8</v>
      </c>
      <c r="AG11" s="369" t="s">
        <v>9</v>
      </c>
      <c r="AH11" s="369" t="s">
        <v>124</v>
      </c>
      <c r="AI11" s="372" t="s">
        <v>199</v>
      </c>
      <c r="AJ11" s="172"/>
      <c r="AK11" s="172"/>
      <c r="AL11" s="83"/>
      <c r="AM11" s="83"/>
      <c r="AN11" s="83"/>
      <c r="AO11" s="83"/>
      <c r="AU11" s="3"/>
    </row>
    <row r="12" spans="1:47" ht="77.25" customHeight="1">
      <c r="A12" s="369"/>
      <c r="B12" s="369"/>
      <c r="C12" s="369"/>
      <c r="D12" s="11" t="s">
        <v>120</v>
      </c>
      <c r="E12" s="224" t="s">
        <v>277</v>
      </c>
      <c r="F12" s="369"/>
      <c r="G12" s="369"/>
      <c r="H12" s="369"/>
      <c r="I12" s="369"/>
      <c r="J12" s="374"/>
      <c r="K12" s="369"/>
      <c r="L12" s="369"/>
      <c r="M12" s="369"/>
      <c r="N12" s="369"/>
      <c r="O12" s="374"/>
      <c r="P12" s="369"/>
      <c r="Q12" s="369"/>
      <c r="R12" s="369"/>
      <c r="S12" s="369"/>
      <c r="T12" s="374"/>
      <c r="U12" s="369"/>
      <c r="V12" s="369"/>
      <c r="W12" s="369"/>
      <c r="X12" s="369"/>
      <c r="Y12" s="374"/>
      <c r="Z12" s="369"/>
      <c r="AA12" s="369"/>
      <c r="AB12" s="369"/>
      <c r="AC12" s="369"/>
      <c r="AD12" s="374"/>
      <c r="AE12" s="369"/>
      <c r="AF12" s="369"/>
      <c r="AG12" s="369"/>
      <c r="AH12" s="369"/>
      <c r="AI12" s="374"/>
      <c r="AJ12" s="167"/>
      <c r="AK12" s="167"/>
      <c r="AL12" s="83"/>
      <c r="AM12" s="83"/>
      <c r="AN12" s="83"/>
      <c r="AO12" s="83"/>
      <c r="AU12" s="92"/>
    </row>
    <row r="13" spans="1:47">
      <c r="A13" s="43" t="s">
        <v>42</v>
      </c>
      <c r="B13" s="44" t="s">
        <v>67</v>
      </c>
      <c r="C13" s="45"/>
      <c r="D13" s="45"/>
      <c r="E13" s="45"/>
      <c r="F13" s="45"/>
      <c r="G13" s="45"/>
      <c r="H13" s="45"/>
      <c r="I13" s="45"/>
      <c r="J13" s="45"/>
      <c r="K13" s="45"/>
      <c r="L13" s="45"/>
      <c r="M13" s="45"/>
      <c r="N13" s="45"/>
      <c r="O13" s="45"/>
      <c r="P13" s="45">
        <v>0</v>
      </c>
      <c r="Q13" s="45">
        <v>0</v>
      </c>
      <c r="R13" s="45"/>
      <c r="S13" s="45"/>
      <c r="T13" s="45"/>
      <c r="U13" s="45"/>
      <c r="V13" s="45"/>
      <c r="W13" s="45"/>
      <c r="X13" s="45"/>
      <c r="Y13" s="45"/>
      <c r="Z13" s="45"/>
      <c r="AA13" s="45"/>
      <c r="AB13" s="45"/>
      <c r="AC13" s="45"/>
      <c r="AD13" s="45"/>
      <c r="AE13" s="45"/>
      <c r="AF13" s="45"/>
      <c r="AG13" s="45"/>
      <c r="AH13" s="45"/>
      <c r="AI13" s="45"/>
      <c r="AJ13" s="83"/>
      <c r="AK13" s="83"/>
      <c r="AL13" s="83"/>
      <c r="AM13" s="83"/>
      <c r="AN13" s="83"/>
      <c r="AO13" s="83"/>
      <c r="AU13" s="103"/>
    </row>
    <row r="14" spans="1:47">
      <c r="A14" s="43">
        <v>1</v>
      </c>
      <c r="B14" s="45" t="s">
        <v>177</v>
      </c>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83"/>
      <c r="AK14" s="83"/>
      <c r="AL14" s="83"/>
      <c r="AM14" s="83"/>
      <c r="AN14" s="83"/>
      <c r="AO14" s="83"/>
      <c r="AU14" s="103"/>
    </row>
    <row r="15" spans="1:47">
      <c r="A15" s="212"/>
      <c r="B15" s="212" t="s">
        <v>13</v>
      </c>
      <c r="C15" s="459" t="s">
        <v>68</v>
      </c>
      <c r="D15" s="410" t="s">
        <v>340</v>
      </c>
      <c r="E15" s="410" t="s">
        <v>176</v>
      </c>
      <c r="F15" s="208">
        <v>16</v>
      </c>
      <c r="G15" s="208">
        <v>0</v>
      </c>
      <c r="H15" s="208"/>
      <c r="I15" s="410" t="s">
        <v>163</v>
      </c>
      <c r="J15" s="47"/>
      <c r="K15" s="295">
        <v>5</v>
      </c>
      <c r="L15" s="295">
        <v>0</v>
      </c>
      <c r="M15" s="295"/>
      <c r="N15" s="410" t="s">
        <v>163</v>
      </c>
      <c r="O15" s="309"/>
      <c r="P15" s="295">
        <v>39</v>
      </c>
      <c r="Q15" s="295">
        <v>0</v>
      </c>
      <c r="R15" s="295"/>
      <c r="S15" s="410" t="s">
        <v>163</v>
      </c>
      <c r="T15" s="309"/>
      <c r="U15" s="295">
        <v>8</v>
      </c>
      <c r="V15" s="295">
        <v>0</v>
      </c>
      <c r="W15" s="295"/>
      <c r="X15" s="410" t="s">
        <v>163</v>
      </c>
      <c r="Y15" s="309"/>
      <c r="Z15" s="295">
        <v>8</v>
      </c>
      <c r="AA15" s="295">
        <v>0</v>
      </c>
      <c r="AB15" s="295"/>
      <c r="AC15" s="410" t="s">
        <v>163</v>
      </c>
      <c r="AD15" s="309"/>
      <c r="AE15" s="295">
        <f>F15+K15+P15+U15+Z15</f>
        <v>76</v>
      </c>
      <c r="AF15" s="295">
        <f t="shared" ref="AF15:AG15" si="0">G15+L15+Q15+V15+AA15</f>
        <v>0</v>
      </c>
      <c r="AG15" s="295">
        <f t="shared" si="0"/>
        <v>0</v>
      </c>
      <c r="AH15" s="410" t="s">
        <v>163</v>
      </c>
      <c r="AI15" s="309"/>
      <c r="AJ15" s="83"/>
      <c r="AK15" s="83"/>
      <c r="AL15" s="83"/>
      <c r="AM15" s="83"/>
      <c r="AN15" s="83"/>
      <c r="AO15" s="83"/>
      <c r="AU15" s="103"/>
    </row>
    <row r="16" spans="1:47">
      <c r="A16" s="212"/>
      <c r="B16" s="212" t="s">
        <v>69</v>
      </c>
      <c r="C16" s="459"/>
      <c r="D16" s="410"/>
      <c r="E16" s="410"/>
      <c r="F16" s="208">
        <v>45</v>
      </c>
      <c r="G16" s="208">
        <v>0</v>
      </c>
      <c r="H16" s="208"/>
      <c r="I16" s="410"/>
      <c r="J16" s="47"/>
      <c r="K16" s="295">
        <v>0</v>
      </c>
      <c r="L16" s="295">
        <v>0</v>
      </c>
      <c r="M16" s="295"/>
      <c r="N16" s="410"/>
      <c r="O16" s="309"/>
      <c r="P16" s="295">
        <v>49</v>
      </c>
      <c r="Q16" s="295">
        <v>0</v>
      </c>
      <c r="R16" s="295"/>
      <c r="S16" s="410"/>
      <c r="T16" s="309"/>
      <c r="U16" s="295">
        <v>33</v>
      </c>
      <c r="V16" s="295">
        <v>0</v>
      </c>
      <c r="W16" s="295"/>
      <c r="X16" s="410"/>
      <c r="Y16" s="309"/>
      <c r="Z16" s="295">
        <v>4</v>
      </c>
      <c r="AA16" s="295">
        <v>0</v>
      </c>
      <c r="AB16" s="295"/>
      <c r="AC16" s="410"/>
      <c r="AD16" s="309"/>
      <c r="AE16" s="295">
        <f t="shared" ref="AE16:AE18" si="1">F16+K16+P16+U16+Z16</f>
        <v>131</v>
      </c>
      <c r="AF16" s="295">
        <f t="shared" ref="AF16:AF18" si="2">G16+L16+Q16+V16+AA16</f>
        <v>0</v>
      </c>
      <c r="AG16" s="295">
        <f t="shared" ref="AG16:AG18" si="3">H16+M16+R16+W16+AB16</f>
        <v>0</v>
      </c>
      <c r="AH16" s="410"/>
      <c r="AI16" s="309"/>
      <c r="AJ16" s="83"/>
      <c r="AK16" s="83"/>
      <c r="AL16" s="83"/>
      <c r="AM16" s="83"/>
      <c r="AN16" s="83"/>
      <c r="AO16" s="83"/>
      <c r="AU16" s="103"/>
    </row>
    <row r="17" spans="1:47">
      <c r="A17" s="212"/>
      <c r="B17" s="212" t="s">
        <v>15</v>
      </c>
      <c r="C17" s="459"/>
      <c r="D17" s="410"/>
      <c r="E17" s="410"/>
      <c r="F17" s="208">
        <v>78</v>
      </c>
      <c r="G17" s="208">
        <v>0</v>
      </c>
      <c r="H17" s="208"/>
      <c r="I17" s="410"/>
      <c r="J17" s="47"/>
      <c r="K17" s="295">
        <v>0</v>
      </c>
      <c r="L17" s="295">
        <v>0</v>
      </c>
      <c r="M17" s="295"/>
      <c r="N17" s="410"/>
      <c r="O17" s="309"/>
      <c r="P17" s="295">
        <v>14</v>
      </c>
      <c r="Q17" s="295">
        <v>0</v>
      </c>
      <c r="R17" s="295"/>
      <c r="S17" s="410"/>
      <c r="T17" s="309"/>
      <c r="U17" s="295">
        <v>8</v>
      </c>
      <c r="V17" s="295">
        <v>0</v>
      </c>
      <c r="W17" s="295"/>
      <c r="X17" s="410"/>
      <c r="Y17" s="309"/>
      <c r="Z17" s="295">
        <v>6</v>
      </c>
      <c r="AA17" s="295">
        <v>0</v>
      </c>
      <c r="AB17" s="295"/>
      <c r="AC17" s="410"/>
      <c r="AD17" s="309"/>
      <c r="AE17" s="295">
        <f t="shared" si="1"/>
        <v>106</v>
      </c>
      <c r="AF17" s="295">
        <f t="shared" si="2"/>
        <v>0</v>
      </c>
      <c r="AG17" s="295">
        <f t="shared" si="3"/>
        <v>0</v>
      </c>
      <c r="AH17" s="410"/>
      <c r="AI17" s="309"/>
      <c r="AJ17" s="83"/>
      <c r="AK17" s="83"/>
      <c r="AL17" s="83"/>
      <c r="AM17" s="83"/>
      <c r="AN17" s="83"/>
      <c r="AO17" s="83"/>
      <c r="AU17" s="103"/>
    </row>
    <row r="18" spans="1:47">
      <c r="A18" s="212"/>
      <c r="B18" s="212" t="s">
        <v>16</v>
      </c>
      <c r="C18" s="459"/>
      <c r="D18" s="410"/>
      <c r="E18" s="410"/>
      <c r="F18" s="208">
        <v>40</v>
      </c>
      <c r="G18" s="208">
        <v>0</v>
      </c>
      <c r="H18" s="208"/>
      <c r="I18" s="410"/>
      <c r="J18" s="47"/>
      <c r="K18" s="295">
        <v>0</v>
      </c>
      <c r="L18" s="295">
        <v>0</v>
      </c>
      <c r="M18" s="295"/>
      <c r="N18" s="410"/>
      <c r="O18" s="309"/>
      <c r="P18" s="295">
        <v>53</v>
      </c>
      <c r="Q18" s="295">
        <v>0</v>
      </c>
      <c r="R18" s="295"/>
      <c r="S18" s="410"/>
      <c r="T18" s="309"/>
      <c r="U18" s="295">
        <v>20</v>
      </c>
      <c r="V18" s="295">
        <v>0</v>
      </c>
      <c r="W18" s="295"/>
      <c r="X18" s="410"/>
      <c r="Y18" s="309"/>
      <c r="Z18" s="295">
        <v>4</v>
      </c>
      <c r="AA18" s="295">
        <v>0</v>
      </c>
      <c r="AB18" s="295"/>
      <c r="AC18" s="410"/>
      <c r="AD18" s="309"/>
      <c r="AE18" s="295">
        <f t="shared" si="1"/>
        <v>117</v>
      </c>
      <c r="AF18" s="295">
        <f t="shared" si="2"/>
        <v>0</v>
      </c>
      <c r="AG18" s="295">
        <f t="shared" si="3"/>
        <v>0</v>
      </c>
      <c r="AH18" s="410"/>
      <c r="AI18" s="309"/>
      <c r="AJ18" s="83"/>
      <c r="AK18" s="83"/>
      <c r="AL18" s="83"/>
      <c r="AM18" s="83"/>
      <c r="AN18" s="83"/>
      <c r="AO18" s="83"/>
      <c r="AU18" s="103"/>
    </row>
    <row r="19" spans="1:47">
      <c r="A19" s="46"/>
      <c r="B19" s="46" t="s">
        <v>50</v>
      </c>
      <c r="C19" s="49"/>
      <c r="D19" s="49"/>
      <c r="E19" s="49"/>
      <c r="F19" s="49">
        <f>SUM(F15:F18)</f>
        <v>179</v>
      </c>
      <c r="G19" s="49">
        <f t="shared" ref="G19:H19" si="4">SUM(G15:G18)</f>
        <v>0</v>
      </c>
      <c r="H19" s="49">
        <f t="shared" si="4"/>
        <v>0</v>
      </c>
      <c r="I19" s="49"/>
      <c r="J19" s="49"/>
      <c r="K19" s="49">
        <f>SUM(K15:K18)</f>
        <v>5</v>
      </c>
      <c r="L19" s="49">
        <f t="shared" ref="L19:M19" si="5">SUM(L15:L18)</f>
        <v>0</v>
      </c>
      <c r="M19" s="49">
        <f t="shared" si="5"/>
        <v>0</v>
      </c>
      <c r="N19" s="49"/>
      <c r="O19" s="49"/>
      <c r="P19" s="49">
        <f>SUM(P15:P18)</f>
        <v>155</v>
      </c>
      <c r="Q19" s="49">
        <f t="shared" ref="Q19:R19" si="6">SUM(Q15:Q18)</f>
        <v>0</v>
      </c>
      <c r="R19" s="49">
        <f t="shared" si="6"/>
        <v>0</v>
      </c>
      <c r="S19" s="49"/>
      <c r="T19" s="49"/>
      <c r="U19" s="49">
        <f>SUM(U15:U18)</f>
        <v>69</v>
      </c>
      <c r="V19" s="49">
        <f t="shared" ref="V19:W19" si="7">SUM(V15:V18)</f>
        <v>0</v>
      </c>
      <c r="W19" s="49">
        <f t="shared" si="7"/>
        <v>0</v>
      </c>
      <c r="X19" s="49"/>
      <c r="Y19" s="49"/>
      <c r="Z19" s="49">
        <f>SUM(Z15:Z18)</f>
        <v>22</v>
      </c>
      <c r="AA19" s="49">
        <f t="shared" ref="AA19:AB19" si="8">SUM(AA15:AA18)</f>
        <v>0</v>
      </c>
      <c r="AB19" s="49">
        <f t="shared" si="8"/>
        <v>0</v>
      </c>
      <c r="AC19" s="49"/>
      <c r="AD19" s="49"/>
      <c r="AE19" s="49">
        <f>SUM(AE15:AE18)</f>
        <v>430</v>
      </c>
      <c r="AF19" s="49">
        <f t="shared" ref="AF19:AG19" si="9">SUM(AF15:AF18)</f>
        <v>0</v>
      </c>
      <c r="AG19" s="49">
        <f t="shared" si="9"/>
        <v>0</v>
      </c>
      <c r="AH19" s="49"/>
      <c r="AI19" s="49"/>
      <c r="AJ19" s="173"/>
      <c r="AK19" s="173"/>
      <c r="AL19" s="83"/>
      <c r="AM19" s="83"/>
      <c r="AN19" s="83"/>
      <c r="AO19" s="83"/>
      <c r="AU19" s="105"/>
    </row>
    <row r="20" spans="1:47">
      <c r="A20" s="1"/>
      <c r="B20" s="44" t="s">
        <v>70</v>
      </c>
      <c r="C20" s="47"/>
      <c r="D20" s="47"/>
      <c r="E20" s="47"/>
      <c r="F20" s="47"/>
      <c r="G20" s="45"/>
      <c r="H20" s="45"/>
      <c r="I20" s="45"/>
      <c r="J20" s="45"/>
      <c r="K20" s="309"/>
      <c r="L20" s="45"/>
      <c r="M20" s="45"/>
      <c r="N20" s="45"/>
      <c r="O20" s="45"/>
      <c r="P20" s="309"/>
      <c r="Q20" s="45"/>
      <c r="R20" s="45"/>
      <c r="S20" s="45"/>
      <c r="T20" s="45"/>
      <c r="U20" s="309"/>
      <c r="V20" s="45"/>
      <c r="W20" s="45"/>
      <c r="X20" s="45"/>
      <c r="Y20" s="45"/>
      <c r="Z20" s="309"/>
      <c r="AA20" s="45"/>
      <c r="AB20" s="45"/>
      <c r="AC20" s="45"/>
      <c r="AD20" s="45"/>
      <c r="AE20" s="309"/>
      <c r="AF20" s="45"/>
      <c r="AG20" s="45"/>
      <c r="AH20" s="45"/>
      <c r="AI20" s="45"/>
      <c r="AJ20" s="83"/>
      <c r="AK20" s="83"/>
      <c r="AL20" s="83"/>
      <c r="AM20" s="83"/>
      <c r="AN20" s="83"/>
      <c r="AO20" s="83"/>
      <c r="AU20" s="103"/>
    </row>
    <row r="21" spans="1:47" ht="15" customHeight="1">
      <c r="A21" s="43"/>
      <c r="B21" s="212" t="s">
        <v>13</v>
      </c>
      <c r="C21" s="459" t="s">
        <v>71</v>
      </c>
      <c r="D21" s="410" t="s">
        <v>340</v>
      </c>
      <c r="E21" s="410" t="s">
        <v>176</v>
      </c>
      <c r="F21" s="208">
        <v>1</v>
      </c>
      <c r="G21" s="208">
        <v>0</v>
      </c>
      <c r="H21" s="208"/>
      <c r="I21" s="410" t="s">
        <v>163</v>
      </c>
      <c r="J21" s="47"/>
      <c r="K21" s="295">
        <v>0</v>
      </c>
      <c r="L21" s="295">
        <v>0</v>
      </c>
      <c r="M21" s="295"/>
      <c r="N21" s="410" t="s">
        <v>163</v>
      </c>
      <c r="O21" s="309"/>
      <c r="P21" s="295">
        <v>0</v>
      </c>
      <c r="Q21" s="295">
        <v>0</v>
      </c>
      <c r="R21" s="295"/>
      <c r="S21" s="410" t="s">
        <v>163</v>
      </c>
      <c r="T21" s="309"/>
      <c r="U21" s="295">
        <v>15</v>
      </c>
      <c r="V21" s="295">
        <v>0</v>
      </c>
      <c r="W21" s="295"/>
      <c r="X21" s="410" t="s">
        <v>163</v>
      </c>
      <c r="Y21" s="309"/>
      <c r="Z21" s="295">
        <v>4</v>
      </c>
      <c r="AA21" s="295">
        <v>0</v>
      </c>
      <c r="AB21" s="295"/>
      <c r="AC21" s="410" t="s">
        <v>163</v>
      </c>
      <c r="AD21" s="309"/>
      <c r="AE21" s="295">
        <f t="shared" ref="AE21" si="10">F21+K21+P21+U21+Z21</f>
        <v>20</v>
      </c>
      <c r="AF21" s="295">
        <f t="shared" ref="AF21" si="11">G21+L21+Q21+V21+AA21</f>
        <v>0</v>
      </c>
      <c r="AG21" s="295">
        <f t="shared" ref="AG21" si="12">H21+M21+R21+W21+AB21</f>
        <v>0</v>
      </c>
      <c r="AH21" s="410" t="s">
        <v>163</v>
      </c>
      <c r="AI21" s="309"/>
      <c r="AJ21" s="83"/>
      <c r="AK21" s="83"/>
      <c r="AL21" s="83"/>
      <c r="AM21" s="83"/>
      <c r="AN21" s="83"/>
      <c r="AO21" s="83"/>
      <c r="AU21" s="103"/>
    </row>
    <row r="22" spans="1:47">
      <c r="A22" s="1"/>
      <c r="B22" s="212" t="s">
        <v>69</v>
      </c>
      <c r="C22" s="459"/>
      <c r="D22" s="410"/>
      <c r="E22" s="410"/>
      <c r="F22" s="208">
        <v>4</v>
      </c>
      <c r="G22" s="208">
        <v>0</v>
      </c>
      <c r="H22" s="208"/>
      <c r="I22" s="410"/>
      <c r="J22" s="47"/>
      <c r="K22" s="295">
        <v>3</v>
      </c>
      <c r="L22" s="295">
        <v>0</v>
      </c>
      <c r="M22" s="295"/>
      <c r="N22" s="410"/>
      <c r="O22" s="309"/>
      <c r="P22" s="295">
        <v>0</v>
      </c>
      <c r="Q22" s="295">
        <v>0</v>
      </c>
      <c r="R22" s="295"/>
      <c r="S22" s="410"/>
      <c r="T22" s="309"/>
      <c r="U22" s="295">
        <v>18</v>
      </c>
      <c r="V22" s="295">
        <v>0</v>
      </c>
      <c r="W22" s="295"/>
      <c r="X22" s="410"/>
      <c r="Y22" s="309"/>
      <c r="Z22" s="295">
        <v>2</v>
      </c>
      <c r="AA22" s="295">
        <v>0</v>
      </c>
      <c r="AB22" s="295"/>
      <c r="AC22" s="410"/>
      <c r="AD22" s="309"/>
      <c r="AE22" s="295">
        <f t="shared" ref="AE22:AE24" si="13">F22+K22+P22+U22+Z22</f>
        <v>27</v>
      </c>
      <c r="AF22" s="295">
        <f t="shared" ref="AF22:AF24" si="14">G22+L22+Q22+V22+AA22</f>
        <v>0</v>
      </c>
      <c r="AG22" s="295">
        <f t="shared" ref="AG22:AG24" si="15">H22+M22+R22+W22+AB22</f>
        <v>0</v>
      </c>
      <c r="AH22" s="410"/>
      <c r="AI22" s="309"/>
      <c r="AJ22" s="83"/>
      <c r="AK22" s="83"/>
      <c r="AL22" s="83"/>
      <c r="AM22" s="83"/>
      <c r="AN22" s="83"/>
      <c r="AO22" s="83"/>
      <c r="AU22" s="103"/>
    </row>
    <row r="23" spans="1:47">
      <c r="A23" s="50"/>
      <c r="B23" s="212" t="s">
        <v>15</v>
      </c>
      <c r="C23" s="459"/>
      <c r="D23" s="410"/>
      <c r="E23" s="410"/>
      <c r="F23" s="208">
        <v>6</v>
      </c>
      <c r="G23" s="208">
        <v>0</v>
      </c>
      <c r="H23" s="208"/>
      <c r="I23" s="410"/>
      <c r="J23" s="47"/>
      <c r="K23" s="295">
        <v>2</v>
      </c>
      <c r="L23" s="295">
        <v>0</v>
      </c>
      <c r="M23" s="295"/>
      <c r="N23" s="410"/>
      <c r="O23" s="309"/>
      <c r="P23" s="295">
        <v>0</v>
      </c>
      <c r="Q23" s="295">
        <v>0</v>
      </c>
      <c r="R23" s="295"/>
      <c r="S23" s="410"/>
      <c r="T23" s="309"/>
      <c r="U23" s="295">
        <v>0</v>
      </c>
      <c r="V23" s="295">
        <v>0</v>
      </c>
      <c r="W23" s="295"/>
      <c r="X23" s="410"/>
      <c r="Y23" s="309"/>
      <c r="Z23" s="295">
        <v>4</v>
      </c>
      <c r="AA23" s="295">
        <v>0</v>
      </c>
      <c r="AB23" s="295"/>
      <c r="AC23" s="410"/>
      <c r="AD23" s="309"/>
      <c r="AE23" s="295">
        <f t="shared" si="13"/>
        <v>12</v>
      </c>
      <c r="AF23" s="295">
        <f t="shared" si="14"/>
        <v>0</v>
      </c>
      <c r="AG23" s="295">
        <f t="shared" si="15"/>
        <v>0</v>
      </c>
      <c r="AH23" s="410"/>
      <c r="AI23" s="309"/>
      <c r="AJ23" s="83"/>
      <c r="AK23" s="83"/>
      <c r="AL23" s="83"/>
      <c r="AM23" s="83"/>
      <c r="AN23" s="83"/>
      <c r="AO23" s="83"/>
      <c r="AU23" s="103"/>
    </row>
    <row r="24" spans="1:47">
      <c r="A24" s="50"/>
      <c r="B24" s="212" t="s">
        <v>16</v>
      </c>
      <c r="C24" s="459"/>
      <c r="D24" s="410"/>
      <c r="E24" s="410"/>
      <c r="F24" s="208">
        <v>1</v>
      </c>
      <c r="G24" s="208">
        <v>0</v>
      </c>
      <c r="H24" s="208"/>
      <c r="I24" s="410"/>
      <c r="J24" s="47"/>
      <c r="K24" s="295">
        <v>1</v>
      </c>
      <c r="L24" s="295">
        <v>0</v>
      </c>
      <c r="M24" s="295"/>
      <c r="N24" s="410"/>
      <c r="O24" s="309"/>
      <c r="P24" s="295">
        <v>0</v>
      </c>
      <c r="Q24" s="295">
        <v>0</v>
      </c>
      <c r="R24" s="295"/>
      <c r="S24" s="410"/>
      <c r="T24" s="309"/>
      <c r="U24" s="295">
        <v>5</v>
      </c>
      <c r="V24" s="295">
        <v>0</v>
      </c>
      <c r="W24" s="295"/>
      <c r="X24" s="410"/>
      <c r="Y24" s="309"/>
      <c r="Z24" s="295">
        <v>4</v>
      </c>
      <c r="AA24" s="295">
        <v>0</v>
      </c>
      <c r="AB24" s="295"/>
      <c r="AC24" s="410"/>
      <c r="AD24" s="309"/>
      <c r="AE24" s="295">
        <f t="shared" si="13"/>
        <v>11</v>
      </c>
      <c r="AF24" s="295">
        <f t="shared" si="14"/>
        <v>0</v>
      </c>
      <c r="AG24" s="295">
        <f t="shared" si="15"/>
        <v>0</v>
      </c>
      <c r="AH24" s="410"/>
      <c r="AI24" s="309"/>
      <c r="AJ24" s="83"/>
      <c r="AK24" s="83"/>
      <c r="AL24" s="83"/>
      <c r="AM24" s="83"/>
      <c r="AN24" s="83"/>
      <c r="AO24" s="83"/>
      <c r="AU24" s="103"/>
    </row>
    <row r="25" spans="1:47">
      <c r="A25" s="50"/>
      <c r="B25" s="46" t="s">
        <v>50</v>
      </c>
      <c r="C25" s="47"/>
      <c r="D25" s="47"/>
      <c r="E25" s="47"/>
      <c r="F25" s="49">
        <f>SUM(F21:F24)</f>
        <v>12</v>
      </c>
      <c r="G25" s="49">
        <f t="shared" ref="G25:H25" si="16">SUM(G21:G24)</f>
        <v>0</v>
      </c>
      <c r="H25" s="49">
        <f t="shared" si="16"/>
        <v>0</v>
      </c>
      <c r="I25" s="49"/>
      <c r="J25" s="49"/>
      <c r="K25" s="49">
        <f>SUM(K21:K24)</f>
        <v>6</v>
      </c>
      <c r="L25" s="49">
        <f t="shared" ref="L25:M25" si="17">SUM(L21:L24)</f>
        <v>0</v>
      </c>
      <c r="M25" s="49">
        <f t="shared" si="17"/>
        <v>0</v>
      </c>
      <c r="N25" s="49"/>
      <c r="O25" s="49"/>
      <c r="P25" s="49">
        <f>SUM(P21:P24)</f>
        <v>0</v>
      </c>
      <c r="Q25" s="49">
        <f t="shared" ref="Q25:R25" si="18">SUM(Q21:Q24)</f>
        <v>0</v>
      </c>
      <c r="R25" s="49">
        <f t="shared" si="18"/>
        <v>0</v>
      </c>
      <c r="S25" s="49"/>
      <c r="T25" s="49"/>
      <c r="U25" s="49">
        <f>SUM(U21:U24)</f>
        <v>38</v>
      </c>
      <c r="V25" s="49">
        <f t="shared" ref="V25:W25" si="19">SUM(V21:V24)</f>
        <v>0</v>
      </c>
      <c r="W25" s="49">
        <f t="shared" si="19"/>
        <v>0</v>
      </c>
      <c r="X25" s="49"/>
      <c r="Y25" s="49"/>
      <c r="Z25" s="49">
        <f>SUM(Z21:Z24)</f>
        <v>14</v>
      </c>
      <c r="AA25" s="49">
        <f t="shared" ref="AA25:AB25" si="20">SUM(AA21:AA24)</f>
        <v>0</v>
      </c>
      <c r="AB25" s="49">
        <f t="shared" si="20"/>
        <v>0</v>
      </c>
      <c r="AC25" s="49"/>
      <c r="AD25" s="49"/>
      <c r="AE25" s="49">
        <f>SUM(AE21:AE24)</f>
        <v>70</v>
      </c>
      <c r="AF25" s="49">
        <f t="shared" ref="AF25:AG25" si="21">SUM(AF21:AF24)</f>
        <v>0</v>
      </c>
      <c r="AG25" s="49">
        <f t="shared" si="21"/>
        <v>0</v>
      </c>
      <c r="AH25" s="49"/>
      <c r="AI25" s="49"/>
      <c r="AJ25" s="173"/>
      <c r="AK25" s="173"/>
      <c r="AL25" s="83"/>
      <c r="AM25" s="83"/>
      <c r="AN25" s="83"/>
      <c r="AO25" s="83"/>
      <c r="AU25" s="105"/>
    </row>
    <row r="26" spans="1:47">
      <c r="A26" s="50">
        <v>2</v>
      </c>
      <c r="B26" s="44" t="s">
        <v>72</v>
      </c>
      <c r="C26" s="47"/>
      <c r="D26" s="47"/>
      <c r="E26" s="47"/>
      <c r="F26" s="47"/>
      <c r="G26" s="47"/>
      <c r="H26" s="47"/>
      <c r="I26" s="47"/>
      <c r="J26" s="47"/>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83"/>
      <c r="AK26" s="83"/>
      <c r="AL26" s="83"/>
      <c r="AM26" s="83"/>
      <c r="AN26" s="83"/>
      <c r="AO26" s="83"/>
      <c r="AU26" s="103"/>
    </row>
    <row r="27" spans="1:47" ht="15" customHeight="1">
      <c r="A27" s="43"/>
      <c r="B27" s="212" t="s">
        <v>13</v>
      </c>
      <c r="C27" s="47" t="s">
        <v>71</v>
      </c>
      <c r="D27" s="410" t="s">
        <v>340</v>
      </c>
      <c r="E27" s="410" t="s">
        <v>176</v>
      </c>
      <c r="F27" s="208">
        <v>0</v>
      </c>
      <c r="G27" s="208">
        <v>0</v>
      </c>
      <c r="H27" s="208"/>
      <c r="I27" s="410" t="s">
        <v>163</v>
      </c>
      <c r="J27" s="47"/>
      <c r="K27" s="295">
        <v>1</v>
      </c>
      <c r="L27" s="295">
        <v>0</v>
      </c>
      <c r="M27" s="295"/>
      <c r="N27" s="410" t="s">
        <v>163</v>
      </c>
      <c r="O27" s="309"/>
      <c r="P27" s="295">
        <v>4</v>
      </c>
      <c r="Q27" s="295">
        <v>0</v>
      </c>
      <c r="R27" s="295"/>
      <c r="S27" s="410" t="s">
        <v>163</v>
      </c>
      <c r="T27" s="309"/>
      <c r="U27" s="295"/>
      <c r="V27" s="295"/>
      <c r="W27" s="295"/>
      <c r="X27" s="410" t="s">
        <v>163</v>
      </c>
      <c r="Y27" s="309"/>
      <c r="Z27" s="295">
        <v>0</v>
      </c>
      <c r="AA27" s="295">
        <v>0</v>
      </c>
      <c r="AB27" s="295"/>
      <c r="AC27" s="410" t="s">
        <v>163</v>
      </c>
      <c r="AD27" s="309"/>
      <c r="AE27" s="295">
        <f t="shared" ref="AE27" si="22">F27+K27+P27+U27+Z27</f>
        <v>5</v>
      </c>
      <c r="AF27" s="295">
        <f t="shared" ref="AF27" si="23">G27+L27+Q27+V27+AA27</f>
        <v>0</v>
      </c>
      <c r="AG27" s="295">
        <f t="shared" ref="AG27" si="24">H27+M27+R27+W27+AB27</f>
        <v>0</v>
      </c>
      <c r="AH27" s="410" t="s">
        <v>163</v>
      </c>
      <c r="AI27" s="309"/>
      <c r="AJ27" s="83"/>
      <c r="AK27" s="83"/>
      <c r="AL27" s="83"/>
      <c r="AM27" s="83"/>
      <c r="AN27" s="83"/>
      <c r="AO27" s="83"/>
      <c r="AU27" s="103"/>
    </row>
    <row r="28" spans="1:47">
      <c r="A28" s="1"/>
      <c r="B28" s="212" t="s">
        <v>69</v>
      </c>
      <c r="C28" s="45"/>
      <c r="D28" s="410"/>
      <c r="E28" s="410"/>
      <c r="F28" s="208">
        <v>1</v>
      </c>
      <c r="G28" s="208">
        <v>0</v>
      </c>
      <c r="H28" s="208"/>
      <c r="I28" s="410"/>
      <c r="J28" s="47"/>
      <c r="K28" s="295">
        <v>0</v>
      </c>
      <c r="L28" s="295">
        <v>0</v>
      </c>
      <c r="M28" s="295"/>
      <c r="N28" s="410"/>
      <c r="O28" s="309"/>
      <c r="P28" s="295">
        <v>44</v>
      </c>
      <c r="Q28" s="295">
        <v>0</v>
      </c>
      <c r="R28" s="295"/>
      <c r="S28" s="410"/>
      <c r="T28" s="309"/>
      <c r="U28" s="295"/>
      <c r="V28" s="295"/>
      <c r="W28" s="295"/>
      <c r="X28" s="410"/>
      <c r="Y28" s="309"/>
      <c r="Z28" s="295">
        <v>0</v>
      </c>
      <c r="AA28" s="295">
        <v>0</v>
      </c>
      <c r="AB28" s="295"/>
      <c r="AC28" s="410"/>
      <c r="AD28" s="309"/>
      <c r="AE28" s="295">
        <f t="shared" ref="AE28:AE30" si="25">F28+K28+P28+U28+Z28</f>
        <v>45</v>
      </c>
      <c r="AF28" s="295">
        <f t="shared" ref="AF28:AF30" si="26">G28+L28+Q28+V28+AA28</f>
        <v>0</v>
      </c>
      <c r="AG28" s="295">
        <f t="shared" ref="AG28:AG30" si="27">H28+M28+R28+W28+AB28</f>
        <v>0</v>
      </c>
      <c r="AH28" s="410"/>
      <c r="AI28" s="309"/>
      <c r="AJ28" s="83"/>
      <c r="AK28" s="83"/>
      <c r="AL28" s="83"/>
      <c r="AM28" s="83"/>
      <c r="AN28" s="83"/>
      <c r="AO28" s="83"/>
      <c r="AU28" s="103"/>
    </row>
    <row r="29" spans="1:47">
      <c r="A29" s="50"/>
      <c r="B29" s="212" t="s">
        <v>15</v>
      </c>
      <c r="C29" s="45"/>
      <c r="D29" s="410"/>
      <c r="E29" s="410"/>
      <c r="F29" s="208">
        <v>1</v>
      </c>
      <c r="G29" s="208">
        <v>0</v>
      </c>
      <c r="H29" s="208"/>
      <c r="I29" s="410"/>
      <c r="J29" s="47"/>
      <c r="K29" s="295">
        <v>1</v>
      </c>
      <c r="L29" s="295">
        <v>0</v>
      </c>
      <c r="M29" s="295"/>
      <c r="N29" s="410"/>
      <c r="O29" s="309"/>
      <c r="P29" s="295">
        <v>2</v>
      </c>
      <c r="Q29" s="295">
        <v>0</v>
      </c>
      <c r="R29" s="295"/>
      <c r="S29" s="410"/>
      <c r="T29" s="309"/>
      <c r="U29" s="295"/>
      <c r="V29" s="295"/>
      <c r="W29" s="295"/>
      <c r="X29" s="410"/>
      <c r="Y29" s="309"/>
      <c r="Z29" s="295">
        <v>0</v>
      </c>
      <c r="AA29" s="295">
        <v>0</v>
      </c>
      <c r="AB29" s="295"/>
      <c r="AC29" s="410"/>
      <c r="AD29" s="309"/>
      <c r="AE29" s="295">
        <f t="shared" si="25"/>
        <v>4</v>
      </c>
      <c r="AF29" s="295">
        <f t="shared" si="26"/>
        <v>0</v>
      </c>
      <c r="AG29" s="295">
        <f t="shared" si="27"/>
        <v>0</v>
      </c>
      <c r="AH29" s="410"/>
      <c r="AI29" s="309"/>
      <c r="AJ29" s="83"/>
      <c r="AK29" s="83"/>
      <c r="AL29" s="83"/>
      <c r="AM29" s="83"/>
      <c r="AN29" s="83"/>
      <c r="AO29" s="83"/>
      <c r="AU29" s="103"/>
    </row>
    <row r="30" spans="1:47">
      <c r="A30" s="50"/>
      <c r="B30" s="212" t="s">
        <v>16</v>
      </c>
      <c r="C30" s="45"/>
      <c r="D30" s="410"/>
      <c r="E30" s="410"/>
      <c r="F30" s="208">
        <v>1</v>
      </c>
      <c r="G30" s="208">
        <v>0</v>
      </c>
      <c r="H30" s="208"/>
      <c r="I30" s="410"/>
      <c r="J30" s="47"/>
      <c r="K30" s="295">
        <v>0</v>
      </c>
      <c r="L30" s="295">
        <v>0</v>
      </c>
      <c r="M30" s="295"/>
      <c r="N30" s="410"/>
      <c r="O30" s="309"/>
      <c r="P30" s="295">
        <v>64</v>
      </c>
      <c r="Q30" s="295">
        <v>0</v>
      </c>
      <c r="R30" s="295"/>
      <c r="S30" s="410"/>
      <c r="T30" s="309"/>
      <c r="U30" s="295"/>
      <c r="V30" s="295"/>
      <c r="W30" s="295"/>
      <c r="X30" s="410"/>
      <c r="Y30" s="309"/>
      <c r="Z30" s="295">
        <v>0</v>
      </c>
      <c r="AA30" s="295">
        <v>0</v>
      </c>
      <c r="AB30" s="295"/>
      <c r="AC30" s="410"/>
      <c r="AD30" s="309"/>
      <c r="AE30" s="295">
        <f t="shared" si="25"/>
        <v>65</v>
      </c>
      <c r="AF30" s="295">
        <f t="shared" si="26"/>
        <v>0</v>
      </c>
      <c r="AG30" s="295">
        <f t="shared" si="27"/>
        <v>0</v>
      </c>
      <c r="AH30" s="410"/>
      <c r="AI30" s="309"/>
      <c r="AJ30" s="83"/>
      <c r="AK30" s="83"/>
      <c r="AL30" s="83"/>
      <c r="AM30" s="83"/>
      <c r="AN30" s="83"/>
      <c r="AO30" s="83"/>
      <c r="AU30" s="103"/>
    </row>
    <row r="31" spans="1:47">
      <c r="A31" s="50"/>
      <c r="B31" s="46" t="s">
        <v>50</v>
      </c>
      <c r="C31" s="47"/>
      <c r="D31" s="47"/>
      <c r="E31" s="47"/>
      <c r="F31" s="49">
        <f>SUM(F27:F30)</f>
        <v>3</v>
      </c>
      <c r="G31" s="49">
        <f t="shared" ref="G31:H31" si="28">SUM(G27:G30)</f>
        <v>0</v>
      </c>
      <c r="H31" s="49">
        <f t="shared" si="28"/>
        <v>0</v>
      </c>
      <c r="I31" s="49"/>
      <c r="J31" s="49"/>
      <c r="K31" s="49">
        <f>SUM(K27:K30)</f>
        <v>2</v>
      </c>
      <c r="L31" s="49">
        <f t="shared" ref="L31:M31" si="29">SUM(L27:L30)</f>
        <v>0</v>
      </c>
      <c r="M31" s="49">
        <f t="shared" si="29"/>
        <v>0</v>
      </c>
      <c r="N31" s="49"/>
      <c r="O31" s="49"/>
      <c r="P31" s="49">
        <f>SUM(P27:P30)</f>
        <v>114</v>
      </c>
      <c r="Q31" s="49">
        <f t="shared" ref="Q31:R31" si="30">SUM(Q27:Q30)</f>
        <v>0</v>
      </c>
      <c r="R31" s="49">
        <f t="shared" si="30"/>
        <v>0</v>
      </c>
      <c r="S31" s="49"/>
      <c r="T31" s="49"/>
      <c r="U31" s="49">
        <f>SUM(U27:U30)</f>
        <v>0</v>
      </c>
      <c r="V31" s="49">
        <f t="shared" ref="V31:W31" si="31">SUM(V27:V30)</f>
        <v>0</v>
      </c>
      <c r="W31" s="49">
        <f t="shared" si="31"/>
        <v>0</v>
      </c>
      <c r="X31" s="49"/>
      <c r="Y31" s="49"/>
      <c r="Z31" s="49">
        <f>SUM(Z27:Z30)</f>
        <v>0</v>
      </c>
      <c r="AA31" s="49">
        <f t="shared" ref="AA31:AB31" si="32">SUM(AA27:AA30)</f>
        <v>0</v>
      </c>
      <c r="AB31" s="49">
        <f t="shared" si="32"/>
        <v>0</v>
      </c>
      <c r="AC31" s="49"/>
      <c r="AD31" s="49"/>
      <c r="AE31" s="49">
        <f>SUM(AE27:AE30)</f>
        <v>119</v>
      </c>
      <c r="AF31" s="49">
        <f t="shared" ref="AF31:AG31" si="33">SUM(AF27:AF30)</f>
        <v>0</v>
      </c>
      <c r="AG31" s="49">
        <f t="shared" si="33"/>
        <v>0</v>
      </c>
      <c r="AH31" s="49"/>
      <c r="AI31" s="49"/>
      <c r="AJ31" s="173"/>
      <c r="AK31" s="173"/>
      <c r="AL31" s="83"/>
      <c r="AM31" s="83"/>
      <c r="AN31" s="83"/>
      <c r="AO31" s="83"/>
      <c r="AU31" s="105"/>
    </row>
    <row r="32" spans="1:47">
      <c r="A32" s="50">
        <v>3</v>
      </c>
      <c r="B32" s="44" t="s">
        <v>178</v>
      </c>
      <c r="C32" s="47"/>
      <c r="D32" s="47"/>
      <c r="E32" s="47"/>
      <c r="F32" s="47"/>
      <c r="G32" s="47"/>
      <c r="H32" s="47"/>
      <c r="I32" s="47"/>
      <c r="J32" s="47"/>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83"/>
      <c r="AK32" s="83"/>
      <c r="AL32" s="83"/>
      <c r="AM32" s="83"/>
      <c r="AN32" s="83"/>
      <c r="AO32" s="83"/>
      <c r="AU32" s="103"/>
    </row>
    <row r="33" spans="1:47" ht="15" customHeight="1">
      <c r="A33" s="43"/>
      <c r="B33" s="212" t="s">
        <v>13</v>
      </c>
      <c r="C33" s="47" t="s">
        <v>73</v>
      </c>
      <c r="D33" s="410" t="s">
        <v>340</v>
      </c>
      <c r="E33" s="410" t="s">
        <v>176</v>
      </c>
      <c r="F33" s="208">
        <v>20</v>
      </c>
      <c r="G33" s="208">
        <v>0</v>
      </c>
      <c r="H33" s="208">
        <v>0</v>
      </c>
      <c r="I33" s="410" t="s">
        <v>163</v>
      </c>
      <c r="J33" s="47"/>
      <c r="K33" s="295">
        <v>10</v>
      </c>
      <c r="L33" s="295">
        <v>0</v>
      </c>
      <c r="M33" s="295"/>
      <c r="N33" s="410" t="s">
        <v>163</v>
      </c>
      <c r="O33" s="309"/>
      <c r="P33" s="295">
        <v>20</v>
      </c>
      <c r="Q33" s="295">
        <v>0</v>
      </c>
      <c r="R33" s="295"/>
      <c r="S33" s="410" t="s">
        <v>163</v>
      </c>
      <c r="T33" s="309"/>
      <c r="U33" s="295"/>
      <c r="V33" s="295"/>
      <c r="W33" s="295"/>
      <c r="X33" s="410" t="s">
        <v>163</v>
      </c>
      <c r="Y33" s="309"/>
      <c r="Z33" s="295">
        <v>0</v>
      </c>
      <c r="AA33" s="295">
        <v>0</v>
      </c>
      <c r="AB33" s="295"/>
      <c r="AC33" s="410" t="s">
        <v>163</v>
      </c>
      <c r="AD33" s="309"/>
      <c r="AE33" s="295">
        <f t="shared" ref="AE33" si="34">F33+K33+P33+U33+Z33</f>
        <v>50</v>
      </c>
      <c r="AF33" s="295">
        <f t="shared" ref="AF33" si="35">G33+L33+Q33+V33+AA33</f>
        <v>0</v>
      </c>
      <c r="AG33" s="295">
        <f t="shared" ref="AG33" si="36">H33+M33+R33+W33+AB33</f>
        <v>0</v>
      </c>
      <c r="AH33" s="410" t="s">
        <v>163</v>
      </c>
      <c r="AI33" s="309"/>
      <c r="AJ33" s="83"/>
      <c r="AK33" s="83"/>
      <c r="AL33" s="83"/>
      <c r="AM33" s="83"/>
      <c r="AN33" s="83"/>
      <c r="AO33" s="83"/>
      <c r="AU33" s="103"/>
    </row>
    <row r="34" spans="1:47">
      <c r="A34" s="1"/>
      <c r="B34" s="212" t="s">
        <v>69</v>
      </c>
      <c r="C34" s="45"/>
      <c r="D34" s="410"/>
      <c r="E34" s="410"/>
      <c r="F34" s="208">
        <v>12</v>
      </c>
      <c r="G34" s="208">
        <v>0</v>
      </c>
      <c r="H34" s="208"/>
      <c r="I34" s="410"/>
      <c r="J34" s="47"/>
      <c r="K34" s="295">
        <v>30</v>
      </c>
      <c r="L34" s="295">
        <v>0</v>
      </c>
      <c r="M34" s="295"/>
      <c r="N34" s="410"/>
      <c r="O34" s="309"/>
      <c r="P34" s="295">
        <v>36</v>
      </c>
      <c r="Q34" s="295">
        <v>0</v>
      </c>
      <c r="R34" s="295"/>
      <c r="S34" s="410"/>
      <c r="T34" s="309"/>
      <c r="U34" s="295"/>
      <c r="V34" s="295"/>
      <c r="W34" s="295"/>
      <c r="X34" s="410"/>
      <c r="Y34" s="309"/>
      <c r="Z34" s="295">
        <v>2</v>
      </c>
      <c r="AA34" s="295">
        <v>0</v>
      </c>
      <c r="AB34" s="295"/>
      <c r="AC34" s="410"/>
      <c r="AD34" s="309"/>
      <c r="AE34" s="295">
        <f t="shared" ref="AE34:AE36" si="37">F34+K34+P34+U34+Z34</f>
        <v>80</v>
      </c>
      <c r="AF34" s="295">
        <f t="shared" ref="AF34:AF36" si="38">G34+L34+Q34+V34+AA34</f>
        <v>0</v>
      </c>
      <c r="AG34" s="295">
        <f t="shared" ref="AG34:AG36" si="39">H34+M34+R34+W34+AB34</f>
        <v>0</v>
      </c>
      <c r="AH34" s="410"/>
      <c r="AI34" s="309"/>
      <c r="AJ34" s="83"/>
      <c r="AK34" s="83"/>
      <c r="AL34" s="83"/>
      <c r="AM34" s="83"/>
      <c r="AN34" s="83"/>
      <c r="AO34" s="83"/>
      <c r="AU34" s="103"/>
    </row>
    <row r="35" spans="1:47">
      <c r="A35" s="50"/>
      <c r="B35" s="212" t="s">
        <v>15</v>
      </c>
      <c r="C35" s="45"/>
      <c r="D35" s="410"/>
      <c r="E35" s="410"/>
      <c r="F35" s="208">
        <v>14</v>
      </c>
      <c r="G35" s="208">
        <v>0</v>
      </c>
      <c r="H35" s="208"/>
      <c r="I35" s="410"/>
      <c r="J35" s="47"/>
      <c r="K35" s="295">
        <v>41</v>
      </c>
      <c r="L35" s="295">
        <v>0</v>
      </c>
      <c r="M35" s="295"/>
      <c r="N35" s="410"/>
      <c r="O35" s="309"/>
      <c r="P35" s="295">
        <v>24</v>
      </c>
      <c r="Q35" s="295">
        <v>0</v>
      </c>
      <c r="R35" s="295"/>
      <c r="S35" s="410"/>
      <c r="T35" s="309"/>
      <c r="U35" s="295"/>
      <c r="V35" s="295"/>
      <c r="W35" s="295"/>
      <c r="X35" s="410"/>
      <c r="Y35" s="309"/>
      <c r="Z35" s="295">
        <v>6</v>
      </c>
      <c r="AA35" s="295">
        <v>0</v>
      </c>
      <c r="AB35" s="295"/>
      <c r="AC35" s="410"/>
      <c r="AD35" s="309"/>
      <c r="AE35" s="295">
        <f t="shared" si="37"/>
        <v>85</v>
      </c>
      <c r="AF35" s="295">
        <f t="shared" si="38"/>
        <v>0</v>
      </c>
      <c r="AG35" s="295">
        <f t="shared" si="39"/>
        <v>0</v>
      </c>
      <c r="AH35" s="410"/>
      <c r="AI35" s="309"/>
      <c r="AJ35" s="83"/>
      <c r="AK35" s="83"/>
      <c r="AL35" s="83"/>
      <c r="AM35" s="83"/>
      <c r="AN35" s="83"/>
      <c r="AO35" s="83"/>
      <c r="AU35" s="103"/>
    </row>
    <row r="36" spans="1:47">
      <c r="A36" s="50"/>
      <c r="B36" s="212" t="s">
        <v>16</v>
      </c>
      <c r="C36" s="45"/>
      <c r="D36" s="410"/>
      <c r="E36" s="410"/>
      <c r="F36" s="208">
        <v>8</v>
      </c>
      <c r="G36" s="208">
        <v>0</v>
      </c>
      <c r="H36" s="208"/>
      <c r="I36" s="410"/>
      <c r="J36" s="47"/>
      <c r="K36" s="295">
        <v>15</v>
      </c>
      <c r="L36" s="295">
        <v>0</v>
      </c>
      <c r="M36" s="295"/>
      <c r="N36" s="410"/>
      <c r="O36" s="309"/>
      <c r="P36" s="295">
        <v>42</v>
      </c>
      <c r="Q36" s="295">
        <v>0</v>
      </c>
      <c r="R36" s="295"/>
      <c r="S36" s="410"/>
      <c r="T36" s="309"/>
      <c r="U36" s="295"/>
      <c r="V36" s="295"/>
      <c r="W36" s="295"/>
      <c r="X36" s="410"/>
      <c r="Y36" s="309"/>
      <c r="Z36" s="295">
        <v>6</v>
      </c>
      <c r="AA36" s="295">
        <v>0</v>
      </c>
      <c r="AB36" s="295"/>
      <c r="AC36" s="410"/>
      <c r="AD36" s="309"/>
      <c r="AE36" s="295">
        <f t="shared" si="37"/>
        <v>71</v>
      </c>
      <c r="AF36" s="295">
        <f t="shared" si="38"/>
        <v>0</v>
      </c>
      <c r="AG36" s="295">
        <f t="shared" si="39"/>
        <v>0</v>
      </c>
      <c r="AH36" s="410"/>
      <c r="AI36" s="309"/>
      <c r="AJ36" s="83"/>
      <c r="AK36" s="83"/>
      <c r="AL36" s="83"/>
      <c r="AM36" s="83"/>
      <c r="AN36" s="83"/>
      <c r="AO36" s="83"/>
      <c r="AU36" s="103"/>
    </row>
    <row r="37" spans="1:47">
      <c r="A37" s="50"/>
      <c r="B37" s="46" t="s">
        <v>50</v>
      </c>
      <c r="C37" s="47"/>
      <c r="D37" s="47"/>
      <c r="E37" s="47"/>
      <c r="F37" s="49">
        <f>SUM(F33:F36)</f>
        <v>54</v>
      </c>
      <c r="G37" s="49">
        <f t="shared" ref="G37:H37" si="40">SUM(G33:G36)</f>
        <v>0</v>
      </c>
      <c r="H37" s="49">
        <f t="shared" si="40"/>
        <v>0</v>
      </c>
      <c r="I37" s="49"/>
      <c r="J37" s="49"/>
      <c r="K37" s="49">
        <f>SUM(K33:K36)</f>
        <v>96</v>
      </c>
      <c r="L37" s="49">
        <f t="shared" ref="L37:M37" si="41">SUM(L33:L36)</f>
        <v>0</v>
      </c>
      <c r="M37" s="49">
        <f t="shared" si="41"/>
        <v>0</v>
      </c>
      <c r="N37" s="49"/>
      <c r="O37" s="49"/>
      <c r="P37" s="49">
        <f>SUM(P33:P36)</f>
        <v>122</v>
      </c>
      <c r="Q37" s="49">
        <f t="shared" ref="Q37:R37" si="42">SUM(Q33:Q36)</f>
        <v>0</v>
      </c>
      <c r="R37" s="49">
        <f t="shared" si="42"/>
        <v>0</v>
      </c>
      <c r="S37" s="49"/>
      <c r="T37" s="49"/>
      <c r="U37" s="49">
        <f>SUM(U33:U36)</f>
        <v>0</v>
      </c>
      <c r="V37" s="49">
        <f t="shared" ref="V37:W37" si="43">SUM(V33:V36)</f>
        <v>0</v>
      </c>
      <c r="W37" s="49">
        <f t="shared" si="43"/>
        <v>0</v>
      </c>
      <c r="X37" s="49"/>
      <c r="Y37" s="49"/>
      <c r="Z37" s="49">
        <f>SUM(Z33:Z36)</f>
        <v>14</v>
      </c>
      <c r="AA37" s="49">
        <f t="shared" ref="AA37:AB37" si="44">SUM(AA33:AA36)</f>
        <v>0</v>
      </c>
      <c r="AB37" s="49">
        <f t="shared" si="44"/>
        <v>0</v>
      </c>
      <c r="AC37" s="49"/>
      <c r="AD37" s="49"/>
      <c r="AE37" s="49">
        <f>SUM(AE33:AE36)</f>
        <v>286</v>
      </c>
      <c r="AF37" s="49">
        <f t="shared" ref="AF37:AG37" si="45">SUM(AF33:AF36)</f>
        <v>0</v>
      </c>
      <c r="AG37" s="49">
        <f t="shared" si="45"/>
        <v>0</v>
      </c>
      <c r="AH37" s="49"/>
      <c r="AI37" s="49"/>
      <c r="AJ37" s="173"/>
      <c r="AK37" s="173"/>
      <c r="AL37" s="83"/>
      <c r="AM37" s="83"/>
      <c r="AN37" s="83"/>
      <c r="AO37" s="83"/>
      <c r="AU37" s="105"/>
    </row>
    <row r="38" spans="1:47" ht="30">
      <c r="A38" s="43" t="s">
        <v>44</v>
      </c>
      <c r="B38" s="46" t="s">
        <v>74</v>
      </c>
      <c r="C38" s="45"/>
      <c r="D38" s="45"/>
      <c r="E38" s="45"/>
      <c r="F38" s="47"/>
      <c r="G38" s="47"/>
      <c r="H38" s="47"/>
      <c r="I38" s="47"/>
      <c r="J38" s="47"/>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83"/>
      <c r="AK38" s="83"/>
      <c r="AL38" s="83"/>
      <c r="AM38" s="83"/>
      <c r="AN38" s="83"/>
      <c r="AO38" s="83"/>
      <c r="AU38" s="103"/>
    </row>
    <row r="39" spans="1:47">
      <c r="A39" s="50" t="s">
        <v>21</v>
      </c>
      <c r="B39" s="45" t="s">
        <v>75</v>
      </c>
      <c r="C39" s="77"/>
      <c r="D39" s="77"/>
      <c r="E39" s="77"/>
      <c r="F39" s="47"/>
      <c r="G39" s="47"/>
      <c r="H39" s="47"/>
      <c r="I39" s="47"/>
      <c r="J39" s="47"/>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83"/>
      <c r="AK39" s="83"/>
      <c r="AL39" s="83"/>
      <c r="AM39" s="83"/>
      <c r="AN39" s="83"/>
      <c r="AO39" s="83"/>
      <c r="AU39" s="103"/>
    </row>
    <row r="40" spans="1:47" ht="15" customHeight="1">
      <c r="A40" s="43"/>
      <c r="B40" s="212" t="s">
        <v>13</v>
      </c>
      <c r="C40" s="459" t="s">
        <v>179</v>
      </c>
      <c r="D40" s="410" t="s">
        <v>340</v>
      </c>
      <c r="E40" s="410" t="s">
        <v>176</v>
      </c>
      <c r="F40" s="208">
        <v>99</v>
      </c>
      <c r="G40" s="208">
        <v>0</v>
      </c>
      <c r="H40" s="208"/>
      <c r="I40" s="410" t="s">
        <v>163</v>
      </c>
      <c r="J40" s="47"/>
      <c r="K40" s="295">
        <v>12</v>
      </c>
      <c r="L40" s="295">
        <v>0</v>
      </c>
      <c r="M40" s="295"/>
      <c r="N40" s="410" t="s">
        <v>163</v>
      </c>
      <c r="O40" s="309"/>
      <c r="P40" s="295">
        <v>15</v>
      </c>
      <c r="Q40" s="295">
        <v>0</v>
      </c>
      <c r="R40" s="295"/>
      <c r="S40" s="410" t="s">
        <v>163</v>
      </c>
      <c r="T40" s="309"/>
      <c r="U40" s="295">
        <v>5</v>
      </c>
      <c r="V40" s="295">
        <v>0</v>
      </c>
      <c r="W40" s="295"/>
      <c r="X40" s="410" t="s">
        <v>163</v>
      </c>
      <c r="Y40" s="309"/>
      <c r="Z40" s="295">
        <v>2</v>
      </c>
      <c r="AA40" s="295">
        <v>0</v>
      </c>
      <c r="AB40" s="295"/>
      <c r="AC40" s="410" t="s">
        <v>163</v>
      </c>
      <c r="AD40" s="309"/>
      <c r="AE40" s="295">
        <f t="shared" ref="AE40" si="46">F40+K40+P40+U40+Z40</f>
        <v>133</v>
      </c>
      <c r="AF40" s="295">
        <f t="shared" ref="AF40" si="47">G40+L40+Q40+V40+AA40</f>
        <v>0</v>
      </c>
      <c r="AG40" s="295">
        <f t="shared" ref="AG40" si="48">H40+M40+R40+W40+AB40</f>
        <v>0</v>
      </c>
      <c r="AH40" s="410" t="s">
        <v>163</v>
      </c>
      <c r="AI40" s="309"/>
      <c r="AJ40" s="83"/>
      <c r="AK40" s="83"/>
      <c r="AL40" s="83"/>
      <c r="AM40" s="83"/>
      <c r="AN40" s="83"/>
      <c r="AO40" s="83"/>
      <c r="AU40" s="103"/>
    </row>
    <row r="41" spans="1:47">
      <c r="A41" s="1"/>
      <c r="B41" s="212" t="s">
        <v>69</v>
      </c>
      <c r="C41" s="459"/>
      <c r="D41" s="410"/>
      <c r="E41" s="410"/>
      <c r="F41" s="208">
        <v>2</v>
      </c>
      <c r="G41" s="208">
        <v>0</v>
      </c>
      <c r="H41" s="208"/>
      <c r="I41" s="410"/>
      <c r="J41" s="47"/>
      <c r="K41" s="295">
        <v>1</v>
      </c>
      <c r="L41" s="295">
        <v>0</v>
      </c>
      <c r="M41" s="295"/>
      <c r="N41" s="410"/>
      <c r="O41" s="309"/>
      <c r="P41" s="295">
        <v>1</v>
      </c>
      <c r="Q41" s="295">
        <v>0</v>
      </c>
      <c r="R41" s="295"/>
      <c r="S41" s="410"/>
      <c r="T41" s="309"/>
      <c r="U41" s="295">
        <v>10</v>
      </c>
      <c r="V41" s="295">
        <v>0</v>
      </c>
      <c r="W41" s="295"/>
      <c r="X41" s="410"/>
      <c r="Y41" s="309"/>
      <c r="Z41" s="295">
        <v>4</v>
      </c>
      <c r="AA41" s="295">
        <v>0</v>
      </c>
      <c r="AB41" s="295"/>
      <c r="AC41" s="410"/>
      <c r="AD41" s="309"/>
      <c r="AE41" s="295">
        <f t="shared" ref="AE41:AE43" si="49">F41+K41+P41+U41+Z41</f>
        <v>18</v>
      </c>
      <c r="AF41" s="295">
        <f t="shared" ref="AF41:AF43" si="50">G41+L41+Q41+V41+AA41</f>
        <v>0</v>
      </c>
      <c r="AG41" s="295">
        <f t="shared" ref="AG41:AG43" si="51">H41+M41+R41+W41+AB41</f>
        <v>0</v>
      </c>
      <c r="AH41" s="410"/>
      <c r="AI41" s="309"/>
      <c r="AJ41" s="83"/>
      <c r="AK41" s="83"/>
      <c r="AL41" s="83"/>
      <c r="AM41" s="83"/>
      <c r="AN41" s="83"/>
      <c r="AO41" s="83"/>
      <c r="AU41" s="103"/>
    </row>
    <row r="42" spans="1:47">
      <c r="A42" s="50"/>
      <c r="B42" s="212" t="s">
        <v>15</v>
      </c>
      <c r="C42" s="459"/>
      <c r="D42" s="410"/>
      <c r="E42" s="410"/>
      <c r="F42" s="208">
        <v>1</v>
      </c>
      <c r="G42" s="208">
        <v>0</v>
      </c>
      <c r="H42" s="208"/>
      <c r="I42" s="410"/>
      <c r="J42" s="47"/>
      <c r="K42" s="295">
        <v>2</v>
      </c>
      <c r="L42" s="295">
        <v>0</v>
      </c>
      <c r="M42" s="295"/>
      <c r="N42" s="410"/>
      <c r="O42" s="309"/>
      <c r="P42" s="295">
        <v>0</v>
      </c>
      <c r="Q42" s="295">
        <v>0</v>
      </c>
      <c r="R42" s="295"/>
      <c r="S42" s="410"/>
      <c r="T42" s="309"/>
      <c r="U42" s="295">
        <v>5</v>
      </c>
      <c r="V42" s="295">
        <v>0</v>
      </c>
      <c r="W42" s="295"/>
      <c r="X42" s="410"/>
      <c r="Y42" s="309"/>
      <c r="Z42" s="295">
        <v>6</v>
      </c>
      <c r="AA42" s="295">
        <v>0</v>
      </c>
      <c r="AB42" s="295"/>
      <c r="AC42" s="410"/>
      <c r="AD42" s="309"/>
      <c r="AE42" s="295">
        <f t="shared" si="49"/>
        <v>14</v>
      </c>
      <c r="AF42" s="295">
        <f t="shared" si="50"/>
        <v>0</v>
      </c>
      <c r="AG42" s="295">
        <f t="shared" si="51"/>
        <v>0</v>
      </c>
      <c r="AH42" s="410"/>
      <c r="AI42" s="309"/>
      <c r="AJ42" s="83"/>
      <c r="AK42" s="83"/>
      <c r="AL42" s="83"/>
      <c r="AM42" s="83"/>
      <c r="AN42" s="83"/>
      <c r="AO42" s="83"/>
      <c r="AU42" s="103"/>
    </row>
    <row r="43" spans="1:47">
      <c r="A43" s="50"/>
      <c r="B43" s="212" t="s">
        <v>16</v>
      </c>
      <c r="C43" s="459"/>
      <c r="D43" s="410"/>
      <c r="E43" s="410"/>
      <c r="F43" s="208">
        <v>4</v>
      </c>
      <c r="G43" s="208">
        <v>0</v>
      </c>
      <c r="H43" s="208"/>
      <c r="I43" s="410"/>
      <c r="J43" s="47"/>
      <c r="K43" s="295">
        <v>3</v>
      </c>
      <c r="L43" s="295">
        <v>0</v>
      </c>
      <c r="M43" s="295"/>
      <c r="N43" s="410"/>
      <c r="O43" s="309"/>
      <c r="P43" s="295">
        <v>0</v>
      </c>
      <c r="Q43" s="295">
        <v>0</v>
      </c>
      <c r="R43" s="295"/>
      <c r="S43" s="410"/>
      <c r="T43" s="309"/>
      <c r="U43" s="295">
        <v>15</v>
      </c>
      <c r="V43" s="295">
        <v>0</v>
      </c>
      <c r="W43" s="295"/>
      <c r="X43" s="410"/>
      <c r="Y43" s="309"/>
      <c r="Z43" s="295">
        <v>5</v>
      </c>
      <c r="AA43" s="295">
        <v>0</v>
      </c>
      <c r="AB43" s="295"/>
      <c r="AC43" s="410"/>
      <c r="AD43" s="309"/>
      <c r="AE43" s="295">
        <f t="shared" si="49"/>
        <v>27</v>
      </c>
      <c r="AF43" s="295">
        <f t="shared" si="50"/>
        <v>0</v>
      </c>
      <c r="AG43" s="295">
        <f t="shared" si="51"/>
        <v>0</v>
      </c>
      <c r="AH43" s="410"/>
      <c r="AI43" s="309"/>
      <c r="AJ43" s="83"/>
      <c r="AK43" s="83"/>
      <c r="AL43" s="83"/>
      <c r="AM43" s="83"/>
      <c r="AN43" s="83"/>
      <c r="AO43" s="83"/>
      <c r="AU43" s="103"/>
    </row>
    <row r="44" spans="1:47">
      <c r="A44" s="50"/>
      <c r="B44" s="46" t="s">
        <v>50</v>
      </c>
      <c r="C44" s="47"/>
      <c r="D44" s="47"/>
      <c r="E44" s="47"/>
      <c r="F44" s="49">
        <f>SUM(F40:F43)</f>
        <v>106</v>
      </c>
      <c r="G44" s="49">
        <f t="shared" ref="G44:H44" si="52">SUM(G40:G43)</f>
        <v>0</v>
      </c>
      <c r="H44" s="49">
        <f t="shared" si="52"/>
        <v>0</v>
      </c>
      <c r="I44" s="49"/>
      <c r="J44" s="49"/>
      <c r="K44" s="49">
        <f>SUM(K40:K43)</f>
        <v>18</v>
      </c>
      <c r="L44" s="49">
        <f t="shared" ref="L44:M44" si="53">SUM(L40:L43)</f>
        <v>0</v>
      </c>
      <c r="M44" s="49">
        <f t="shared" si="53"/>
        <v>0</v>
      </c>
      <c r="N44" s="49"/>
      <c r="O44" s="49"/>
      <c r="P44" s="49">
        <f>SUM(P40:P43)</f>
        <v>16</v>
      </c>
      <c r="Q44" s="49">
        <f t="shared" ref="Q44:R44" si="54">SUM(Q40:Q43)</f>
        <v>0</v>
      </c>
      <c r="R44" s="49">
        <f t="shared" si="54"/>
        <v>0</v>
      </c>
      <c r="S44" s="49"/>
      <c r="T44" s="49"/>
      <c r="U44" s="49">
        <f>SUM(U40:U43)</f>
        <v>35</v>
      </c>
      <c r="V44" s="49">
        <f t="shared" ref="V44:W44" si="55">SUM(V40:V43)</f>
        <v>0</v>
      </c>
      <c r="W44" s="49">
        <f t="shared" si="55"/>
        <v>0</v>
      </c>
      <c r="X44" s="49"/>
      <c r="Y44" s="49"/>
      <c r="Z44" s="49">
        <f>SUM(Z40:Z43)</f>
        <v>17</v>
      </c>
      <c r="AA44" s="49">
        <f t="shared" ref="AA44:AB44" si="56">SUM(AA40:AA43)</f>
        <v>0</v>
      </c>
      <c r="AB44" s="49">
        <f t="shared" si="56"/>
        <v>0</v>
      </c>
      <c r="AC44" s="49"/>
      <c r="AD44" s="49"/>
      <c r="AE44" s="49">
        <f>SUM(AE40:AE43)</f>
        <v>192</v>
      </c>
      <c r="AF44" s="49">
        <f t="shared" ref="AF44:AG44" si="57">SUM(AF40:AF43)</f>
        <v>0</v>
      </c>
      <c r="AG44" s="49">
        <f t="shared" si="57"/>
        <v>0</v>
      </c>
      <c r="AH44" s="49"/>
      <c r="AI44" s="49"/>
      <c r="AJ44" s="173"/>
      <c r="AK44" s="173"/>
      <c r="AL44" s="83"/>
      <c r="AM44" s="83"/>
      <c r="AN44" s="83"/>
      <c r="AO44" s="83"/>
      <c r="AU44" s="105"/>
    </row>
    <row r="45" spans="1:47">
      <c r="A45" s="50" t="s">
        <v>23</v>
      </c>
      <c r="B45" s="45" t="s">
        <v>77</v>
      </c>
      <c r="C45" s="213"/>
      <c r="D45" s="213"/>
      <c r="E45" s="213"/>
      <c r="F45" s="47"/>
      <c r="G45" s="47"/>
      <c r="H45" s="47"/>
      <c r="I45" s="47"/>
      <c r="J45" s="47"/>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83"/>
      <c r="AK45" s="83"/>
      <c r="AL45" s="83"/>
      <c r="AM45" s="83"/>
      <c r="AN45" s="83"/>
      <c r="AO45" s="83"/>
      <c r="AU45" s="103"/>
    </row>
    <row r="46" spans="1:47">
      <c r="A46" s="64" t="s">
        <v>21</v>
      </c>
      <c r="B46" s="45" t="s">
        <v>78</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83"/>
      <c r="AK46" s="83"/>
      <c r="AL46" s="83"/>
      <c r="AM46" s="83"/>
      <c r="AN46" s="83"/>
      <c r="AO46" s="83"/>
      <c r="AU46" s="103"/>
    </row>
    <row r="47" spans="1:47" ht="15" customHeight="1">
      <c r="A47" s="43"/>
      <c r="B47" s="212" t="s">
        <v>13</v>
      </c>
      <c r="C47" s="448" t="s">
        <v>73</v>
      </c>
      <c r="D47" s="410" t="s">
        <v>340</v>
      </c>
      <c r="E47" s="410" t="s">
        <v>176</v>
      </c>
      <c r="F47" s="208">
        <v>0</v>
      </c>
      <c r="G47" s="208">
        <v>0</v>
      </c>
      <c r="H47" s="208"/>
      <c r="I47" s="410" t="s">
        <v>163</v>
      </c>
      <c r="J47" s="47"/>
      <c r="K47" s="295">
        <v>0</v>
      </c>
      <c r="L47" s="295">
        <v>0</v>
      </c>
      <c r="M47" s="295"/>
      <c r="N47" s="410" t="s">
        <v>163</v>
      </c>
      <c r="O47" s="309"/>
      <c r="P47" s="295">
        <v>0</v>
      </c>
      <c r="Q47" s="295">
        <v>0</v>
      </c>
      <c r="R47" s="295"/>
      <c r="S47" s="410" t="s">
        <v>163</v>
      </c>
      <c r="T47" s="309"/>
      <c r="U47" s="295"/>
      <c r="V47" s="295"/>
      <c r="W47" s="295"/>
      <c r="X47" s="410" t="s">
        <v>163</v>
      </c>
      <c r="Y47" s="309"/>
      <c r="Z47" s="295">
        <v>0</v>
      </c>
      <c r="AA47" s="295">
        <v>0</v>
      </c>
      <c r="AB47" s="295"/>
      <c r="AC47" s="410" t="s">
        <v>163</v>
      </c>
      <c r="AD47" s="309"/>
      <c r="AE47" s="295">
        <f t="shared" ref="AE47" si="58">F47+K47+P47+U47+Z47</f>
        <v>0</v>
      </c>
      <c r="AF47" s="295">
        <f t="shared" ref="AF47" si="59">G47+L47+Q47+V47+AA47</f>
        <v>0</v>
      </c>
      <c r="AG47" s="295">
        <f t="shared" ref="AG47" si="60">H47+M47+R47+W47+AB47</f>
        <v>0</v>
      </c>
      <c r="AH47" s="410" t="s">
        <v>163</v>
      </c>
      <c r="AI47" s="309"/>
      <c r="AJ47" s="83"/>
      <c r="AK47" s="83"/>
      <c r="AL47" s="83"/>
      <c r="AM47" s="83"/>
      <c r="AN47" s="83"/>
      <c r="AO47" s="83"/>
      <c r="AU47" s="103"/>
    </row>
    <row r="48" spans="1:47">
      <c r="A48" s="1"/>
      <c r="B48" s="212" t="s">
        <v>69</v>
      </c>
      <c r="C48" s="448"/>
      <c r="D48" s="410"/>
      <c r="E48" s="410"/>
      <c r="F48" s="208">
        <v>0</v>
      </c>
      <c r="G48" s="208">
        <v>0</v>
      </c>
      <c r="H48" s="208"/>
      <c r="I48" s="410"/>
      <c r="J48" s="47"/>
      <c r="K48" s="295"/>
      <c r="L48" s="295"/>
      <c r="M48" s="295"/>
      <c r="N48" s="410"/>
      <c r="O48" s="309"/>
      <c r="P48" s="295">
        <v>0</v>
      </c>
      <c r="Q48" s="295">
        <v>0</v>
      </c>
      <c r="R48" s="295"/>
      <c r="S48" s="410"/>
      <c r="T48" s="309"/>
      <c r="U48" s="295"/>
      <c r="V48" s="295"/>
      <c r="W48" s="295"/>
      <c r="X48" s="410"/>
      <c r="Y48" s="309"/>
      <c r="Z48" s="295">
        <v>0</v>
      </c>
      <c r="AA48" s="295">
        <v>0</v>
      </c>
      <c r="AB48" s="295"/>
      <c r="AC48" s="410"/>
      <c r="AD48" s="309"/>
      <c r="AE48" s="295">
        <f t="shared" ref="AE48:AE50" si="61">F48+K48+P48+U48+Z48</f>
        <v>0</v>
      </c>
      <c r="AF48" s="295">
        <f t="shared" ref="AF48:AF50" si="62">G48+L48+Q48+V48+AA48</f>
        <v>0</v>
      </c>
      <c r="AG48" s="295">
        <f t="shared" ref="AG48:AG50" si="63">H48+M48+R48+W48+AB48</f>
        <v>0</v>
      </c>
      <c r="AH48" s="410"/>
      <c r="AI48" s="309"/>
      <c r="AJ48" s="83"/>
      <c r="AK48" s="83"/>
      <c r="AL48" s="83"/>
      <c r="AM48" s="83"/>
      <c r="AN48" s="83"/>
      <c r="AO48" s="83"/>
      <c r="AU48" s="103"/>
    </row>
    <row r="49" spans="1:47">
      <c r="A49" s="50"/>
      <c r="B49" s="212" t="s">
        <v>15</v>
      </c>
      <c r="C49" s="448"/>
      <c r="D49" s="410"/>
      <c r="E49" s="410"/>
      <c r="F49" s="208">
        <v>0</v>
      </c>
      <c r="G49" s="208">
        <v>0</v>
      </c>
      <c r="H49" s="208"/>
      <c r="I49" s="410"/>
      <c r="J49" s="47"/>
      <c r="K49" s="295"/>
      <c r="L49" s="295"/>
      <c r="M49" s="295"/>
      <c r="N49" s="410"/>
      <c r="O49" s="309"/>
      <c r="P49" s="295">
        <v>0</v>
      </c>
      <c r="Q49" s="295">
        <v>0</v>
      </c>
      <c r="R49" s="295"/>
      <c r="S49" s="410"/>
      <c r="T49" s="309"/>
      <c r="U49" s="295"/>
      <c r="V49" s="295"/>
      <c r="W49" s="295"/>
      <c r="X49" s="410"/>
      <c r="Y49" s="309"/>
      <c r="Z49" s="295">
        <v>0</v>
      </c>
      <c r="AA49" s="295">
        <v>0</v>
      </c>
      <c r="AB49" s="295"/>
      <c r="AC49" s="410"/>
      <c r="AD49" s="309"/>
      <c r="AE49" s="295">
        <f t="shared" si="61"/>
        <v>0</v>
      </c>
      <c r="AF49" s="295">
        <f t="shared" si="62"/>
        <v>0</v>
      </c>
      <c r="AG49" s="295">
        <f t="shared" si="63"/>
        <v>0</v>
      </c>
      <c r="AH49" s="410"/>
      <c r="AI49" s="309"/>
      <c r="AJ49" s="83"/>
      <c r="AK49" s="83"/>
      <c r="AL49" s="83"/>
      <c r="AM49" s="83"/>
      <c r="AN49" s="83"/>
      <c r="AO49" s="83"/>
      <c r="AU49" s="103"/>
    </row>
    <row r="50" spans="1:47">
      <c r="A50" s="50"/>
      <c r="B50" s="212" t="s">
        <v>16</v>
      </c>
      <c r="C50" s="448"/>
      <c r="D50" s="410"/>
      <c r="E50" s="410"/>
      <c r="F50" s="208">
        <v>0</v>
      </c>
      <c r="G50" s="208">
        <v>0</v>
      </c>
      <c r="H50" s="208"/>
      <c r="I50" s="410"/>
      <c r="J50" s="47"/>
      <c r="K50" s="295"/>
      <c r="L50" s="295"/>
      <c r="M50" s="295"/>
      <c r="N50" s="410"/>
      <c r="O50" s="309"/>
      <c r="P50" s="295">
        <v>5</v>
      </c>
      <c r="Q50" s="295">
        <v>0</v>
      </c>
      <c r="R50" s="295"/>
      <c r="S50" s="410"/>
      <c r="T50" s="309"/>
      <c r="U50" s="295"/>
      <c r="V50" s="295"/>
      <c r="W50" s="295"/>
      <c r="X50" s="410"/>
      <c r="Y50" s="309"/>
      <c r="Z50" s="295">
        <v>0</v>
      </c>
      <c r="AA50" s="295">
        <v>0</v>
      </c>
      <c r="AB50" s="295"/>
      <c r="AC50" s="410"/>
      <c r="AD50" s="309"/>
      <c r="AE50" s="295">
        <f t="shared" si="61"/>
        <v>5</v>
      </c>
      <c r="AF50" s="295">
        <f t="shared" si="62"/>
        <v>0</v>
      </c>
      <c r="AG50" s="295">
        <f t="shared" si="63"/>
        <v>0</v>
      </c>
      <c r="AH50" s="410"/>
      <c r="AI50" s="309"/>
      <c r="AJ50" s="83"/>
      <c r="AK50" s="83"/>
      <c r="AL50" s="83"/>
      <c r="AM50" s="83"/>
      <c r="AN50" s="83"/>
      <c r="AO50" s="83"/>
      <c r="AU50" s="103"/>
    </row>
    <row r="51" spans="1:47">
      <c r="A51" s="50"/>
      <c r="B51" s="46" t="s">
        <v>50</v>
      </c>
      <c r="C51" s="47"/>
      <c r="D51" s="47"/>
      <c r="E51" s="47"/>
      <c r="F51" s="49">
        <f>SUM(F47:F50)</f>
        <v>0</v>
      </c>
      <c r="G51" s="49">
        <f t="shared" ref="G51:H51" si="64">SUM(G47:G50)</f>
        <v>0</v>
      </c>
      <c r="H51" s="49">
        <f t="shared" si="64"/>
        <v>0</v>
      </c>
      <c r="I51" s="49"/>
      <c r="J51" s="49"/>
      <c r="K51" s="49">
        <f>SUM(K47:K50)</f>
        <v>0</v>
      </c>
      <c r="L51" s="49">
        <f t="shared" ref="L51:M51" si="65">SUM(L47:L50)</f>
        <v>0</v>
      </c>
      <c r="M51" s="49">
        <f t="shared" si="65"/>
        <v>0</v>
      </c>
      <c r="N51" s="49"/>
      <c r="O51" s="49"/>
      <c r="P51" s="49">
        <f>SUM(P47:P50)</f>
        <v>5</v>
      </c>
      <c r="Q51" s="49">
        <f t="shared" ref="Q51:R51" si="66">SUM(Q47:Q50)</f>
        <v>0</v>
      </c>
      <c r="R51" s="49">
        <f t="shared" si="66"/>
        <v>0</v>
      </c>
      <c r="S51" s="49"/>
      <c r="T51" s="49"/>
      <c r="U51" s="49">
        <f>SUM(U47:U50)</f>
        <v>0</v>
      </c>
      <c r="V51" s="49">
        <f t="shared" ref="V51:W51" si="67">SUM(V47:V50)</f>
        <v>0</v>
      </c>
      <c r="W51" s="49">
        <f t="shared" si="67"/>
        <v>0</v>
      </c>
      <c r="X51" s="49"/>
      <c r="Y51" s="49"/>
      <c r="Z51" s="49">
        <f>SUM(Z47:Z50)</f>
        <v>0</v>
      </c>
      <c r="AA51" s="49">
        <f t="shared" ref="AA51:AB51" si="68">SUM(AA47:AA50)</f>
        <v>0</v>
      </c>
      <c r="AB51" s="49">
        <f t="shared" si="68"/>
        <v>0</v>
      </c>
      <c r="AC51" s="49"/>
      <c r="AD51" s="49"/>
      <c r="AE51" s="49">
        <f>SUM(AE47:AE50)</f>
        <v>5</v>
      </c>
      <c r="AF51" s="49">
        <f t="shared" ref="AF51:AG51" si="69">SUM(AF47:AF50)</f>
        <v>0</v>
      </c>
      <c r="AG51" s="49">
        <f t="shared" si="69"/>
        <v>0</v>
      </c>
      <c r="AH51" s="49"/>
      <c r="AI51" s="49"/>
      <c r="AJ51" s="173"/>
      <c r="AK51" s="173"/>
      <c r="AL51" s="83"/>
      <c r="AM51" s="83"/>
      <c r="AN51" s="83"/>
      <c r="AO51" s="83"/>
      <c r="AU51" s="105"/>
    </row>
    <row r="52" spans="1:47">
      <c r="A52" s="64" t="s">
        <v>23</v>
      </c>
      <c r="B52" s="45" t="s">
        <v>79</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83"/>
      <c r="AK52" s="83"/>
      <c r="AL52" s="83"/>
      <c r="AM52" s="83"/>
      <c r="AN52" s="83"/>
      <c r="AO52" s="83"/>
      <c r="AU52" s="103"/>
    </row>
    <row r="53" spans="1:47" ht="15" customHeight="1">
      <c r="A53" s="43"/>
      <c r="B53" s="212" t="s">
        <v>13</v>
      </c>
      <c r="C53" s="456" t="s">
        <v>180</v>
      </c>
      <c r="D53" s="410" t="s">
        <v>340</v>
      </c>
      <c r="E53" s="410" t="s">
        <v>176</v>
      </c>
      <c r="F53" s="208">
        <v>2</v>
      </c>
      <c r="G53" s="208">
        <v>0</v>
      </c>
      <c r="H53" s="208"/>
      <c r="I53" s="410" t="s">
        <v>163</v>
      </c>
      <c r="J53" s="47"/>
      <c r="K53" s="295">
        <v>0</v>
      </c>
      <c r="L53" s="295">
        <v>0</v>
      </c>
      <c r="M53" s="295"/>
      <c r="N53" s="410" t="s">
        <v>163</v>
      </c>
      <c r="O53" s="309"/>
      <c r="P53" s="295">
        <v>2</v>
      </c>
      <c r="Q53" s="295">
        <v>0</v>
      </c>
      <c r="R53" s="295"/>
      <c r="S53" s="410" t="s">
        <v>163</v>
      </c>
      <c r="T53" s="309"/>
      <c r="U53" s="295"/>
      <c r="V53" s="295"/>
      <c r="W53" s="295"/>
      <c r="X53" s="410" t="s">
        <v>163</v>
      </c>
      <c r="Y53" s="309"/>
      <c r="Z53" s="295">
        <v>0</v>
      </c>
      <c r="AA53" s="295">
        <v>0</v>
      </c>
      <c r="AB53" s="295"/>
      <c r="AC53" s="410" t="s">
        <v>163</v>
      </c>
      <c r="AD53" s="309"/>
      <c r="AE53" s="295">
        <f t="shared" ref="AE53" si="70">F53+K53+P53+U53+Z53</f>
        <v>4</v>
      </c>
      <c r="AF53" s="295">
        <f t="shared" ref="AF53" si="71">G53+L53+Q53+V53+AA53</f>
        <v>0</v>
      </c>
      <c r="AG53" s="295">
        <f t="shared" ref="AG53" si="72">H53+M53+R53+W53+AB53</f>
        <v>0</v>
      </c>
      <c r="AH53" s="410" t="s">
        <v>163</v>
      </c>
      <c r="AI53" s="309"/>
      <c r="AJ53" s="83"/>
      <c r="AK53" s="83"/>
      <c r="AL53" s="83"/>
      <c r="AM53" s="83"/>
      <c r="AN53" s="83"/>
      <c r="AO53" s="83"/>
      <c r="AU53" s="103"/>
    </row>
    <row r="54" spans="1:47">
      <c r="A54" s="1"/>
      <c r="B54" s="212" t="s">
        <v>69</v>
      </c>
      <c r="C54" s="457"/>
      <c r="D54" s="410"/>
      <c r="E54" s="410"/>
      <c r="F54" s="208">
        <v>3</v>
      </c>
      <c r="G54" s="208">
        <v>0</v>
      </c>
      <c r="H54" s="208"/>
      <c r="I54" s="410"/>
      <c r="J54" s="47"/>
      <c r="K54" s="295"/>
      <c r="L54" s="295"/>
      <c r="M54" s="295"/>
      <c r="N54" s="410"/>
      <c r="O54" s="309"/>
      <c r="P54" s="295">
        <v>0</v>
      </c>
      <c r="Q54" s="295">
        <v>0</v>
      </c>
      <c r="R54" s="295"/>
      <c r="S54" s="410"/>
      <c r="T54" s="309"/>
      <c r="U54" s="295"/>
      <c r="V54" s="295"/>
      <c r="W54" s="295"/>
      <c r="X54" s="410"/>
      <c r="Y54" s="309"/>
      <c r="Z54" s="295">
        <v>0</v>
      </c>
      <c r="AA54" s="295">
        <v>0</v>
      </c>
      <c r="AB54" s="295"/>
      <c r="AC54" s="410"/>
      <c r="AD54" s="309"/>
      <c r="AE54" s="295">
        <f t="shared" ref="AE54:AE56" si="73">F54+K54+P54+U54+Z54</f>
        <v>3</v>
      </c>
      <c r="AF54" s="295">
        <f t="shared" ref="AF54:AF56" si="74">G54+L54+Q54+V54+AA54</f>
        <v>0</v>
      </c>
      <c r="AG54" s="295">
        <f t="shared" ref="AG54:AG56" si="75">H54+M54+R54+W54+AB54</f>
        <v>0</v>
      </c>
      <c r="AH54" s="410"/>
      <c r="AI54" s="309"/>
      <c r="AJ54" s="83"/>
      <c r="AK54" s="83"/>
      <c r="AL54" s="83"/>
      <c r="AM54" s="83"/>
      <c r="AN54" s="83"/>
      <c r="AO54" s="83"/>
      <c r="AU54" s="103"/>
    </row>
    <row r="55" spans="1:47">
      <c r="A55" s="50"/>
      <c r="B55" s="212" t="s">
        <v>15</v>
      </c>
      <c r="C55" s="457"/>
      <c r="D55" s="410"/>
      <c r="E55" s="410"/>
      <c r="F55" s="208">
        <v>7</v>
      </c>
      <c r="G55" s="208">
        <v>0</v>
      </c>
      <c r="H55" s="208"/>
      <c r="I55" s="410"/>
      <c r="J55" s="47"/>
      <c r="K55" s="295"/>
      <c r="L55" s="295"/>
      <c r="M55" s="295"/>
      <c r="N55" s="410"/>
      <c r="O55" s="309"/>
      <c r="P55" s="295">
        <v>0</v>
      </c>
      <c r="Q55" s="295">
        <v>0</v>
      </c>
      <c r="R55" s="295"/>
      <c r="S55" s="410"/>
      <c r="T55" s="309"/>
      <c r="U55" s="295"/>
      <c r="V55" s="295"/>
      <c r="W55" s="295"/>
      <c r="X55" s="410"/>
      <c r="Y55" s="309"/>
      <c r="Z55" s="295">
        <v>0</v>
      </c>
      <c r="AA55" s="295">
        <v>0</v>
      </c>
      <c r="AB55" s="295"/>
      <c r="AC55" s="410"/>
      <c r="AD55" s="309"/>
      <c r="AE55" s="295">
        <f t="shared" si="73"/>
        <v>7</v>
      </c>
      <c r="AF55" s="295">
        <f t="shared" si="74"/>
        <v>0</v>
      </c>
      <c r="AG55" s="295">
        <f t="shared" si="75"/>
        <v>0</v>
      </c>
      <c r="AH55" s="410"/>
      <c r="AI55" s="309"/>
      <c r="AJ55" s="83"/>
      <c r="AK55" s="83"/>
      <c r="AL55" s="83"/>
      <c r="AM55" s="83"/>
      <c r="AN55" s="83"/>
      <c r="AO55" s="83"/>
      <c r="AU55" s="103"/>
    </row>
    <row r="56" spans="1:47" ht="44.25" customHeight="1">
      <c r="A56" s="50"/>
      <c r="B56" s="212" t="s">
        <v>16</v>
      </c>
      <c r="C56" s="458"/>
      <c r="D56" s="410"/>
      <c r="E56" s="410"/>
      <c r="F56" s="208">
        <v>9</v>
      </c>
      <c r="G56" s="208">
        <v>0</v>
      </c>
      <c r="H56" s="208"/>
      <c r="I56" s="410"/>
      <c r="J56" s="47"/>
      <c r="K56" s="295"/>
      <c r="L56" s="295"/>
      <c r="M56" s="295"/>
      <c r="N56" s="410"/>
      <c r="O56" s="309"/>
      <c r="P56" s="295">
        <v>3</v>
      </c>
      <c r="Q56" s="295">
        <v>0</v>
      </c>
      <c r="R56" s="295"/>
      <c r="S56" s="410"/>
      <c r="T56" s="309"/>
      <c r="U56" s="295"/>
      <c r="V56" s="295"/>
      <c r="W56" s="295"/>
      <c r="X56" s="410"/>
      <c r="Y56" s="309"/>
      <c r="Z56" s="295">
        <v>0</v>
      </c>
      <c r="AA56" s="295">
        <v>0</v>
      </c>
      <c r="AB56" s="295"/>
      <c r="AC56" s="410"/>
      <c r="AD56" s="309"/>
      <c r="AE56" s="295">
        <f t="shared" si="73"/>
        <v>12</v>
      </c>
      <c r="AF56" s="295">
        <f t="shared" si="74"/>
        <v>0</v>
      </c>
      <c r="AG56" s="295">
        <f t="shared" si="75"/>
        <v>0</v>
      </c>
      <c r="AH56" s="410"/>
      <c r="AI56" s="309"/>
      <c r="AJ56" s="83"/>
      <c r="AK56" s="83"/>
      <c r="AL56" s="83"/>
      <c r="AM56" s="83"/>
      <c r="AN56" s="83"/>
      <c r="AO56" s="83"/>
      <c r="AU56" s="103"/>
    </row>
    <row r="57" spans="1:47">
      <c r="A57" s="50"/>
      <c r="B57" s="46" t="s">
        <v>50</v>
      </c>
      <c r="C57" s="47"/>
      <c r="D57" s="47"/>
      <c r="E57" s="47"/>
      <c r="F57" s="49">
        <f>SUM(F53:F56)</f>
        <v>21</v>
      </c>
      <c r="G57" s="49">
        <f t="shared" ref="G57:H57" si="76">SUM(G53:G56)</f>
        <v>0</v>
      </c>
      <c r="H57" s="49">
        <f t="shared" si="76"/>
        <v>0</v>
      </c>
      <c r="I57" s="49"/>
      <c r="J57" s="49"/>
      <c r="K57" s="49">
        <f>SUM(K53:K56)</f>
        <v>0</v>
      </c>
      <c r="L57" s="49">
        <f t="shared" ref="L57:M57" si="77">SUM(L53:L56)</f>
        <v>0</v>
      </c>
      <c r="M57" s="49">
        <f t="shared" si="77"/>
        <v>0</v>
      </c>
      <c r="N57" s="49"/>
      <c r="O57" s="49"/>
      <c r="P57" s="49">
        <f>SUM(P53:P56)</f>
        <v>5</v>
      </c>
      <c r="Q57" s="49">
        <f t="shared" ref="Q57:R57" si="78">SUM(Q53:Q56)</f>
        <v>0</v>
      </c>
      <c r="R57" s="49">
        <f t="shared" si="78"/>
        <v>0</v>
      </c>
      <c r="S57" s="49"/>
      <c r="T57" s="49"/>
      <c r="U57" s="49">
        <f>SUM(U53:U56)</f>
        <v>0</v>
      </c>
      <c r="V57" s="49">
        <f t="shared" ref="V57:W57" si="79">SUM(V53:V56)</f>
        <v>0</v>
      </c>
      <c r="W57" s="49">
        <f t="shared" si="79"/>
        <v>0</v>
      </c>
      <c r="X57" s="49"/>
      <c r="Y57" s="49"/>
      <c r="Z57" s="49">
        <f>SUM(Z53:Z56)</f>
        <v>0</v>
      </c>
      <c r="AA57" s="49">
        <f t="shared" ref="AA57:AB57" si="80">SUM(AA53:AA56)</f>
        <v>0</v>
      </c>
      <c r="AB57" s="49">
        <f t="shared" si="80"/>
        <v>0</v>
      </c>
      <c r="AC57" s="49"/>
      <c r="AD57" s="49"/>
      <c r="AE57" s="49">
        <f>SUM(AE53:AE56)</f>
        <v>26</v>
      </c>
      <c r="AF57" s="49">
        <f t="shared" ref="AF57:AG57" si="81">SUM(AF53:AF56)</f>
        <v>0</v>
      </c>
      <c r="AG57" s="49">
        <f t="shared" si="81"/>
        <v>0</v>
      </c>
      <c r="AH57" s="49"/>
      <c r="AI57" s="49"/>
      <c r="AJ57" s="173"/>
      <c r="AK57" s="173"/>
      <c r="AL57" s="83"/>
      <c r="AM57" s="83"/>
      <c r="AN57" s="83"/>
      <c r="AO57" s="83"/>
      <c r="AU57" s="105"/>
    </row>
    <row r="58" spans="1:47" ht="15.75" customHeight="1">
      <c r="A58" s="50" t="s">
        <v>58</v>
      </c>
      <c r="B58" s="192" t="s">
        <v>181</v>
      </c>
      <c r="C58" s="233"/>
      <c r="D58" s="233"/>
      <c r="E58" s="233"/>
      <c r="F58" s="233"/>
      <c r="G58" s="233"/>
      <c r="H58" s="233"/>
      <c r="I58" s="233"/>
      <c r="J58" s="194"/>
      <c r="K58" s="233"/>
      <c r="L58" s="233"/>
      <c r="M58" s="233"/>
      <c r="N58" s="233"/>
      <c r="O58" s="194"/>
      <c r="P58" s="233"/>
      <c r="Q58" s="233"/>
      <c r="R58" s="233"/>
      <c r="S58" s="233"/>
      <c r="T58" s="194"/>
      <c r="U58" s="233"/>
      <c r="V58" s="233"/>
      <c r="W58" s="233"/>
      <c r="X58" s="233"/>
      <c r="Y58" s="194"/>
      <c r="Z58" s="233"/>
      <c r="AA58" s="233"/>
      <c r="AB58" s="233"/>
      <c r="AC58" s="233"/>
      <c r="AD58" s="194"/>
      <c r="AE58" s="233"/>
      <c r="AF58" s="233"/>
      <c r="AG58" s="233"/>
      <c r="AH58" s="233"/>
      <c r="AI58" s="194"/>
      <c r="AJ58" s="173"/>
      <c r="AK58" s="173"/>
      <c r="AL58" s="83"/>
      <c r="AM58" s="83"/>
      <c r="AN58" s="83"/>
      <c r="AO58" s="83"/>
      <c r="AU58" s="105"/>
    </row>
    <row r="59" spans="1:47">
      <c r="A59" s="50" t="s">
        <v>23</v>
      </c>
      <c r="B59" s="45" t="s">
        <v>182</v>
      </c>
      <c r="C59" s="213"/>
      <c r="D59" s="213"/>
      <c r="E59" s="213"/>
      <c r="F59" s="47"/>
      <c r="G59" s="47"/>
      <c r="H59" s="47"/>
      <c r="I59" s="47"/>
      <c r="J59" s="1"/>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U59" s="106"/>
    </row>
    <row r="60" spans="1:47">
      <c r="A60" s="43"/>
      <c r="B60" s="212" t="s">
        <v>13</v>
      </c>
      <c r="C60" s="459" t="s">
        <v>275</v>
      </c>
      <c r="D60" s="410" t="s">
        <v>276</v>
      </c>
      <c r="E60" s="410" t="s">
        <v>184</v>
      </c>
      <c r="F60" s="208">
        <v>2</v>
      </c>
      <c r="G60" s="208">
        <v>0</v>
      </c>
      <c r="H60" s="208"/>
      <c r="I60" s="410" t="s">
        <v>163</v>
      </c>
      <c r="J60" s="1"/>
      <c r="K60" s="295">
        <v>8</v>
      </c>
      <c r="L60" s="295">
        <v>0</v>
      </c>
      <c r="M60" s="295"/>
      <c r="N60" s="410" t="s">
        <v>163</v>
      </c>
      <c r="O60" s="1"/>
      <c r="P60" s="295">
        <v>1</v>
      </c>
      <c r="Q60" s="295">
        <v>0</v>
      </c>
      <c r="R60" s="295"/>
      <c r="S60" s="410" t="s">
        <v>163</v>
      </c>
      <c r="T60" s="1"/>
      <c r="U60" s="295">
        <v>0</v>
      </c>
      <c r="V60" s="295">
        <v>0</v>
      </c>
      <c r="W60" s="295"/>
      <c r="X60" s="410" t="s">
        <v>163</v>
      </c>
      <c r="Y60" s="1"/>
      <c r="Z60" s="295">
        <v>0</v>
      </c>
      <c r="AA60" s="295">
        <v>0</v>
      </c>
      <c r="AB60" s="295"/>
      <c r="AC60" s="410" t="s">
        <v>163</v>
      </c>
      <c r="AD60" s="1"/>
      <c r="AE60" s="295">
        <f t="shared" ref="AE60" si="82">F60+K60+P60+U60+Z60</f>
        <v>11</v>
      </c>
      <c r="AF60" s="295">
        <f t="shared" ref="AF60" si="83">G60+L60+Q60+V60+AA60</f>
        <v>0</v>
      </c>
      <c r="AG60" s="295">
        <f t="shared" ref="AG60" si="84">H60+M60+R60+W60+AB60</f>
        <v>0</v>
      </c>
      <c r="AH60" s="410" t="s">
        <v>163</v>
      </c>
      <c r="AI60" s="1"/>
      <c r="AJ60" s="83"/>
      <c r="AK60" s="83"/>
      <c r="AL60" s="83"/>
      <c r="AM60" s="83"/>
      <c r="AN60" s="83"/>
      <c r="AO60" s="83"/>
    </row>
    <row r="61" spans="1:47">
      <c r="A61" s="1"/>
      <c r="B61" s="212" t="s">
        <v>69</v>
      </c>
      <c r="C61" s="459"/>
      <c r="D61" s="410"/>
      <c r="E61" s="410"/>
      <c r="F61" s="208">
        <v>4</v>
      </c>
      <c r="G61" s="208">
        <v>0</v>
      </c>
      <c r="H61" s="208"/>
      <c r="I61" s="410"/>
      <c r="J61" s="1"/>
      <c r="K61" s="295">
        <v>0</v>
      </c>
      <c r="L61" s="295">
        <v>0</v>
      </c>
      <c r="M61" s="295"/>
      <c r="N61" s="410"/>
      <c r="O61" s="1"/>
      <c r="P61" s="295">
        <v>0</v>
      </c>
      <c r="Q61" s="295">
        <v>0</v>
      </c>
      <c r="R61" s="295"/>
      <c r="S61" s="410"/>
      <c r="T61" s="1"/>
      <c r="U61" s="295">
        <v>0</v>
      </c>
      <c r="V61" s="295">
        <v>0</v>
      </c>
      <c r="W61" s="295"/>
      <c r="X61" s="410"/>
      <c r="Y61" s="1"/>
      <c r="Z61" s="295">
        <v>0</v>
      </c>
      <c r="AA61" s="295">
        <v>0</v>
      </c>
      <c r="AB61" s="295"/>
      <c r="AC61" s="410"/>
      <c r="AD61" s="1"/>
      <c r="AE61" s="295">
        <f t="shared" ref="AE61:AE63" si="85">F61+K61+P61+U61+Z61</f>
        <v>4</v>
      </c>
      <c r="AF61" s="295">
        <f t="shared" ref="AF61:AF63" si="86">G61+L61+Q61+V61+AA61</f>
        <v>0</v>
      </c>
      <c r="AG61" s="295">
        <f t="shared" ref="AG61:AG63" si="87">H61+M61+R61+W61+AB61</f>
        <v>0</v>
      </c>
      <c r="AH61" s="410"/>
      <c r="AI61" s="1"/>
      <c r="AJ61" s="83"/>
      <c r="AK61" s="83"/>
      <c r="AL61" s="83"/>
      <c r="AM61" s="83"/>
      <c r="AN61" s="83"/>
      <c r="AO61" s="83"/>
    </row>
    <row r="62" spans="1:47">
      <c r="A62" s="50"/>
      <c r="B62" s="212" t="s">
        <v>15</v>
      </c>
      <c r="C62" s="459"/>
      <c r="D62" s="410"/>
      <c r="E62" s="410"/>
      <c r="F62" s="208">
        <v>7</v>
      </c>
      <c r="G62" s="208">
        <v>0</v>
      </c>
      <c r="H62" s="208"/>
      <c r="I62" s="410"/>
      <c r="J62" s="1"/>
      <c r="K62" s="295">
        <v>0</v>
      </c>
      <c r="L62" s="295">
        <v>0</v>
      </c>
      <c r="M62" s="295"/>
      <c r="N62" s="410"/>
      <c r="O62" s="1"/>
      <c r="P62" s="295">
        <v>0</v>
      </c>
      <c r="Q62" s="295">
        <v>0</v>
      </c>
      <c r="R62" s="295"/>
      <c r="S62" s="410"/>
      <c r="T62" s="1"/>
      <c r="U62" s="295">
        <v>0</v>
      </c>
      <c r="V62" s="295">
        <v>0</v>
      </c>
      <c r="W62" s="295"/>
      <c r="X62" s="410"/>
      <c r="Y62" s="1"/>
      <c r="Z62" s="295">
        <v>0</v>
      </c>
      <c r="AA62" s="295">
        <v>0</v>
      </c>
      <c r="AB62" s="295"/>
      <c r="AC62" s="410"/>
      <c r="AD62" s="1"/>
      <c r="AE62" s="295">
        <f t="shared" si="85"/>
        <v>7</v>
      </c>
      <c r="AF62" s="295">
        <f t="shared" si="86"/>
        <v>0</v>
      </c>
      <c r="AG62" s="295">
        <f t="shared" si="87"/>
        <v>0</v>
      </c>
      <c r="AH62" s="410"/>
      <c r="AI62" s="1"/>
      <c r="AJ62" s="83"/>
      <c r="AK62" s="83"/>
      <c r="AL62" s="83"/>
      <c r="AM62" s="83"/>
      <c r="AN62" s="83"/>
      <c r="AO62" s="83"/>
    </row>
    <row r="63" spans="1:47" ht="34.5" customHeight="1">
      <c r="A63" s="50"/>
      <c r="B63" s="212" t="s">
        <v>16</v>
      </c>
      <c r="C63" s="459"/>
      <c r="D63" s="410"/>
      <c r="E63" s="410"/>
      <c r="F63" s="208">
        <v>5</v>
      </c>
      <c r="G63" s="208">
        <v>0</v>
      </c>
      <c r="H63" s="208"/>
      <c r="I63" s="410"/>
      <c r="J63" s="1"/>
      <c r="K63" s="295">
        <v>0</v>
      </c>
      <c r="L63" s="295">
        <v>0</v>
      </c>
      <c r="M63" s="295"/>
      <c r="N63" s="410"/>
      <c r="O63" s="1"/>
      <c r="P63" s="295">
        <v>0</v>
      </c>
      <c r="Q63" s="295">
        <v>0</v>
      </c>
      <c r="R63" s="295"/>
      <c r="S63" s="410"/>
      <c r="T63" s="1"/>
      <c r="U63" s="295">
        <v>15</v>
      </c>
      <c r="V63" s="295">
        <v>0</v>
      </c>
      <c r="W63" s="295"/>
      <c r="X63" s="410"/>
      <c r="Y63" s="1"/>
      <c r="Z63" s="295">
        <v>0</v>
      </c>
      <c r="AA63" s="295">
        <v>0</v>
      </c>
      <c r="AB63" s="295"/>
      <c r="AC63" s="410"/>
      <c r="AD63" s="1"/>
      <c r="AE63" s="295">
        <f t="shared" si="85"/>
        <v>20</v>
      </c>
      <c r="AF63" s="295">
        <f t="shared" si="86"/>
        <v>0</v>
      </c>
      <c r="AG63" s="295">
        <f t="shared" si="87"/>
        <v>0</v>
      </c>
      <c r="AH63" s="410"/>
      <c r="AI63" s="1"/>
      <c r="AJ63" s="83"/>
      <c r="AK63" s="83"/>
      <c r="AL63" s="83"/>
      <c r="AM63" s="83"/>
      <c r="AN63" s="83"/>
      <c r="AO63" s="83"/>
    </row>
    <row r="64" spans="1:47">
      <c r="A64" s="50"/>
      <c r="B64" s="46" t="s">
        <v>50</v>
      </c>
      <c r="C64" s="47"/>
      <c r="D64" s="47"/>
      <c r="E64" s="47"/>
      <c r="F64" s="49">
        <f>SUM(F60:F63)</f>
        <v>18</v>
      </c>
      <c r="G64" s="49">
        <f t="shared" ref="G64:H64" si="88">SUM(G60:G63)</f>
        <v>0</v>
      </c>
      <c r="H64" s="49">
        <f t="shared" si="88"/>
        <v>0</v>
      </c>
      <c r="I64" s="49"/>
      <c r="J64" s="216"/>
      <c r="K64" s="49">
        <f>SUM(K60:K63)</f>
        <v>8</v>
      </c>
      <c r="L64" s="49">
        <f t="shared" ref="L64:M64" si="89">SUM(L60:L63)</f>
        <v>0</v>
      </c>
      <c r="M64" s="49">
        <f t="shared" si="89"/>
        <v>0</v>
      </c>
      <c r="N64" s="49"/>
      <c r="O64" s="315"/>
      <c r="P64" s="49">
        <f>SUM(P60:P63)</f>
        <v>1</v>
      </c>
      <c r="Q64" s="49">
        <f t="shared" ref="Q64:R64" si="90">SUM(Q60:Q63)</f>
        <v>0</v>
      </c>
      <c r="R64" s="49">
        <f t="shared" si="90"/>
        <v>0</v>
      </c>
      <c r="S64" s="49"/>
      <c r="T64" s="315"/>
      <c r="U64" s="49">
        <f>SUM(U60:U63)</f>
        <v>15</v>
      </c>
      <c r="V64" s="49">
        <f t="shared" ref="V64:W64" si="91">SUM(V60:V63)</f>
        <v>0</v>
      </c>
      <c r="W64" s="49">
        <f t="shared" si="91"/>
        <v>0</v>
      </c>
      <c r="X64" s="49"/>
      <c r="Y64" s="315"/>
      <c r="Z64" s="49">
        <f>SUM(Z60:Z63)</f>
        <v>0</v>
      </c>
      <c r="AA64" s="49">
        <f t="shared" ref="AA64:AB64" si="92">SUM(AA60:AA63)</f>
        <v>0</v>
      </c>
      <c r="AB64" s="49">
        <f t="shared" si="92"/>
        <v>0</v>
      </c>
      <c r="AC64" s="49"/>
      <c r="AD64" s="315"/>
      <c r="AE64" s="49">
        <f>SUM(AE60:AE63)</f>
        <v>42</v>
      </c>
      <c r="AF64" s="49">
        <f t="shared" ref="AF64:AG64" si="93">SUM(AF60:AF63)</f>
        <v>0</v>
      </c>
      <c r="AG64" s="49">
        <f t="shared" si="93"/>
        <v>0</v>
      </c>
      <c r="AH64" s="49"/>
      <c r="AI64" s="315"/>
      <c r="AJ64" s="83"/>
      <c r="AK64" s="83"/>
      <c r="AL64" s="83"/>
      <c r="AM64" s="83"/>
      <c r="AN64" s="83"/>
      <c r="AO64" s="83"/>
    </row>
    <row r="65" spans="1:41">
      <c r="A65" s="50" t="s">
        <v>23</v>
      </c>
      <c r="B65" s="45" t="s">
        <v>185</v>
      </c>
      <c r="C65" s="213"/>
      <c r="D65" s="213"/>
      <c r="E65" s="213"/>
      <c r="F65" s="47"/>
      <c r="G65" s="47"/>
      <c r="H65" s="47"/>
      <c r="I65" s="47"/>
      <c r="J65" s="216"/>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83"/>
      <c r="AK65" s="83"/>
      <c r="AL65" s="83"/>
      <c r="AM65" s="83"/>
      <c r="AN65" s="83"/>
      <c r="AO65" s="83"/>
    </row>
    <row r="66" spans="1:41" ht="27.75" customHeight="1">
      <c r="A66" s="43"/>
      <c r="B66" s="212" t="s">
        <v>13</v>
      </c>
      <c r="C66" s="459" t="s">
        <v>76</v>
      </c>
      <c r="D66" s="410" t="s">
        <v>183</v>
      </c>
      <c r="E66" s="410" t="s">
        <v>184</v>
      </c>
      <c r="F66" s="208">
        <v>0</v>
      </c>
      <c r="G66" s="208">
        <v>0</v>
      </c>
      <c r="H66" s="208"/>
      <c r="I66" s="410" t="s">
        <v>163</v>
      </c>
      <c r="J66" s="212"/>
      <c r="K66" s="295">
        <v>2</v>
      </c>
      <c r="L66" s="295">
        <v>0</v>
      </c>
      <c r="M66" s="295"/>
      <c r="N66" s="410" t="s">
        <v>163</v>
      </c>
      <c r="O66" s="302"/>
      <c r="P66" s="295">
        <v>2</v>
      </c>
      <c r="Q66" s="295">
        <v>0</v>
      </c>
      <c r="R66" s="295"/>
      <c r="S66" s="410" t="s">
        <v>163</v>
      </c>
      <c r="T66" s="302"/>
      <c r="U66" s="295"/>
      <c r="V66" s="295"/>
      <c r="W66" s="295"/>
      <c r="X66" s="410" t="s">
        <v>163</v>
      </c>
      <c r="Y66" s="302"/>
      <c r="Z66" s="295">
        <v>0</v>
      </c>
      <c r="AA66" s="295">
        <v>0</v>
      </c>
      <c r="AB66" s="295"/>
      <c r="AC66" s="410" t="s">
        <v>163</v>
      </c>
      <c r="AD66" s="302"/>
      <c r="AE66" s="295">
        <f t="shared" ref="AE66" si="94">F66+K66+P66+U66+Z66</f>
        <v>4</v>
      </c>
      <c r="AF66" s="295">
        <f t="shared" ref="AF66" si="95">G66+L66+Q66+V66+AA66</f>
        <v>0</v>
      </c>
      <c r="AG66" s="295">
        <f t="shared" ref="AG66" si="96">H66+M66+R66+W66+AB66</f>
        <v>0</v>
      </c>
      <c r="AH66" s="410" t="s">
        <v>163</v>
      </c>
      <c r="AI66" s="302"/>
      <c r="AJ66" s="83"/>
      <c r="AK66" s="83"/>
      <c r="AL66" s="83"/>
      <c r="AM66" s="83"/>
      <c r="AN66" s="83"/>
      <c r="AO66" s="83"/>
    </row>
    <row r="67" spans="1:41">
      <c r="A67" s="1"/>
      <c r="B67" s="212" t="s">
        <v>69</v>
      </c>
      <c r="C67" s="459"/>
      <c r="D67" s="410"/>
      <c r="E67" s="410"/>
      <c r="F67" s="208">
        <v>0</v>
      </c>
      <c r="G67" s="208">
        <v>0</v>
      </c>
      <c r="H67" s="208"/>
      <c r="I67" s="410"/>
      <c r="J67" s="1"/>
      <c r="K67" s="295">
        <v>0</v>
      </c>
      <c r="L67" s="295">
        <v>0</v>
      </c>
      <c r="M67" s="295"/>
      <c r="N67" s="410"/>
      <c r="O67" s="1"/>
      <c r="P67" s="295">
        <v>0</v>
      </c>
      <c r="Q67" s="295">
        <v>0</v>
      </c>
      <c r="R67" s="295"/>
      <c r="S67" s="410"/>
      <c r="T67" s="1"/>
      <c r="U67" s="295"/>
      <c r="V67" s="295"/>
      <c r="W67" s="295"/>
      <c r="X67" s="410"/>
      <c r="Y67" s="1"/>
      <c r="Z67" s="295">
        <v>0</v>
      </c>
      <c r="AA67" s="295">
        <v>0</v>
      </c>
      <c r="AB67" s="295"/>
      <c r="AC67" s="410"/>
      <c r="AD67" s="1"/>
      <c r="AE67" s="295">
        <f t="shared" ref="AE67:AE69" si="97">F67+K67+P67+U67+Z67</f>
        <v>0</v>
      </c>
      <c r="AF67" s="295">
        <f t="shared" ref="AF67:AF69" si="98">G67+L67+Q67+V67+AA67</f>
        <v>0</v>
      </c>
      <c r="AG67" s="295">
        <f t="shared" ref="AG67:AG69" si="99">H67+M67+R67+W67+AB67</f>
        <v>0</v>
      </c>
      <c r="AH67" s="410"/>
      <c r="AI67" s="1"/>
      <c r="AJ67" s="83"/>
      <c r="AK67" s="83"/>
      <c r="AL67" s="83"/>
      <c r="AM67" s="83"/>
      <c r="AN67" s="83"/>
      <c r="AO67" s="83"/>
    </row>
    <row r="68" spans="1:41">
      <c r="A68" s="50"/>
      <c r="B68" s="212" t="s">
        <v>15</v>
      </c>
      <c r="C68" s="459"/>
      <c r="D68" s="410"/>
      <c r="E68" s="410"/>
      <c r="F68" s="208">
        <v>0</v>
      </c>
      <c r="G68" s="208">
        <v>0</v>
      </c>
      <c r="H68" s="208"/>
      <c r="I68" s="410"/>
      <c r="J68" s="1"/>
      <c r="K68" s="295">
        <v>1</v>
      </c>
      <c r="L68" s="295">
        <v>0</v>
      </c>
      <c r="M68" s="295"/>
      <c r="N68" s="410"/>
      <c r="O68" s="1"/>
      <c r="P68" s="295">
        <v>0</v>
      </c>
      <c r="Q68" s="295">
        <v>0</v>
      </c>
      <c r="R68" s="295"/>
      <c r="S68" s="410"/>
      <c r="T68" s="1"/>
      <c r="U68" s="295"/>
      <c r="V68" s="295"/>
      <c r="W68" s="295"/>
      <c r="X68" s="410"/>
      <c r="Y68" s="1"/>
      <c r="Z68" s="295">
        <v>0</v>
      </c>
      <c r="AA68" s="295">
        <v>0</v>
      </c>
      <c r="AB68" s="295"/>
      <c r="AC68" s="410"/>
      <c r="AD68" s="1"/>
      <c r="AE68" s="295">
        <f t="shared" si="97"/>
        <v>1</v>
      </c>
      <c r="AF68" s="295">
        <f t="shared" si="98"/>
        <v>0</v>
      </c>
      <c r="AG68" s="295">
        <f t="shared" si="99"/>
        <v>0</v>
      </c>
      <c r="AH68" s="410"/>
      <c r="AI68" s="1"/>
      <c r="AJ68" s="83"/>
      <c r="AK68" s="83"/>
      <c r="AL68" s="83"/>
      <c r="AM68" s="83"/>
      <c r="AN68" s="83"/>
      <c r="AO68" s="83"/>
    </row>
    <row r="69" spans="1:41" ht="33" customHeight="1">
      <c r="A69" s="50"/>
      <c r="B69" s="212" t="s">
        <v>16</v>
      </c>
      <c r="C69" s="459"/>
      <c r="D69" s="410"/>
      <c r="E69" s="410"/>
      <c r="F69" s="208">
        <v>0</v>
      </c>
      <c r="G69" s="208">
        <v>0</v>
      </c>
      <c r="H69" s="208"/>
      <c r="I69" s="410"/>
      <c r="J69" s="1"/>
      <c r="K69" s="295">
        <v>1</v>
      </c>
      <c r="L69" s="295">
        <v>0</v>
      </c>
      <c r="M69" s="295"/>
      <c r="N69" s="410"/>
      <c r="O69" s="1"/>
      <c r="P69" s="295">
        <v>0</v>
      </c>
      <c r="Q69" s="295">
        <v>0</v>
      </c>
      <c r="R69" s="295"/>
      <c r="S69" s="410"/>
      <c r="T69" s="1"/>
      <c r="U69" s="295"/>
      <c r="V69" s="295"/>
      <c r="W69" s="295"/>
      <c r="X69" s="410"/>
      <c r="Y69" s="1"/>
      <c r="Z69" s="295">
        <v>0</v>
      </c>
      <c r="AA69" s="295">
        <v>0</v>
      </c>
      <c r="AB69" s="295"/>
      <c r="AC69" s="410"/>
      <c r="AD69" s="1"/>
      <c r="AE69" s="295">
        <f t="shared" si="97"/>
        <v>1</v>
      </c>
      <c r="AF69" s="295">
        <f t="shared" si="98"/>
        <v>0</v>
      </c>
      <c r="AG69" s="295">
        <f t="shared" si="99"/>
        <v>0</v>
      </c>
      <c r="AH69" s="410"/>
      <c r="AI69" s="1"/>
      <c r="AJ69" s="83"/>
      <c r="AK69" s="83"/>
      <c r="AL69" s="83"/>
      <c r="AM69" s="83"/>
      <c r="AN69" s="83"/>
      <c r="AO69" s="83"/>
    </row>
    <row r="70" spans="1:41">
      <c r="A70" s="50"/>
      <c r="B70" s="46" t="s">
        <v>50</v>
      </c>
      <c r="C70" s="47"/>
      <c r="D70" s="47"/>
      <c r="E70" s="47"/>
      <c r="F70" s="49">
        <f>SUM(F66:F69)</f>
        <v>0</v>
      </c>
      <c r="G70" s="49">
        <f t="shared" ref="G70:H70" si="100">SUM(G66:G69)</f>
        <v>0</v>
      </c>
      <c r="H70" s="49">
        <f t="shared" si="100"/>
        <v>0</v>
      </c>
      <c r="I70" s="49"/>
      <c r="J70" s="1"/>
      <c r="K70" s="49">
        <f>SUM(K66:K69)</f>
        <v>4</v>
      </c>
      <c r="L70" s="49">
        <f t="shared" ref="L70:M70" si="101">SUM(L66:L69)</f>
        <v>0</v>
      </c>
      <c r="M70" s="49">
        <f t="shared" si="101"/>
        <v>0</v>
      </c>
      <c r="N70" s="49"/>
      <c r="O70" s="1"/>
      <c r="P70" s="49">
        <f>SUM(P66:P69)</f>
        <v>2</v>
      </c>
      <c r="Q70" s="49">
        <f t="shared" ref="Q70:R70" si="102">SUM(Q66:Q69)</f>
        <v>0</v>
      </c>
      <c r="R70" s="49">
        <f t="shared" si="102"/>
        <v>0</v>
      </c>
      <c r="S70" s="49"/>
      <c r="T70" s="1"/>
      <c r="U70" s="49">
        <f>SUM(U66:U69)</f>
        <v>0</v>
      </c>
      <c r="V70" s="49">
        <f t="shared" ref="V70:W70" si="103">SUM(V66:V69)</f>
        <v>0</v>
      </c>
      <c r="W70" s="49">
        <f t="shared" si="103"/>
        <v>0</v>
      </c>
      <c r="X70" s="49"/>
      <c r="Y70" s="1"/>
      <c r="Z70" s="49">
        <f>SUM(Z66:Z69)</f>
        <v>0</v>
      </c>
      <c r="AA70" s="49">
        <f t="shared" ref="AA70:AB70" si="104">SUM(AA66:AA69)</f>
        <v>0</v>
      </c>
      <c r="AB70" s="49">
        <f t="shared" si="104"/>
        <v>0</v>
      </c>
      <c r="AC70" s="49"/>
      <c r="AD70" s="1"/>
      <c r="AE70" s="49">
        <f>SUM(AE66:AE69)</f>
        <v>6</v>
      </c>
      <c r="AF70" s="49">
        <f t="shared" ref="AF70:AG70" si="105">SUM(AF66:AF69)</f>
        <v>0</v>
      </c>
      <c r="AG70" s="49">
        <f t="shared" si="105"/>
        <v>0</v>
      </c>
      <c r="AH70" s="49"/>
      <c r="AI70" s="1"/>
      <c r="AJ70" s="83"/>
      <c r="AK70" s="83"/>
      <c r="AL70" s="83"/>
      <c r="AM70" s="83"/>
      <c r="AN70" s="83"/>
      <c r="AO70" s="83"/>
    </row>
    <row r="71" spans="1:41">
      <c r="A71" s="50"/>
      <c r="B71" s="46"/>
      <c r="C71" s="47"/>
      <c r="D71" s="47"/>
      <c r="E71" s="47"/>
      <c r="F71" s="49"/>
      <c r="G71" s="49"/>
      <c r="H71" s="49"/>
      <c r="I71" s="49"/>
      <c r="J71" s="1"/>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row>
    <row r="72" spans="1:41" ht="30" customHeight="1">
      <c r="A72" s="1"/>
      <c r="B72" s="453" t="s">
        <v>341</v>
      </c>
      <c r="C72" s="454"/>
      <c r="D72" s="454"/>
      <c r="E72" s="454"/>
      <c r="F72" s="454"/>
      <c r="G72" s="454"/>
      <c r="H72" s="454"/>
      <c r="I72" s="454"/>
      <c r="J72" s="455"/>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row>
    <row r="73" spans="1:41">
      <c r="B73" t="s">
        <v>317</v>
      </c>
      <c r="F73" t="s">
        <v>318</v>
      </c>
      <c r="J73" s="199"/>
      <c r="K73" s="173"/>
      <c r="L73" s="173"/>
      <c r="M73" s="173"/>
      <c r="N73" s="173"/>
      <c r="O73" s="173"/>
      <c r="P73" s="173"/>
      <c r="Q73" s="173"/>
      <c r="R73" s="173"/>
      <c r="S73" s="173"/>
      <c r="T73" s="173"/>
      <c r="U73" s="173"/>
      <c r="V73" s="173"/>
      <c r="W73" s="173"/>
      <c r="X73" s="173"/>
      <c r="Y73" s="173"/>
      <c r="Z73" s="173"/>
      <c r="AA73" s="173"/>
      <c r="AB73" s="83"/>
      <c r="AC73" s="83"/>
      <c r="AD73" s="83"/>
      <c r="AE73" s="83"/>
      <c r="AF73" s="83"/>
      <c r="AG73" s="83"/>
      <c r="AH73" s="83"/>
      <c r="AI73" s="83"/>
      <c r="AJ73" s="83"/>
      <c r="AK73" s="83"/>
      <c r="AL73" s="83"/>
      <c r="AM73" s="83"/>
      <c r="AN73" s="83"/>
      <c r="AO73" s="83"/>
    </row>
    <row r="74" spans="1:41" ht="78.75">
      <c r="A74" s="384" t="s">
        <v>290</v>
      </c>
      <c r="B74" s="385"/>
      <c r="C74" s="385"/>
      <c r="D74" s="385"/>
      <c r="E74" s="385"/>
      <c r="F74" s="385"/>
      <c r="G74" s="385"/>
      <c r="H74" s="386"/>
      <c r="I74" s="251" t="s">
        <v>123</v>
      </c>
      <c r="J74" s="250"/>
      <c r="K74" s="452" t="s">
        <v>319</v>
      </c>
      <c r="L74" s="452"/>
      <c r="M74" s="452"/>
      <c r="N74" s="11" t="s">
        <v>123</v>
      </c>
      <c r="O74" s="1"/>
      <c r="P74" s="452" t="s">
        <v>320</v>
      </c>
      <c r="Q74" s="452"/>
      <c r="R74" s="452"/>
      <c r="S74" s="11" t="s">
        <v>123</v>
      </c>
      <c r="T74" s="1"/>
      <c r="U74" s="452" t="s">
        <v>351</v>
      </c>
      <c r="V74" s="452"/>
      <c r="W74" s="452"/>
      <c r="X74" s="11" t="s">
        <v>123</v>
      </c>
      <c r="Y74" s="1"/>
      <c r="Z74" s="83"/>
      <c r="AA74" s="83"/>
      <c r="AB74" s="83"/>
      <c r="AC74" s="83"/>
      <c r="AD74" s="83"/>
      <c r="AE74" s="83"/>
      <c r="AF74" s="83"/>
      <c r="AG74" s="83"/>
      <c r="AH74" s="83"/>
      <c r="AI74" s="83"/>
      <c r="AJ74" s="83"/>
      <c r="AK74" s="83"/>
      <c r="AL74" s="83"/>
      <c r="AM74" s="83"/>
      <c r="AN74" s="83"/>
      <c r="AO74" s="83"/>
    </row>
    <row r="75" spans="1:41" ht="15.75">
      <c r="A75" s="369" t="s">
        <v>0</v>
      </c>
      <c r="B75" s="369" t="s">
        <v>289</v>
      </c>
      <c r="C75" s="369" t="s">
        <v>291</v>
      </c>
      <c r="D75" s="369" t="s">
        <v>119</v>
      </c>
      <c r="E75" s="369"/>
      <c r="F75" s="369" t="s">
        <v>292</v>
      </c>
      <c r="G75" s="369" t="s">
        <v>8</v>
      </c>
      <c r="H75" s="369" t="s">
        <v>9</v>
      </c>
      <c r="I75" s="369" t="s">
        <v>124</v>
      </c>
      <c r="J75" s="372" t="s">
        <v>199</v>
      </c>
      <c r="K75" s="369" t="s">
        <v>292</v>
      </c>
      <c r="L75" s="369" t="s">
        <v>8</v>
      </c>
      <c r="M75" s="369" t="s">
        <v>9</v>
      </c>
      <c r="N75" s="369" t="s">
        <v>124</v>
      </c>
      <c r="O75" s="372" t="s">
        <v>199</v>
      </c>
      <c r="P75" s="369" t="s">
        <v>292</v>
      </c>
      <c r="Q75" s="369" t="s">
        <v>8</v>
      </c>
      <c r="R75" s="369" t="s">
        <v>9</v>
      </c>
      <c r="S75" s="369" t="s">
        <v>124</v>
      </c>
      <c r="T75" s="372" t="s">
        <v>199</v>
      </c>
      <c r="U75" s="369" t="s">
        <v>292</v>
      </c>
      <c r="V75" s="369" t="s">
        <v>8</v>
      </c>
      <c r="W75" s="369" t="s">
        <v>9</v>
      </c>
      <c r="X75" s="369" t="s">
        <v>124</v>
      </c>
      <c r="Y75" s="372" t="s">
        <v>199</v>
      </c>
      <c r="Z75" s="83"/>
      <c r="AA75" s="83"/>
      <c r="AB75" s="83"/>
      <c r="AC75" s="83"/>
      <c r="AD75" s="83"/>
      <c r="AE75" s="83"/>
      <c r="AF75" s="83"/>
      <c r="AG75" s="83"/>
      <c r="AH75" s="83"/>
      <c r="AI75" s="83"/>
      <c r="AJ75" s="83"/>
      <c r="AK75" s="83"/>
      <c r="AL75" s="83"/>
      <c r="AM75" s="83"/>
      <c r="AN75" s="83"/>
      <c r="AO75" s="83"/>
    </row>
    <row r="76" spans="1:41" ht="110.25">
      <c r="A76" s="369"/>
      <c r="B76" s="369"/>
      <c r="C76" s="369"/>
      <c r="D76" s="11" t="s">
        <v>120</v>
      </c>
      <c r="E76" s="224" t="s">
        <v>277</v>
      </c>
      <c r="F76" s="369"/>
      <c r="G76" s="369"/>
      <c r="H76" s="369"/>
      <c r="I76" s="369"/>
      <c r="J76" s="374"/>
      <c r="K76" s="369"/>
      <c r="L76" s="369"/>
      <c r="M76" s="369"/>
      <c r="N76" s="369"/>
      <c r="O76" s="374"/>
      <c r="P76" s="369"/>
      <c r="Q76" s="369"/>
      <c r="R76" s="369"/>
      <c r="S76" s="369"/>
      <c r="T76" s="374"/>
      <c r="U76" s="369"/>
      <c r="V76" s="369"/>
      <c r="W76" s="369"/>
      <c r="X76" s="369"/>
      <c r="Y76" s="374"/>
      <c r="Z76" s="83"/>
      <c r="AA76" s="83"/>
      <c r="AB76" s="83"/>
      <c r="AC76" s="83"/>
      <c r="AD76" s="83"/>
      <c r="AE76" s="83"/>
      <c r="AF76" s="83"/>
      <c r="AG76" s="83"/>
      <c r="AH76" s="83"/>
      <c r="AI76" s="83"/>
      <c r="AJ76" s="83"/>
      <c r="AK76" s="83"/>
      <c r="AL76" s="83"/>
      <c r="AM76" s="83"/>
      <c r="AN76" s="83"/>
      <c r="AO76" s="83"/>
    </row>
    <row r="77" spans="1:41">
      <c r="A77" s="43" t="s">
        <v>42</v>
      </c>
      <c r="B77" s="44" t="s">
        <v>67</v>
      </c>
      <c r="C77" s="45"/>
      <c r="D77" s="45"/>
      <c r="E77" s="45"/>
      <c r="F77" s="45"/>
      <c r="G77" s="45"/>
      <c r="H77" s="45"/>
      <c r="I77" s="45"/>
      <c r="J77" s="45"/>
      <c r="K77" s="45"/>
      <c r="L77" s="45"/>
      <c r="M77" s="45"/>
      <c r="N77" s="45"/>
      <c r="O77" s="45"/>
      <c r="P77" s="45"/>
      <c r="Q77" s="45"/>
      <c r="R77" s="45"/>
      <c r="S77" s="45"/>
      <c r="T77" s="45"/>
      <c r="U77" s="45"/>
      <c r="V77" s="45"/>
      <c r="W77" s="45"/>
      <c r="X77" s="45"/>
      <c r="Y77" s="45"/>
      <c r="Z77" s="83"/>
      <c r="AA77" s="83"/>
      <c r="AB77" s="83"/>
      <c r="AC77" s="83"/>
      <c r="AD77" s="83"/>
      <c r="AE77" s="83"/>
      <c r="AF77" s="83"/>
      <c r="AG77" s="83"/>
      <c r="AH77" s="83"/>
      <c r="AI77" s="83"/>
      <c r="AJ77" s="83"/>
      <c r="AK77" s="83"/>
      <c r="AL77" s="83"/>
      <c r="AM77" s="83"/>
      <c r="AN77" s="83"/>
      <c r="AO77" s="83"/>
    </row>
    <row r="78" spans="1:41">
      <c r="A78" s="43">
        <v>1</v>
      </c>
      <c r="B78" s="45" t="s">
        <v>177</v>
      </c>
      <c r="C78" s="45"/>
      <c r="D78" s="45"/>
      <c r="E78" s="45"/>
      <c r="F78" s="45"/>
      <c r="G78" s="45"/>
      <c r="H78" s="45"/>
      <c r="I78" s="45"/>
      <c r="J78" s="45"/>
      <c r="K78" s="45"/>
      <c r="L78" s="45"/>
      <c r="M78" s="45"/>
      <c r="N78" s="45"/>
      <c r="O78" s="45"/>
      <c r="P78" s="45"/>
      <c r="Q78" s="45"/>
      <c r="R78" s="45"/>
      <c r="S78" s="45"/>
      <c r="T78" s="45"/>
      <c r="U78" s="45"/>
      <c r="V78" s="45"/>
      <c r="W78" s="45"/>
      <c r="X78" s="45"/>
      <c r="Y78" s="45"/>
      <c r="Z78" s="83"/>
      <c r="AA78" s="83"/>
      <c r="AB78" s="83"/>
      <c r="AC78" s="83"/>
      <c r="AD78" s="83"/>
      <c r="AE78" s="83"/>
      <c r="AF78" s="83"/>
      <c r="AG78" s="83"/>
      <c r="AH78" s="83"/>
      <c r="AI78" s="83"/>
      <c r="AJ78" s="83"/>
      <c r="AK78" s="83"/>
      <c r="AL78" s="83"/>
      <c r="AM78" s="83"/>
      <c r="AN78" s="83"/>
      <c r="AO78" s="83"/>
    </row>
    <row r="79" spans="1:41">
      <c r="A79" s="302"/>
      <c r="B79" s="302" t="s">
        <v>13</v>
      </c>
      <c r="C79" s="459" t="s">
        <v>68</v>
      </c>
      <c r="D79" s="410" t="s">
        <v>340</v>
      </c>
      <c r="E79" s="410" t="s">
        <v>176</v>
      </c>
      <c r="F79" s="295">
        <v>64</v>
      </c>
      <c r="G79" s="295">
        <v>0</v>
      </c>
      <c r="H79" s="295"/>
      <c r="I79" s="410" t="s">
        <v>163</v>
      </c>
      <c r="J79" s="309"/>
      <c r="K79" s="295">
        <v>57</v>
      </c>
      <c r="L79" s="295">
        <v>0</v>
      </c>
      <c r="M79" s="295"/>
      <c r="N79" s="410" t="s">
        <v>163</v>
      </c>
      <c r="O79" s="309"/>
      <c r="P79" s="295">
        <v>191</v>
      </c>
      <c r="Q79" s="295">
        <v>0</v>
      </c>
      <c r="R79" s="295"/>
      <c r="S79" s="410" t="s">
        <v>163</v>
      </c>
      <c r="T79" s="309"/>
      <c r="U79" s="295">
        <f>F79+K79+P79</f>
        <v>312</v>
      </c>
      <c r="V79" s="295">
        <f t="shared" ref="V79:W79" si="106">G79+L79+Q79</f>
        <v>0</v>
      </c>
      <c r="W79" s="295">
        <f t="shared" si="106"/>
        <v>0</v>
      </c>
      <c r="X79" s="410" t="s">
        <v>163</v>
      </c>
      <c r="Y79" s="309"/>
      <c r="Z79" s="173"/>
      <c r="AA79" s="173"/>
      <c r="AB79" s="83"/>
      <c r="AC79" s="83"/>
      <c r="AD79" s="83"/>
      <c r="AE79" s="83"/>
      <c r="AF79" s="83"/>
      <c r="AG79" s="83"/>
      <c r="AH79" s="83"/>
      <c r="AI79" s="83"/>
      <c r="AJ79" s="83"/>
      <c r="AK79" s="83"/>
      <c r="AL79" s="83"/>
      <c r="AM79" s="83"/>
      <c r="AN79" s="83"/>
      <c r="AO79" s="83"/>
    </row>
    <row r="80" spans="1:41">
      <c r="A80" s="302"/>
      <c r="B80" s="302" t="s">
        <v>69</v>
      </c>
      <c r="C80" s="459"/>
      <c r="D80" s="410"/>
      <c r="E80" s="410"/>
      <c r="F80" s="295">
        <v>42</v>
      </c>
      <c r="G80" s="295">
        <v>0</v>
      </c>
      <c r="H80" s="295"/>
      <c r="I80" s="410"/>
      <c r="J80" s="309"/>
      <c r="K80" s="295">
        <v>157</v>
      </c>
      <c r="L80" s="295">
        <v>0</v>
      </c>
      <c r="M80" s="295"/>
      <c r="N80" s="410"/>
      <c r="O80" s="309"/>
      <c r="P80" s="295">
        <v>332</v>
      </c>
      <c r="Q80" s="295">
        <v>0</v>
      </c>
      <c r="R80" s="295"/>
      <c r="S80" s="410"/>
      <c r="T80" s="309"/>
      <c r="U80" s="295">
        <f t="shared" ref="U80:U82" si="107">F80+K80+P80</f>
        <v>531</v>
      </c>
      <c r="V80" s="295">
        <f t="shared" ref="V80:V82" si="108">G80+L80+Q80</f>
        <v>0</v>
      </c>
      <c r="W80" s="295">
        <f t="shared" ref="W80:W82" si="109">H80+M80+R80</f>
        <v>0</v>
      </c>
      <c r="X80" s="410"/>
      <c r="Y80" s="309"/>
      <c r="Z80" s="83"/>
      <c r="AA80" s="83"/>
      <c r="AB80" s="83"/>
      <c r="AC80" s="83"/>
      <c r="AD80" s="83"/>
      <c r="AE80" s="83"/>
      <c r="AF80" s="83"/>
      <c r="AG80" s="83"/>
      <c r="AH80" s="83"/>
      <c r="AI80" s="83"/>
      <c r="AJ80" s="83"/>
      <c r="AK80" s="83"/>
      <c r="AL80" s="83"/>
      <c r="AM80" s="83"/>
      <c r="AN80" s="83"/>
      <c r="AO80" s="83"/>
    </row>
    <row r="81" spans="1:41">
      <c r="A81" s="302"/>
      <c r="B81" s="302" t="s">
        <v>15</v>
      </c>
      <c r="C81" s="459"/>
      <c r="D81" s="410"/>
      <c r="E81" s="410"/>
      <c r="F81" s="295">
        <v>45</v>
      </c>
      <c r="G81" s="295">
        <v>0</v>
      </c>
      <c r="H81" s="295"/>
      <c r="I81" s="410"/>
      <c r="J81" s="309"/>
      <c r="K81" s="295">
        <v>116</v>
      </c>
      <c r="L81" s="295">
        <v>0</v>
      </c>
      <c r="M81" s="295"/>
      <c r="N81" s="410"/>
      <c r="O81" s="309"/>
      <c r="P81" s="295">
        <v>236</v>
      </c>
      <c r="Q81" s="295">
        <v>0</v>
      </c>
      <c r="R81" s="295"/>
      <c r="S81" s="410"/>
      <c r="T81" s="309"/>
      <c r="U81" s="295">
        <f t="shared" si="107"/>
        <v>397</v>
      </c>
      <c r="V81" s="295">
        <f t="shared" si="108"/>
        <v>0</v>
      </c>
      <c r="W81" s="295">
        <f t="shared" si="109"/>
        <v>0</v>
      </c>
      <c r="X81" s="410"/>
      <c r="Y81" s="309"/>
      <c r="Z81" s="83"/>
      <c r="AA81" s="83"/>
      <c r="AB81" s="83"/>
      <c r="AC81" s="83"/>
      <c r="AD81" s="83"/>
      <c r="AE81" s="83"/>
      <c r="AF81" s="83"/>
      <c r="AG81" s="83"/>
      <c r="AH81" s="83"/>
      <c r="AI81" s="83"/>
      <c r="AJ81" s="83"/>
      <c r="AK81" s="83"/>
      <c r="AL81" s="83"/>
      <c r="AM81" s="83"/>
      <c r="AN81" s="83"/>
      <c r="AO81" s="83"/>
    </row>
    <row r="82" spans="1:41">
      <c r="A82" s="302"/>
      <c r="B82" s="302" t="s">
        <v>16</v>
      </c>
      <c r="C82" s="459"/>
      <c r="D82" s="410"/>
      <c r="E82" s="410"/>
      <c r="F82" s="295">
        <v>94</v>
      </c>
      <c r="G82" s="295">
        <v>0</v>
      </c>
      <c r="H82" s="295"/>
      <c r="I82" s="410"/>
      <c r="J82" s="309"/>
      <c r="K82" s="295">
        <v>246</v>
      </c>
      <c r="L82" s="295">
        <v>0</v>
      </c>
      <c r="M82" s="295"/>
      <c r="N82" s="410"/>
      <c r="O82" s="309"/>
      <c r="P82" s="295">
        <v>224</v>
      </c>
      <c r="Q82" s="295">
        <v>0</v>
      </c>
      <c r="R82" s="295"/>
      <c r="S82" s="410"/>
      <c r="T82" s="309"/>
      <c r="U82" s="295">
        <f t="shared" si="107"/>
        <v>564</v>
      </c>
      <c r="V82" s="295">
        <f t="shared" si="108"/>
        <v>0</v>
      </c>
      <c r="W82" s="295">
        <f t="shared" si="109"/>
        <v>0</v>
      </c>
      <c r="X82" s="410"/>
      <c r="Y82" s="309"/>
      <c r="Z82" s="83"/>
      <c r="AA82" s="83"/>
      <c r="AB82" s="83"/>
      <c r="AC82" s="83"/>
      <c r="AD82" s="83"/>
      <c r="AE82" s="83"/>
      <c r="AF82" s="83"/>
      <c r="AG82" s="83"/>
      <c r="AH82" s="83"/>
      <c r="AI82" s="83"/>
      <c r="AJ82" s="83"/>
      <c r="AK82" s="83"/>
      <c r="AL82" s="83"/>
      <c r="AM82" s="83"/>
      <c r="AN82" s="83"/>
      <c r="AO82" s="83"/>
    </row>
    <row r="83" spans="1:41">
      <c r="A83" s="46"/>
      <c r="B83" s="46" t="s">
        <v>50</v>
      </c>
      <c r="C83" s="49"/>
      <c r="D83" s="49"/>
      <c r="E83" s="49"/>
      <c r="F83" s="49">
        <f>SUM(F79:F82)</f>
        <v>245</v>
      </c>
      <c r="G83" s="49">
        <f t="shared" ref="G83:H83" si="110">SUM(G79:G82)</f>
        <v>0</v>
      </c>
      <c r="H83" s="49">
        <f t="shared" si="110"/>
        <v>0</v>
      </c>
      <c r="I83" s="49"/>
      <c r="J83" s="49"/>
      <c r="K83" s="49">
        <f>SUM(K79:K82)</f>
        <v>576</v>
      </c>
      <c r="L83" s="49">
        <f t="shared" ref="L83:M83" si="111">SUM(L79:L82)</f>
        <v>0</v>
      </c>
      <c r="M83" s="49">
        <f t="shared" si="111"/>
        <v>0</v>
      </c>
      <c r="N83" s="49"/>
      <c r="O83" s="49"/>
      <c r="P83" s="49">
        <f>SUM(P79:P82)</f>
        <v>983</v>
      </c>
      <c r="Q83" s="49">
        <f t="shared" ref="Q83:R83" si="112">SUM(Q79:Q82)</f>
        <v>0</v>
      </c>
      <c r="R83" s="49">
        <f t="shared" si="112"/>
        <v>0</v>
      </c>
      <c r="S83" s="49"/>
      <c r="T83" s="49"/>
      <c r="U83" s="49">
        <f>SUM(U79:U82)</f>
        <v>1804</v>
      </c>
      <c r="V83" s="49">
        <f t="shared" ref="V83:W83" si="113">SUM(V79:V82)</f>
        <v>0</v>
      </c>
      <c r="W83" s="49">
        <f t="shared" si="113"/>
        <v>0</v>
      </c>
      <c r="X83" s="49"/>
      <c r="Y83" s="49"/>
      <c r="Z83" s="83"/>
      <c r="AA83" s="83"/>
      <c r="AB83" s="83"/>
      <c r="AC83" s="83"/>
      <c r="AD83" s="83"/>
      <c r="AE83" s="83"/>
      <c r="AF83" s="83"/>
      <c r="AG83" s="83"/>
      <c r="AH83" s="83"/>
      <c r="AI83" s="83"/>
      <c r="AJ83" s="83"/>
      <c r="AK83" s="83"/>
      <c r="AL83" s="83"/>
      <c r="AM83" s="83"/>
      <c r="AN83" s="83"/>
      <c r="AO83" s="83"/>
    </row>
    <row r="84" spans="1:41">
      <c r="A84" s="1"/>
      <c r="B84" s="44" t="s">
        <v>70</v>
      </c>
      <c r="C84" s="309"/>
      <c r="D84" s="309"/>
      <c r="E84" s="309"/>
      <c r="F84" s="309"/>
      <c r="G84" s="45"/>
      <c r="H84" s="45"/>
      <c r="I84" s="45"/>
      <c r="J84" s="45"/>
      <c r="K84" s="309"/>
      <c r="L84" s="45"/>
      <c r="M84" s="45"/>
      <c r="N84" s="45"/>
      <c r="O84" s="45"/>
      <c r="P84" s="309"/>
      <c r="Q84" s="45"/>
      <c r="R84" s="45"/>
      <c r="S84" s="45"/>
      <c r="T84" s="45"/>
      <c r="U84" s="309"/>
      <c r="V84" s="45"/>
      <c r="W84" s="45"/>
      <c r="X84" s="45"/>
      <c r="Y84" s="45"/>
      <c r="Z84" s="83"/>
      <c r="AA84" s="83"/>
      <c r="AB84" s="83"/>
      <c r="AC84" s="83"/>
      <c r="AD84" s="83"/>
      <c r="AE84" s="83"/>
      <c r="AF84" s="83"/>
      <c r="AG84" s="83"/>
      <c r="AH84" s="83"/>
      <c r="AI84" s="83"/>
      <c r="AJ84" s="83"/>
      <c r="AK84" s="83"/>
      <c r="AL84" s="83"/>
      <c r="AM84" s="83"/>
      <c r="AN84" s="83"/>
      <c r="AO84" s="83"/>
    </row>
    <row r="85" spans="1:41">
      <c r="A85" s="43"/>
      <c r="B85" s="302" t="s">
        <v>13</v>
      </c>
      <c r="C85" s="459" t="s">
        <v>71</v>
      </c>
      <c r="D85" s="410" t="s">
        <v>340</v>
      </c>
      <c r="E85" s="410" t="s">
        <v>176</v>
      </c>
      <c r="F85" s="295">
        <v>0</v>
      </c>
      <c r="G85" s="295">
        <v>0</v>
      </c>
      <c r="H85" s="295"/>
      <c r="I85" s="410" t="s">
        <v>163</v>
      </c>
      <c r="J85" s="309"/>
      <c r="K85" s="295">
        <v>28</v>
      </c>
      <c r="L85" s="295">
        <v>0</v>
      </c>
      <c r="M85" s="295"/>
      <c r="N85" s="410" t="s">
        <v>163</v>
      </c>
      <c r="O85" s="309"/>
      <c r="P85" s="295">
        <v>287</v>
      </c>
      <c r="Q85" s="295">
        <v>0</v>
      </c>
      <c r="R85" s="295"/>
      <c r="S85" s="410" t="s">
        <v>163</v>
      </c>
      <c r="T85" s="309"/>
      <c r="U85" s="295">
        <f t="shared" ref="U85" si="114">F85+K85+P85</f>
        <v>315</v>
      </c>
      <c r="V85" s="295">
        <f t="shared" ref="V85" si="115">G85+L85+Q85</f>
        <v>0</v>
      </c>
      <c r="W85" s="295">
        <f t="shared" ref="W85" si="116">H85+M85+R85</f>
        <v>0</v>
      </c>
      <c r="X85" s="410" t="s">
        <v>163</v>
      </c>
      <c r="Y85" s="309"/>
      <c r="Z85" s="173"/>
      <c r="AA85" s="173"/>
      <c r="AB85" s="83"/>
      <c r="AC85" s="83"/>
      <c r="AD85" s="83"/>
      <c r="AE85" s="83"/>
      <c r="AF85" s="83"/>
      <c r="AG85" s="83"/>
      <c r="AH85" s="83"/>
      <c r="AI85" s="83"/>
      <c r="AJ85" s="83"/>
      <c r="AK85" s="83"/>
      <c r="AL85" s="83"/>
      <c r="AM85" s="83"/>
      <c r="AN85" s="83"/>
      <c r="AO85" s="83"/>
    </row>
    <row r="86" spans="1:41">
      <c r="A86" s="1"/>
      <c r="B86" s="302" t="s">
        <v>69</v>
      </c>
      <c r="C86" s="459"/>
      <c r="D86" s="410"/>
      <c r="E86" s="410"/>
      <c r="F86" s="295">
        <v>47</v>
      </c>
      <c r="G86" s="295">
        <v>0</v>
      </c>
      <c r="H86" s="295"/>
      <c r="I86" s="410"/>
      <c r="J86" s="309"/>
      <c r="K86" s="295">
        <v>13</v>
      </c>
      <c r="L86" s="295">
        <v>0</v>
      </c>
      <c r="M86" s="295"/>
      <c r="N86" s="410"/>
      <c r="O86" s="309"/>
      <c r="P86" s="295">
        <v>386</v>
      </c>
      <c r="Q86" s="295">
        <v>0</v>
      </c>
      <c r="R86" s="295"/>
      <c r="S86" s="410"/>
      <c r="T86" s="309"/>
      <c r="U86" s="295">
        <f t="shared" ref="U86:U88" si="117">F86+K86+P86</f>
        <v>446</v>
      </c>
      <c r="V86" s="295">
        <f t="shared" ref="V86:V88" si="118">G86+L86+Q86</f>
        <v>0</v>
      </c>
      <c r="W86" s="295">
        <f t="shared" ref="W86:W88" si="119">H86+M86+R86</f>
        <v>0</v>
      </c>
      <c r="X86" s="410"/>
      <c r="Y86" s="309"/>
      <c r="Z86" s="83"/>
      <c r="AA86" s="83"/>
      <c r="AB86" s="83"/>
      <c r="AC86" s="83"/>
      <c r="AD86" s="83"/>
      <c r="AE86" s="83"/>
      <c r="AF86" s="83"/>
      <c r="AG86" s="83"/>
      <c r="AH86" s="83"/>
      <c r="AI86" s="83"/>
      <c r="AJ86" s="83"/>
      <c r="AK86" s="83"/>
      <c r="AL86" s="83"/>
      <c r="AM86" s="83"/>
      <c r="AN86" s="83"/>
      <c r="AO86" s="83"/>
    </row>
    <row r="87" spans="1:41">
      <c r="A87" s="50"/>
      <c r="B87" s="302" t="s">
        <v>15</v>
      </c>
      <c r="C87" s="459"/>
      <c r="D87" s="410"/>
      <c r="E87" s="410"/>
      <c r="F87" s="295">
        <v>0</v>
      </c>
      <c r="G87" s="295">
        <v>0</v>
      </c>
      <c r="H87" s="295"/>
      <c r="I87" s="410"/>
      <c r="J87" s="309"/>
      <c r="K87" s="295">
        <v>27</v>
      </c>
      <c r="L87" s="295">
        <v>0</v>
      </c>
      <c r="M87" s="295"/>
      <c r="N87" s="410"/>
      <c r="O87" s="309"/>
      <c r="P87" s="295">
        <v>206</v>
      </c>
      <c r="Q87" s="295">
        <v>0</v>
      </c>
      <c r="R87" s="295"/>
      <c r="S87" s="410"/>
      <c r="T87" s="309"/>
      <c r="U87" s="295">
        <f t="shared" si="117"/>
        <v>233</v>
      </c>
      <c r="V87" s="295">
        <f t="shared" si="118"/>
        <v>0</v>
      </c>
      <c r="W87" s="295">
        <f t="shared" si="119"/>
        <v>0</v>
      </c>
      <c r="X87" s="410"/>
      <c r="Y87" s="309"/>
      <c r="Z87" s="83"/>
      <c r="AA87" s="83"/>
      <c r="AB87" s="83"/>
      <c r="AC87" s="83"/>
      <c r="AD87" s="83"/>
      <c r="AE87" s="83"/>
      <c r="AF87" s="83"/>
      <c r="AG87" s="83"/>
      <c r="AH87" s="83"/>
      <c r="AI87" s="83"/>
      <c r="AJ87" s="83"/>
      <c r="AK87" s="83"/>
      <c r="AL87" s="83"/>
      <c r="AM87" s="83"/>
      <c r="AN87" s="83"/>
      <c r="AO87" s="83"/>
    </row>
    <row r="88" spans="1:41">
      <c r="A88" s="50"/>
      <c r="B88" s="302" t="s">
        <v>16</v>
      </c>
      <c r="C88" s="459"/>
      <c r="D88" s="410"/>
      <c r="E88" s="410"/>
      <c r="F88" s="295">
        <v>5</v>
      </c>
      <c r="G88" s="295">
        <v>0</v>
      </c>
      <c r="H88" s="295"/>
      <c r="I88" s="410"/>
      <c r="J88" s="309"/>
      <c r="K88" s="295">
        <v>0</v>
      </c>
      <c r="L88" s="295">
        <v>0</v>
      </c>
      <c r="M88" s="295"/>
      <c r="N88" s="410"/>
      <c r="O88" s="309"/>
      <c r="P88" s="295">
        <v>188</v>
      </c>
      <c r="Q88" s="295">
        <v>0</v>
      </c>
      <c r="R88" s="295"/>
      <c r="S88" s="410"/>
      <c r="T88" s="309"/>
      <c r="U88" s="295">
        <f t="shared" si="117"/>
        <v>193</v>
      </c>
      <c r="V88" s="295">
        <f t="shared" si="118"/>
        <v>0</v>
      </c>
      <c r="W88" s="295">
        <f t="shared" si="119"/>
        <v>0</v>
      </c>
      <c r="X88" s="410"/>
      <c r="Y88" s="309"/>
      <c r="Z88" s="83"/>
      <c r="AA88" s="83"/>
      <c r="AB88" s="83"/>
      <c r="AC88" s="83"/>
      <c r="AD88" s="83"/>
      <c r="AE88" s="83"/>
      <c r="AF88" s="83"/>
      <c r="AG88" s="83"/>
      <c r="AH88" s="83"/>
      <c r="AI88" s="83"/>
      <c r="AJ88" s="83"/>
      <c r="AK88" s="83"/>
      <c r="AL88" s="83"/>
      <c r="AM88" s="83"/>
      <c r="AN88" s="83"/>
      <c r="AO88" s="83"/>
    </row>
    <row r="89" spans="1:41">
      <c r="A89" s="50"/>
      <c r="B89" s="46" t="s">
        <v>50</v>
      </c>
      <c r="C89" s="309"/>
      <c r="D89" s="309"/>
      <c r="E89" s="309"/>
      <c r="F89" s="49">
        <f>SUM(F85:F88)</f>
        <v>52</v>
      </c>
      <c r="G89" s="49">
        <f t="shared" ref="G89:H89" si="120">SUM(G85:G88)</f>
        <v>0</v>
      </c>
      <c r="H89" s="49">
        <f t="shared" si="120"/>
        <v>0</v>
      </c>
      <c r="I89" s="49"/>
      <c r="J89" s="49"/>
      <c r="K89" s="49">
        <f>SUM(K85:K88)</f>
        <v>68</v>
      </c>
      <c r="L89" s="49">
        <f t="shared" ref="L89:M89" si="121">SUM(L85:L88)</f>
        <v>0</v>
      </c>
      <c r="M89" s="49">
        <f t="shared" si="121"/>
        <v>0</v>
      </c>
      <c r="N89" s="49"/>
      <c r="O89" s="49"/>
      <c r="P89" s="49">
        <f>SUM(P85:P88)</f>
        <v>1067</v>
      </c>
      <c r="Q89" s="49">
        <f t="shared" ref="Q89:R89" si="122">SUM(Q85:Q88)</f>
        <v>0</v>
      </c>
      <c r="R89" s="49">
        <f t="shared" si="122"/>
        <v>0</v>
      </c>
      <c r="S89" s="49"/>
      <c r="T89" s="49"/>
      <c r="U89" s="49">
        <f>SUM(U85:U88)</f>
        <v>1187</v>
      </c>
      <c r="V89" s="49">
        <f t="shared" ref="V89:W89" si="123">SUM(V85:V88)</f>
        <v>0</v>
      </c>
      <c r="W89" s="49">
        <f t="shared" si="123"/>
        <v>0</v>
      </c>
      <c r="X89" s="49"/>
      <c r="Y89" s="49"/>
      <c r="Z89" s="83"/>
      <c r="AA89" s="83"/>
      <c r="AB89" s="83"/>
      <c r="AC89" s="83"/>
      <c r="AD89" s="83"/>
      <c r="AE89" s="83"/>
      <c r="AF89" s="83"/>
      <c r="AG89" s="83"/>
      <c r="AH89" s="83"/>
      <c r="AI89" s="83"/>
      <c r="AJ89" s="83"/>
      <c r="AK89" s="83"/>
      <c r="AL89" s="83"/>
      <c r="AM89" s="83"/>
      <c r="AN89" s="83"/>
      <c r="AO89" s="83"/>
    </row>
    <row r="90" spans="1:41">
      <c r="A90" s="50">
        <v>2</v>
      </c>
      <c r="B90" s="44" t="s">
        <v>72</v>
      </c>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83"/>
      <c r="AA90" s="83"/>
      <c r="AB90" s="83"/>
      <c r="AC90" s="83"/>
      <c r="AD90" s="83"/>
      <c r="AE90" s="83"/>
      <c r="AF90" s="83"/>
      <c r="AG90" s="83"/>
      <c r="AH90" s="83"/>
      <c r="AI90" s="83"/>
      <c r="AJ90" s="83"/>
      <c r="AK90" s="83"/>
      <c r="AL90" s="83"/>
      <c r="AM90" s="83"/>
      <c r="AN90" s="83"/>
      <c r="AO90" s="83"/>
    </row>
    <row r="91" spans="1:41">
      <c r="A91" s="43"/>
      <c r="B91" s="302" t="s">
        <v>13</v>
      </c>
      <c r="C91" s="309" t="s">
        <v>71</v>
      </c>
      <c r="D91" s="410" t="s">
        <v>340</v>
      </c>
      <c r="E91" s="410" t="s">
        <v>176</v>
      </c>
      <c r="F91" s="295">
        <v>0</v>
      </c>
      <c r="G91" s="295">
        <v>0</v>
      </c>
      <c r="H91" s="295"/>
      <c r="I91" s="410" t="s">
        <v>163</v>
      </c>
      <c r="J91" s="309"/>
      <c r="K91" s="295">
        <v>1</v>
      </c>
      <c r="L91" s="295">
        <v>0</v>
      </c>
      <c r="M91" s="295"/>
      <c r="N91" s="410" t="s">
        <v>163</v>
      </c>
      <c r="O91" s="309"/>
      <c r="P91" s="295">
        <v>25</v>
      </c>
      <c r="Q91" s="295">
        <v>0</v>
      </c>
      <c r="R91" s="295"/>
      <c r="S91" s="410" t="s">
        <v>163</v>
      </c>
      <c r="T91" s="309"/>
      <c r="U91" s="295">
        <f t="shared" ref="U91" si="124">F91+K91+P91</f>
        <v>26</v>
      </c>
      <c r="V91" s="295">
        <f t="shared" ref="V91" si="125">G91+L91+Q91</f>
        <v>0</v>
      </c>
      <c r="W91" s="295">
        <f t="shared" ref="W91" si="126">H91+M91+R91</f>
        <v>0</v>
      </c>
      <c r="X91" s="410" t="s">
        <v>163</v>
      </c>
      <c r="Y91" s="309"/>
      <c r="Z91" s="173"/>
      <c r="AA91" s="173"/>
      <c r="AB91" s="83"/>
      <c r="AC91" s="83"/>
      <c r="AD91" s="83"/>
      <c r="AE91" s="83"/>
      <c r="AF91" s="83"/>
      <c r="AG91" s="83"/>
      <c r="AH91" s="83"/>
      <c r="AI91" s="83"/>
      <c r="AJ91" s="83"/>
      <c r="AK91" s="83"/>
      <c r="AL91" s="83"/>
      <c r="AM91" s="83"/>
      <c r="AN91" s="83"/>
      <c r="AO91" s="83"/>
    </row>
    <row r="92" spans="1:41">
      <c r="A92" s="1"/>
      <c r="B92" s="302" t="s">
        <v>69</v>
      </c>
      <c r="C92" s="45"/>
      <c r="D92" s="410"/>
      <c r="E92" s="410"/>
      <c r="F92" s="295">
        <v>0</v>
      </c>
      <c r="G92" s="295">
        <v>0</v>
      </c>
      <c r="H92" s="295"/>
      <c r="I92" s="410"/>
      <c r="J92" s="309"/>
      <c r="K92" s="295">
        <v>0</v>
      </c>
      <c r="L92" s="295">
        <v>0</v>
      </c>
      <c r="M92" s="295"/>
      <c r="N92" s="410"/>
      <c r="O92" s="309"/>
      <c r="P92" s="295">
        <v>0</v>
      </c>
      <c r="Q92" s="295">
        <v>0</v>
      </c>
      <c r="R92" s="295"/>
      <c r="S92" s="410"/>
      <c r="T92" s="309"/>
      <c r="U92" s="295">
        <f t="shared" ref="U92:U94" si="127">F92+K92+P92</f>
        <v>0</v>
      </c>
      <c r="V92" s="295">
        <f t="shared" ref="V92:V94" si="128">G92+L92+Q92</f>
        <v>0</v>
      </c>
      <c r="W92" s="295">
        <f t="shared" ref="W92:W94" si="129">H92+M92+R92</f>
        <v>0</v>
      </c>
      <c r="X92" s="410"/>
      <c r="Y92" s="309"/>
      <c r="Z92" s="83"/>
      <c r="AA92" s="83"/>
      <c r="AB92" s="83"/>
      <c r="AC92" s="83"/>
      <c r="AD92" s="83"/>
      <c r="AE92" s="83"/>
      <c r="AF92" s="83"/>
      <c r="AG92" s="83"/>
      <c r="AH92" s="83"/>
      <c r="AI92" s="83"/>
      <c r="AJ92" s="83"/>
      <c r="AK92" s="83"/>
      <c r="AL92" s="83"/>
      <c r="AM92" s="83"/>
      <c r="AN92" s="83"/>
      <c r="AO92" s="83"/>
    </row>
    <row r="93" spans="1:41">
      <c r="A93" s="50"/>
      <c r="B93" s="302" t="s">
        <v>15</v>
      </c>
      <c r="C93" s="45"/>
      <c r="D93" s="410"/>
      <c r="E93" s="410"/>
      <c r="F93" s="295">
        <v>0</v>
      </c>
      <c r="G93" s="295">
        <v>0</v>
      </c>
      <c r="H93" s="295"/>
      <c r="I93" s="410"/>
      <c r="J93" s="309"/>
      <c r="K93" s="295">
        <v>0</v>
      </c>
      <c r="L93" s="295">
        <v>0</v>
      </c>
      <c r="M93" s="295"/>
      <c r="N93" s="410"/>
      <c r="O93" s="309"/>
      <c r="P93" s="295">
        <v>0</v>
      </c>
      <c r="Q93" s="295">
        <v>0</v>
      </c>
      <c r="R93" s="295"/>
      <c r="S93" s="410"/>
      <c r="T93" s="309"/>
      <c r="U93" s="295">
        <f t="shared" si="127"/>
        <v>0</v>
      </c>
      <c r="V93" s="295">
        <f t="shared" si="128"/>
        <v>0</v>
      </c>
      <c r="W93" s="295">
        <f t="shared" si="129"/>
        <v>0</v>
      </c>
      <c r="X93" s="410"/>
      <c r="Y93" s="309"/>
      <c r="Z93" s="83"/>
      <c r="AA93" s="83"/>
      <c r="AB93" s="83"/>
      <c r="AC93" s="83"/>
      <c r="AD93" s="83"/>
      <c r="AE93" s="83"/>
      <c r="AF93" s="83"/>
      <c r="AG93" s="83"/>
      <c r="AH93" s="83"/>
      <c r="AI93" s="83"/>
      <c r="AJ93" s="83"/>
      <c r="AK93" s="83"/>
      <c r="AL93" s="83"/>
      <c r="AM93" s="83"/>
      <c r="AN93" s="83"/>
      <c r="AO93" s="83"/>
    </row>
    <row r="94" spans="1:41">
      <c r="A94" s="50"/>
      <c r="B94" s="302" t="s">
        <v>16</v>
      </c>
      <c r="C94" s="45"/>
      <c r="D94" s="410"/>
      <c r="E94" s="410"/>
      <c r="F94" s="295"/>
      <c r="G94" s="295"/>
      <c r="H94" s="295"/>
      <c r="I94" s="410"/>
      <c r="J94" s="309"/>
      <c r="K94" s="295">
        <v>0</v>
      </c>
      <c r="L94" s="295">
        <v>0</v>
      </c>
      <c r="M94" s="295"/>
      <c r="N94" s="410"/>
      <c r="O94" s="309"/>
      <c r="P94" s="295">
        <v>19</v>
      </c>
      <c r="Q94" s="295">
        <v>0</v>
      </c>
      <c r="R94" s="295"/>
      <c r="S94" s="410"/>
      <c r="T94" s="309"/>
      <c r="U94" s="295">
        <f t="shared" si="127"/>
        <v>19</v>
      </c>
      <c r="V94" s="295">
        <f t="shared" si="128"/>
        <v>0</v>
      </c>
      <c r="W94" s="295">
        <f t="shared" si="129"/>
        <v>0</v>
      </c>
      <c r="X94" s="410"/>
      <c r="Y94" s="309"/>
      <c r="Z94" s="83"/>
      <c r="AA94" s="83"/>
      <c r="AB94" s="83"/>
      <c r="AC94" s="83"/>
      <c r="AD94" s="83"/>
      <c r="AE94" s="83"/>
      <c r="AF94" s="83"/>
      <c r="AG94" s="83"/>
      <c r="AH94" s="83"/>
      <c r="AI94" s="83"/>
      <c r="AJ94" s="83"/>
      <c r="AK94" s="83"/>
      <c r="AL94" s="83"/>
      <c r="AM94" s="83"/>
      <c r="AN94" s="83"/>
      <c r="AO94" s="83"/>
    </row>
    <row r="95" spans="1:41">
      <c r="A95" s="50"/>
      <c r="B95" s="46" t="s">
        <v>50</v>
      </c>
      <c r="C95" s="309"/>
      <c r="D95" s="309"/>
      <c r="E95" s="309"/>
      <c r="F95" s="49">
        <f>SUM(F91:F94)</f>
        <v>0</v>
      </c>
      <c r="G95" s="49">
        <f t="shared" ref="G95:H95" si="130">SUM(G91:G94)</f>
        <v>0</v>
      </c>
      <c r="H95" s="49">
        <f t="shared" si="130"/>
        <v>0</v>
      </c>
      <c r="I95" s="49"/>
      <c r="J95" s="49"/>
      <c r="K95" s="49">
        <f>SUM(K91:K94)</f>
        <v>1</v>
      </c>
      <c r="L95" s="49">
        <f t="shared" ref="L95:M95" si="131">SUM(L91:L94)</f>
        <v>0</v>
      </c>
      <c r="M95" s="49">
        <f t="shared" si="131"/>
        <v>0</v>
      </c>
      <c r="N95" s="49"/>
      <c r="O95" s="49"/>
      <c r="P95" s="49">
        <f>SUM(P91:P94)</f>
        <v>44</v>
      </c>
      <c r="Q95" s="49">
        <f t="shared" ref="Q95:R95" si="132">SUM(Q91:Q94)</f>
        <v>0</v>
      </c>
      <c r="R95" s="49">
        <f t="shared" si="132"/>
        <v>0</v>
      </c>
      <c r="S95" s="49"/>
      <c r="T95" s="49"/>
      <c r="U95" s="49">
        <f>SUM(U91:U94)</f>
        <v>45</v>
      </c>
      <c r="V95" s="49">
        <f t="shared" ref="V95:W95" si="133">SUM(V91:V94)</f>
        <v>0</v>
      </c>
      <c r="W95" s="49">
        <f t="shared" si="133"/>
        <v>0</v>
      </c>
      <c r="X95" s="49"/>
      <c r="Y95" s="49"/>
      <c r="Z95" s="83"/>
      <c r="AA95" s="83"/>
      <c r="AB95" s="83"/>
      <c r="AC95" s="83"/>
      <c r="AD95" s="83"/>
      <c r="AE95" s="83"/>
      <c r="AF95" s="83"/>
      <c r="AG95" s="83"/>
      <c r="AH95" s="83"/>
      <c r="AI95" s="83"/>
      <c r="AJ95" s="83"/>
      <c r="AK95" s="83"/>
      <c r="AL95" s="83"/>
      <c r="AM95" s="83"/>
      <c r="AN95" s="83"/>
      <c r="AO95" s="83"/>
    </row>
    <row r="96" spans="1:41">
      <c r="A96" s="50">
        <v>3</v>
      </c>
      <c r="B96" s="44" t="s">
        <v>178</v>
      </c>
      <c r="C96" s="309"/>
      <c r="D96" s="309"/>
      <c r="E96" s="309"/>
      <c r="F96" s="309"/>
      <c r="G96" s="309"/>
      <c r="H96" s="309"/>
      <c r="I96" s="309"/>
      <c r="J96" s="309"/>
      <c r="K96" s="309"/>
      <c r="L96" s="309"/>
      <c r="M96" s="309"/>
      <c r="N96" s="309"/>
      <c r="O96" s="309"/>
      <c r="P96" s="309"/>
      <c r="Q96" s="309"/>
      <c r="R96" s="309"/>
      <c r="S96" s="309"/>
      <c r="T96" s="309"/>
      <c r="U96" s="309"/>
      <c r="V96" s="309"/>
      <c r="W96" s="309"/>
      <c r="X96" s="309"/>
      <c r="Y96" s="309"/>
      <c r="Z96" s="83"/>
      <c r="AA96" s="83"/>
      <c r="AB96" s="83"/>
      <c r="AC96" s="83"/>
      <c r="AD96" s="83"/>
      <c r="AE96" s="83"/>
      <c r="AF96" s="83"/>
      <c r="AG96" s="83"/>
      <c r="AH96" s="83"/>
      <c r="AI96" s="83"/>
      <c r="AJ96" s="83"/>
      <c r="AK96" s="83"/>
      <c r="AL96" s="83"/>
      <c r="AM96" s="83"/>
      <c r="AN96" s="83"/>
      <c r="AO96" s="83"/>
    </row>
    <row r="97" spans="1:41">
      <c r="A97" s="43"/>
      <c r="B97" s="302" t="s">
        <v>13</v>
      </c>
      <c r="C97" s="309" t="s">
        <v>73</v>
      </c>
      <c r="D97" s="410" t="s">
        <v>340</v>
      </c>
      <c r="E97" s="410" t="s">
        <v>176</v>
      </c>
      <c r="F97" s="295">
        <v>6</v>
      </c>
      <c r="G97" s="295">
        <v>0</v>
      </c>
      <c r="H97" s="295"/>
      <c r="I97" s="410" t="s">
        <v>163</v>
      </c>
      <c r="J97" s="309"/>
      <c r="K97" s="295">
        <v>22</v>
      </c>
      <c r="L97" s="295">
        <v>0</v>
      </c>
      <c r="M97" s="295"/>
      <c r="N97" s="410" t="s">
        <v>163</v>
      </c>
      <c r="O97" s="309"/>
      <c r="P97" s="295">
        <v>93</v>
      </c>
      <c r="Q97" s="295">
        <v>0</v>
      </c>
      <c r="R97" s="295"/>
      <c r="S97" s="410" t="s">
        <v>163</v>
      </c>
      <c r="T97" s="309"/>
      <c r="U97" s="295">
        <f t="shared" ref="U97" si="134">F97+K97+P97</f>
        <v>121</v>
      </c>
      <c r="V97" s="295">
        <f t="shared" ref="V97" si="135">G97+L97+Q97</f>
        <v>0</v>
      </c>
      <c r="W97" s="295">
        <f t="shared" ref="W97" si="136">H97+M97+R97</f>
        <v>0</v>
      </c>
      <c r="X97" s="410" t="s">
        <v>163</v>
      </c>
      <c r="Y97" s="309"/>
      <c r="Z97" s="83"/>
      <c r="AA97" s="83"/>
      <c r="AB97" s="83"/>
      <c r="AC97" s="83"/>
      <c r="AD97" s="83"/>
      <c r="AE97" s="83"/>
      <c r="AF97" s="83"/>
      <c r="AG97" s="83"/>
      <c r="AH97" s="83"/>
      <c r="AI97" s="83"/>
      <c r="AJ97" s="83"/>
      <c r="AK97" s="83"/>
      <c r="AL97" s="83"/>
      <c r="AM97" s="83"/>
      <c r="AN97" s="83"/>
      <c r="AO97" s="83"/>
    </row>
    <row r="98" spans="1:41">
      <c r="A98" s="1"/>
      <c r="B98" s="302" t="s">
        <v>69</v>
      </c>
      <c r="C98" s="45"/>
      <c r="D98" s="410"/>
      <c r="E98" s="410"/>
      <c r="F98" s="295">
        <v>6</v>
      </c>
      <c r="G98" s="295">
        <v>0</v>
      </c>
      <c r="H98" s="295"/>
      <c r="I98" s="410"/>
      <c r="J98" s="309"/>
      <c r="K98" s="295">
        <v>4</v>
      </c>
      <c r="L98" s="295">
        <v>0</v>
      </c>
      <c r="M98" s="295"/>
      <c r="N98" s="410"/>
      <c r="O98" s="309"/>
      <c r="P98" s="295">
        <v>88</v>
      </c>
      <c r="Q98" s="295">
        <v>0</v>
      </c>
      <c r="R98" s="295"/>
      <c r="S98" s="410"/>
      <c r="T98" s="309"/>
      <c r="U98" s="295">
        <f t="shared" ref="U98:U100" si="137">F98+K98+P98</f>
        <v>98</v>
      </c>
      <c r="V98" s="295">
        <f t="shared" ref="V98:V100" si="138">G98+L98+Q98</f>
        <v>0</v>
      </c>
      <c r="W98" s="295">
        <f t="shared" ref="W98:W100" si="139">H98+M98+R98</f>
        <v>0</v>
      </c>
      <c r="X98" s="410"/>
      <c r="Y98" s="309"/>
      <c r="Z98" s="173"/>
      <c r="AA98" s="173"/>
      <c r="AB98" s="83"/>
      <c r="AC98" s="83"/>
      <c r="AD98" s="83"/>
      <c r="AE98" s="83"/>
      <c r="AF98" s="83"/>
      <c r="AG98" s="83"/>
      <c r="AH98" s="83"/>
      <c r="AI98" s="83"/>
      <c r="AJ98" s="83"/>
      <c r="AK98" s="83"/>
      <c r="AL98" s="83"/>
      <c r="AM98" s="83"/>
      <c r="AN98" s="83"/>
      <c r="AO98" s="83"/>
    </row>
    <row r="99" spans="1:41">
      <c r="A99" s="50"/>
      <c r="B99" s="302" t="s">
        <v>15</v>
      </c>
      <c r="C99" s="45"/>
      <c r="D99" s="410"/>
      <c r="E99" s="410"/>
      <c r="F99" s="295">
        <v>2</v>
      </c>
      <c r="G99" s="295">
        <v>0</v>
      </c>
      <c r="H99" s="295"/>
      <c r="I99" s="410"/>
      <c r="J99" s="309"/>
      <c r="K99" s="295">
        <v>0</v>
      </c>
      <c r="L99" s="295">
        <v>0</v>
      </c>
      <c r="M99" s="295"/>
      <c r="N99" s="410"/>
      <c r="O99" s="309"/>
      <c r="P99" s="295">
        <v>61</v>
      </c>
      <c r="Q99" s="295">
        <v>0</v>
      </c>
      <c r="R99" s="295"/>
      <c r="S99" s="410"/>
      <c r="T99" s="309"/>
      <c r="U99" s="295">
        <f t="shared" si="137"/>
        <v>63</v>
      </c>
      <c r="V99" s="295">
        <f t="shared" si="138"/>
        <v>0</v>
      </c>
      <c r="W99" s="295">
        <f t="shared" si="139"/>
        <v>0</v>
      </c>
      <c r="X99" s="410"/>
      <c r="Y99" s="309"/>
      <c r="Z99" s="83"/>
      <c r="AA99" s="83"/>
      <c r="AB99" s="83"/>
      <c r="AC99" s="83"/>
      <c r="AD99" s="83"/>
      <c r="AE99" s="83"/>
      <c r="AF99" s="83"/>
      <c r="AG99" s="83"/>
      <c r="AH99" s="83"/>
      <c r="AI99" s="83"/>
      <c r="AJ99" s="83"/>
      <c r="AK99" s="83"/>
      <c r="AL99" s="83"/>
      <c r="AM99" s="83"/>
      <c r="AN99" s="83"/>
      <c r="AO99" s="83"/>
    </row>
    <row r="100" spans="1:41">
      <c r="A100" s="50"/>
      <c r="B100" s="302" t="s">
        <v>16</v>
      </c>
      <c r="C100" s="45"/>
      <c r="D100" s="410"/>
      <c r="E100" s="410"/>
      <c r="F100" s="295">
        <v>7</v>
      </c>
      <c r="G100" s="295">
        <v>0</v>
      </c>
      <c r="H100" s="295"/>
      <c r="I100" s="410"/>
      <c r="J100" s="309"/>
      <c r="K100" s="295">
        <v>0</v>
      </c>
      <c r="L100" s="295">
        <v>0</v>
      </c>
      <c r="M100" s="295"/>
      <c r="N100" s="410"/>
      <c r="O100" s="309"/>
      <c r="P100" s="295">
        <v>37</v>
      </c>
      <c r="Q100" s="295">
        <v>0</v>
      </c>
      <c r="R100" s="295"/>
      <c r="S100" s="410"/>
      <c r="T100" s="309"/>
      <c r="U100" s="295">
        <f t="shared" si="137"/>
        <v>44</v>
      </c>
      <c r="V100" s="295">
        <f t="shared" si="138"/>
        <v>0</v>
      </c>
      <c r="W100" s="295">
        <f t="shared" si="139"/>
        <v>0</v>
      </c>
      <c r="X100" s="410"/>
      <c r="Y100" s="309"/>
      <c r="Z100" s="83"/>
      <c r="AA100" s="83"/>
      <c r="AB100" s="83"/>
      <c r="AC100" s="83"/>
      <c r="AD100" s="83"/>
      <c r="AE100" s="83"/>
      <c r="AF100" s="83"/>
      <c r="AG100" s="83"/>
      <c r="AH100" s="83"/>
      <c r="AI100" s="83"/>
      <c r="AJ100" s="83"/>
      <c r="AK100" s="83"/>
      <c r="AL100" s="83"/>
      <c r="AM100" s="83"/>
      <c r="AN100" s="83"/>
      <c r="AO100" s="83"/>
    </row>
    <row r="101" spans="1:41">
      <c r="A101" s="50"/>
      <c r="B101" s="46" t="s">
        <v>50</v>
      </c>
      <c r="C101" s="309"/>
      <c r="D101" s="309"/>
      <c r="E101" s="309"/>
      <c r="F101" s="49">
        <f>SUM(F97:F100)</f>
        <v>21</v>
      </c>
      <c r="G101" s="49">
        <f t="shared" ref="G101:H101" si="140">SUM(G97:G100)</f>
        <v>0</v>
      </c>
      <c r="H101" s="49">
        <f t="shared" si="140"/>
        <v>0</v>
      </c>
      <c r="I101" s="49"/>
      <c r="J101" s="49"/>
      <c r="K101" s="49">
        <f>SUM(K97:K100)</f>
        <v>26</v>
      </c>
      <c r="L101" s="49">
        <f t="shared" ref="L101:M101" si="141">SUM(L97:L100)</f>
        <v>0</v>
      </c>
      <c r="M101" s="49">
        <f t="shared" si="141"/>
        <v>0</v>
      </c>
      <c r="N101" s="49"/>
      <c r="O101" s="49"/>
      <c r="P101" s="49">
        <f>SUM(P97:P100)</f>
        <v>279</v>
      </c>
      <c r="Q101" s="49">
        <f t="shared" ref="Q101:R101" si="142">SUM(Q97:Q100)</f>
        <v>0</v>
      </c>
      <c r="R101" s="49">
        <f t="shared" si="142"/>
        <v>0</v>
      </c>
      <c r="S101" s="49"/>
      <c r="T101" s="49"/>
      <c r="U101" s="49">
        <f>SUM(U97:U100)</f>
        <v>326</v>
      </c>
      <c r="V101" s="49">
        <f t="shared" ref="V101:W101" si="143">SUM(V97:V100)</f>
        <v>0</v>
      </c>
      <c r="W101" s="49">
        <f t="shared" si="143"/>
        <v>0</v>
      </c>
      <c r="X101" s="49"/>
      <c r="Y101" s="49"/>
      <c r="Z101" s="83"/>
      <c r="AA101" s="83"/>
      <c r="AB101" s="83"/>
      <c r="AC101" s="83"/>
      <c r="AD101" s="83"/>
      <c r="AE101" s="83"/>
      <c r="AF101" s="83"/>
      <c r="AG101" s="83"/>
      <c r="AH101" s="83"/>
      <c r="AI101" s="83"/>
      <c r="AJ101" s="83"/>
      <c r="AK101" s="83"/>
      <c r="AL101" s="83"/>
      <c r="AM101" s="83"/>
      <c r="AN101" s="83"/>
      <c r="AO101" s="83"/>
    </row>
    <row r="102" spans="1:41" ht="30">
      <c r="A102" s="43" t="s">
        <v>44</v>
      </c>
      <c r="B102" s="46" t="s">
        <v>74</v>
      </c>
      <c r="C102" s="45"/>
      <c r="D102" s="45"/>
      <c r="E102" s="45"/>
      <c r="F102" s="309"/>
      <c r="G102" s="309"/>
      <c r="H102" s="309"/>
      <c r="I102" s="309"/>
      <c r="J102" s="309"/>
      <c r="K102" s="309"/>
      <c r="L102" s="309"/>
      <c r="M102" s="309"/>
      <c r="N102" s="309"/>
      <c r="O102" s="309"/>
      <c r="P102" s="309"/>
      <c r="Q102" s="309"/>
      <c r="R102" s="309"/>
      <c r="S102" s="309"/>
      <c r="T102" s="309"/>
      <c r="U102" s="309"/>
      <c r="V102" s="309"/>
      <c r="W102" s="309"/>
      <c r="X102" s="309"/>
      <c r="Y102" s="309"/>
      <c r="Z102" s="83"/>
      <c r="AA102" s="83"/>
      <c r="AB102" s="83"/>
      <c r="AC102" s="83"/>
      <c r="AD102" s="83"/>
      <c r="AE102" s="83"/>
      <c r="AF102" s="83"/>
      <c r="AG102" s="83"/>
      <c r="AH102" s="83"/>
      <c r="AI102" s="83"/>
      <c r="AJ102" s="83"/>
      <c r="AK102" s="83"/>
      <c r="AL102" s="83"/>
      <c r="AM102" s="83"/>
      <c r="AN102" s="83"/>
      <c r="AO102" s="83"/>
    </row>
    <row r="103" spans="1:41">
      <c r="A103" s="50" t="s">
        <v>21</v>
      </c>
      <c r="B103" s="45" t="s">
        <v>75</v>
      </c>
      <c r="C103" s="77"/>
      <c r="D103" s="77"/>
      <c r="E103" s="77"/>
      <c r="F103" s="309"/>
      <c r="G103" s="309"/>
      <c r="H103" s="309"/>
      <c r="I103" s="309"/>
      <c r="J103" s="309"/>
      <c r="K103" s="309"/>
      <c r="L103" s="309"/>
      <c r="M103" s="309"/>
      <c r="N103" s="309"/>
      <c r="O103" s="309"/>
      <c r="P103" s="309"/>
      <c r="Q103" s="309"/>
      <c r="R103" s="309"/>
      <c r="S103" s="309"/>
      <c r="T103" s="309"/>
      <c r="U103" s="309"/>
      <c r="V103" s="309"/>
      <c r="W103" s="309"/>
      <c r="X103" s="309"/>
      <c r="Y103" s="309"/>
      <c r="Z103" s="83"/>
      <c r="AA103" s="83"/>
      <c r="AB103" s="83"/>
      <c r="AC103" s="83"/>
      <c r="AD103" s="83"/>
      <c r="AE103" s="83"/>
      <c r="AF103" s="83"/>
      <c r="AG103" s="83"/>
      <c r="AH103" s="83"/>
      <c r="AI103" s="83"/>
      <c r="AJ103" s="83"/>
      <c r="AK103" s="83"/>
      <c r="AL103" s="83"/>
      <c r="AM103" s="83"/>
      <c r="AN103" s="83"/>
      <c r="AO103" s="83"/>
    </row>
    <row r="104" spans="1:41">
      <c r="A104" s="43"/>
      <c r="B104" s="302" t="s">
        <v>13</v>
      </c>
      <c r="C104" s="459" t="s">
        <v>179</v>
      </c>
      <c r="D104" s="410" t="s">
        <v>340</v>
      </c>
      <c r="E104" s="410" t="s">
        <v>176</v>
      </c>
      <c r="F104" s="295">
        <v>4</v>
      </c>
      <c r="G104" s="295">
        <v>0</v>
      </c>
      <c r="H104" s="295"/>
      <c r="I104" s="410" t="s">
        <v>163</v>
      </c>
      <c r="J104" s="309"/>
      <c r="K104" s="295">
        <v>33</v>
      </c>
      <c r="L104" s="295">
        <v>0</v>
      </c>
      <c r="M104" s="295"/>
      <c r="N104" s="410" t="s">
        <v>163</v>
      </c>
      <c r="O104" s="309"/>
      <c r="P104" s="295">
        <v>0</v>
      </c>
      <c r="Q104" s="295">
        <v>0</v>
      </c>
      <c r="R104" s="295"/>
      <c r="S104" s="410" t="s">
        <v>163</v>
      </c>
      <c r="T104" s="309"/>
      <c r="U104" s="295">
        <f t="shared" ref="U104" si="144">F104+K104+P104</f>
        <v>37</v>
      </c>
      <c r="V104" s="295">
        <f t="shared" ref="V104" si="145">G104+L104+Q104</f>
        <v>0</v>
      </c>
      <c r="W104" s="295">
        <f t="shared" ref="W104" si="146">H104+M104+R104</f>
        <v>0</v>
      </c>
      <c r="X104" s="410" t="s">
        <v>163</v>
      </c>
      <c r="Y104" s="309"/>
      <c r="Z104" s="173"/>
      <c r="AA104" s="173"/>
      <c r="AB104" s="83"/>
      <c r="AC104" s="83"/>
      <c r="AD104" s="83"/>
      <c r="AE104" s="83"/>
      <c r="AF104" s="83"/>
      <c r="AG104" s="83"/>
      <c r="AH104" s="83"/>
      <c r="AI104" s="83"/>
      <c r="AJ104" s="83"/>
      <c r="AK104" s="83"/>
      <c r="AL104" s="83"/>
      <c r="AM104" s="83"/>
      <c r="AN104" s="83"/>
      <c r="AO104" s="83"/>
    </row>
    <row r="105" spans="1:41">
      <c r="A105" s="1"/>
      <c r="B105" s="302" t="s">
        <v>69</v>
      </c>
      <c r="C105" s="459"/>
      <c r="D105" s="410"/>
      <c r="E105" s="410"/>
      <c r="F105" s="295">
        <v>2</v>
      </c>
      <c r="G105" s="295">
        <v>0</v>
      </c>
      <c r="H105" s="295"/>
      <c r="I105" s="410"/>
      <c r="J105" s="309"/>
      <c r="K105" s="295">
        <v>48</v>
      </c>
      <c r="L105" s="295">
        <v>0</v>
      </c>
      <c r="M105" s="295"/>
      <c r="N105" s="410"/>
      <c r="O105" s="309"/>
      <c r="P105" s="295">
        <v>0</v>
      </c>
      <c r="Q105" s="295">
        <v>0</v>
      </c>
      <c r="R105" s="295"/>
      <c r="S105" s="410"/>
      <c r="T105" s="309"/>
      <c r="U105" s="295">
        <f t="shared" ref="U105:U107" si="147">F105+K105+P105</f>
        <v>50</v>
      </c>
      <c r="V105" s="295">
        <f t="shared" ref="V105:V107" si="148">G105+L105+Q105</f>
        <v>0</v>
      </c>
      <c r="W105" s="295">
        <f t="shared" ref="W105:W107" si="149">H105+M105+R105</f>
        <v>0</v>
      </c>
      <c r="X105" s="410"/>
      <c r="Y105" s="309"/>
      <c r="Z105" s="83"/>
      <c r="AA105" s="83"/>
      <c r="AB105" s="83"/>
      <c r="AC105" s="83"/>
      <c r="AD105" s="83"/>
      <c r="AE105" s="83"/>
      <c r="AF105" s="83"/>
      <c r="AG105" s="83"/>
      <c r="AH105" s="83"/>
      <c r="AI105" s="83"/>
      <c r="AJ105" s="83"/>
      <c r="AK105" s="83"/>
      <c r="AL105" s="83"/>
      <c r="AM105" s="83"/>
      <c r="AN105" s="83"/>
      <c r="AO105" s="83"/>
    </row>
    <row r="106" spans="1:41">
      <c r="A106" s="50"/>
      <c r="B106" s="302" t="s">
        <v>15</v>
      </c>
      <c r="C106" s="459"/>
      <c r="D106" s="410"/>
      <c r="E106" s="410"/>
      <c r="F106" s="295">
        <v>1</v>
      </c>
      <c r="G106" s="295">
        <v>0</v>
      </c>
      <c r="H106" s="295"/>
      <c r="I106" s="410"/>
      <c r="J106" s="309"/>
      <c r="K106" s="295">
        <v>117</v>
      </c>
      <c r="L106" s="295">
        <v>0</v>
      </c>
      <c r="M106" s="295"/>
      <c r="N106" s="410"/>
      <c r="O106" s="309"/>
      <c r="P106" s="295">
        <v>0</v>
      </c>
      <c r="Q106" s="295">
        <v>0</v>
      </c>
      <c r="R106" s="295"/>
      <c r="S106" s="410"/>
      <c r="T106" s="309"/>
      <c r="U106" s="295">
        <f t="shared" si="147"/>
        <v>118</v>
      </c>
      <c r="V106" s="295">
        <f t="shared" si="148"/>
        <v>0</v>
      </c>
      <c r="W106" s="295">
        <f t="shared" si="149"/>
        <v>0</v>
      </c>
      <c r="X106" s="410"/>
      <c r="Y106" s="309"/>
      <c r="Z106" s="83"/>
      <c r="AA106" s="83"/>
      <c r="AB106" s="83"/>
      <c r="AC106" s="83"/>
      <c r="AD106" s="83"/>
      <c r="AE106" s="83"/>
      <c r="AF106" s="83"/>
      <c r="AG106" s="83"/>
      <c r="AH106" s="83"/>
      <c r="AI106" s="83"/>
      <c r="AJ106" s="83"/>
      <c r="AK106" s="83"/>
      <c r="AL106" s="83"/>
      <c r="AM106" s="83"/>
      <c r="AN106" s="83"/>
      <c r="AO106" s="83"/>
    </row>
    <row r="107" spans="1:41">
      <c r="A107" s="50"/>
      <c r="B107" s="302" t="s">
        <v>16</v>
      </c>
      <c r="C107" s="459"/>
      <c r="D107" s="410"/>
      <c r="E107" s="410"/>
      <c r="F107" s="295">
        <v>5</v>
      </c>
      <c r="G107" s="295">
        <v>0</v>
      </c>
      <c r="H107" s="295"/>
      <c r="I107" s="410"/>
      <c r="J107" s="309"/>
      <c r="K107" s="295">
        <v>21</v>
      </c>
      <c r="L107" s="295">
        <v>0</v>
      </c>
      <c r="M107" s="295"/>
      <c r="N107" s="410"/>
      <c r="O107" s="309"/>
      <c r="P107" s="295">
        <v>0</v>
      </c>
      <c r="Q107" s="295">
        <v>0</v>
      </c>
      <c r="R107" s="295"/>
      <c r="S107" s="410"/>
      <c r="T107" s="309"/>
      <c r="U107" s="295">
        <f t="shared" si="147"/>
        <v>26</v>
      </c>
      <c r="V107" s="295">
        <f t="shared" si="148"/>
        <v>0</v>
      </c>
      <c r="W107" s="295">
        <f t="shared" si="149"/>
        <v>0</v>
      </c>
      <c r="X107" s="410"/>
      <c r="Y107" s="309"/>
      <c r="Z107" s="83"/>
      <c r="AA107" s="83"/>
      <c r="AB107" s="83"/>
      <c r="AC107" s="83"/>
      <c r="AD107" s="83"/>
      <c r="AE107" s="83"/>
      <c r="AF107" s="83"/>
      <c r="AG107" s="83"/>
      <c r="AH107" s="83"/>
      <c r="AI107" s="83"/>
      <c r="AJ107" s="83"/>
      <c r="AK107" s="83"/>
      <c r="AL107" s="83"/>
      <c r="AM107" s="83"/>
      <c r="AN107" s="83"/>
      <c r="AO107" s="83"/>
    </row>
    <row r="108" spans="1:41">
      <c r="A108" s="50"/>
      <c r="B108" s="46" t="s">
        <v>50</v>
      </c>
      <c r="C108" s="309"/>
      <c r="D108" s="309"/>
      <c r="E108" s="309"/>
      <c r="F108" s="49">
        <f>SUM(F104:F107)</f>
        <v>12</v>
      </c>
      <c r="G108" s="49">
        <f t="shared" ref="G108:H108" si="150">SUM(G104:G107)</f>
        <v>0</v>
      </c>
      <c r="H108" s="49">
        <f t="shared" si="150"/>
        <v>0</v>
      </c>
      <c r="I108" s="49"/>
      <c r="J108" s="49"/>
      <c r="K108" s="49">
        <f>SUM(K104:K107)</f>
        <v>219</v>
      </c>
      <c r="L108" s="49">
        <f t="shared" ref="L108:M108" si="151">SUM(L104:L107)</f>
        <v>0</v>
      </c>
      <c r="M108" s="49">
        <f t="shared" si="151"/>
        <v>0</v>
      </c>
      <c r="N108" s="49"/>
      <c r="O108" s="49"/>
      <c r="P108" s="49">
        <f>SUM(P104:P107)</f>
        <v>0</v>
      </c>
      <c r="Q108" s="49">
        <f t="shared" ref="Q108:R108" si="152">SUM(Q104:Q107)</f>
        <v>0</v>
      </c>
      <c r="R108" s="49">
        <f t="shared" si="152"/>
        <v>0</v>
      </c>
      <c r="S108" s="49"/>
      <c r="T108" s="49"/>
      <c r="U108" s="49">
        <f>SUM(U104:U107)</f>
        <v>231</v>
      </c>
      <c r="V108" s="49">
        <f t="shared" ref="V108:W108" si="153">SUM(V104:V107)</f>
        <v>0</v>
      </c>
      <c r="W108" s="49">
        <f t="shared" si="153"/>
        <v>0</v>
      </c>
      <c r="X108" s="49"/>
      <c r="Y108" s="49"/>
      <c r="Z108" s="83"/>
      <c r="AA108" s="83"/>
      <c r="AB108" s="83"/>
      <c r="AC108" s="83"/>
      <c r="AD108" s="83"/>
      <c r="AE108" s="83"/>
      <c r="AF108" s="83"/>
      <c r="AG108" s="83"/>
      <c r="AH108" s="83"/>
      <c r="AI108" s="83"/>
      <c r="AJ108" s="83"/>
      <c r="AK108" s="83"/>
      <c r="AL108" s="83"/>
      <c r="AM108" s="83"/>
      <c r="AN108" s="83"/>
      <c r="AO108" s="83"/>
    </row>
    <row r="109" spans="1:41">
      <c r="A109" s="50" t="s">
        <v>23</v>
      </c>
      <c r="B109" s="45" t="s">
        <v>77</v>
      </c>
      <c r="C109" s="306"/>
      <c r="D109" s="306"/>
      <c r="E109" s="306"/>
      <c r="F109" s="309"/>
      <c r="G109" s="309"/>
      <c r="H109" s="309"/>
      <c r="I109" s="309"/>
      <c r="J109" s="309"/>
      <c r="K109" s="309"/>
      <c r="L109" s="309"/>
      <c r="M109" s="309"/>
      <c r="N109" s="309"/>
      <c r="O109" s="309"/>
      <c r="P109" s="309"/>
      <c r="Q109" s="309"/>
      <c r="R109" s="309"/>
      <c r="S109" s="309"/>
      <c r="T109" s="309"/>
      <c r="U109" s="309"/>
      <c r="V109" s="309"/>
      <c r="W109" s="309"/>
      <c r="X109" s="309"/>
      <c r="Y109" s="309"/>
      <c r="Z109" s="83"/>
      <c r="AA109" s="83"/>
      <c r="AB109" s="83"/>
      <c r="AC109" s="83"/>
      <c r="AD109" s="83"/>
      <c r="AE109" s="83"/>
      <c r="AF109" s="83"/>
      <c r="AG109" s="83"/>
      <c r="AH109" s="83"/>
      <c r="AI109" s="83"/>
      <c r="AJ109" s="83"/>
      <c r="AK109" s="83"/>
      <c r="AL109" s="83"/>
      <c r="AM109" s="83"/>
      <c r="AN109" s="83"/>
      <c r="AO109" s="83"/>
    </row>
    <row r="110" spans="1:41">
      <c r="A110" s="64" t="s">
        <v>21</v>
      </c>
      <c r="B110" s="45" t="s">
        <v>78</v>
      </c>
      <c r="C110" s="1"/>
      <c r="D110" s="1"/>
      <c r="E110" s="1"/>
      <c r="F110" s="1"/>
      <c r="G110" s="1"/>
      <c r="H110" s="1"/>
      <c r="I110" s="1"/>
      <c r="J110" s="1"/>
      <c r="K110" s="1"/>
      <c r="L110" s="1"/>
      <c r="M110" s="1"/>
      <c r="N110" s="1"/>
      <c r="O110" s="1"/>
      <c r="P110" s="1"/>
      <c r="Q110" s="1"/>
      <c r="R110" s="1"/>
      <c r="S110" s="1"/>
      <c r="T110" s="1"/>
      <c r="U110" s="1"/>
      <c r="V110" s="1"/>
      <c r="W110" s="1"/>
      <c r="X110" s="1"/>
      <c r="Y110" s="1"/>
      <c r="Z110" s="83"/>
      <c r="AA110" s="83"/>
      <c r="AB110" s="83"/>
      <c r="AC110" s="83"/>
      <c r="AD110" s="83"/>
      <c r="AE110" s="83"/>
      <c r="AF110" s="83"/>
      <c r="AG110" s="83"/>
      <c r="AH110" s="83"/>
      <c r="AI110" s="83"/>
      <c r="AJ110" s="83"/>
      <c r="AK110" s="83"/>
      <c r="AL110" s="83"/>
      <c r="AM110" s="83"/>
      <c r="AN110" s="83"/>
      <c r="AO110" s="83"/>
    </row>
    <row r="111" spans="1:41">
      <c r="A111" s="43"/>
      <c r="B111" s="302" t="s">
        <v>13</v>
      </c>
      <c r="C111" s="448" t="s">
        <v>73</v>
      </c>
      <c r="D111" s="410" t="s">
        <v>340</v>
      </c>
      <c r="E111" s="410" t="s">
        <v>176</v>
      </c>
      <c r="F111" s="295">
        <v>2</v>
      </c>
      <c r="G111" s="295">
        <v>0</v>
      </c>
      <c r="H111" s="295"/>
      <c r="I111" s="410" t="s">
        <v>163</v>
      </c>
      <c r="J111" s="309"/>
      <c r="K111" s="295">
        <v>7</v>
      </c>
      <c r="L111" s="295">
        <v>0</v>
      </c>
      <c r="M111" s="295"/>
      <c r="N111" s="410" t="s">
        <v>163</v>
      </c>
      <c r="O111" s="309"/>
      <c r="P111" s="295">
        <v>0</v>
      </c>
      <c r="Q111" s="295">
        <v>0</v>
      </c>
      <c r="R111" s="295"/>
      <c r="S111" s="410" t="s">
        <v>163</v>
      </c>
      <c r="T111" s="309"/>
      <c r="U111" s="295">
        <f t="shared" ref="U111" si="154">F111+K111+P111</f>
        <v>9</v>
      </c>
      <c r="V111" s="295">
        <f t="shared" ref="V111" si="155">G111+L111+Q111</f>
        <v>0</v>
      </c>
      <c r="W111" s="295">
        <f t="shared" ref="W111" si="156">H111+M111+R111</f>
        <v>0</v>
      </c>
      <c r="X111" s="410" t="s">
        <v>163</v>
      </c>
      <c r="Y111" s="309"/>
      <c r="Z111" s="173"/>
      <c r="AA111" s="173"/>
      <c r="AB111" s="83"/>
      <c r="AC111" s="83"/>
      <c r="AD111" s="83"/>
      <c r="AE111" s="83"/>
      <c r="AF111" s="83"/>
      <c r="AG111" s="83"/>
      <c r="AH111" s="83"/>
      <c r="AI111" s="83"/>
      <c r="AJ111" s="83"/>
      <c r="AK111" s="83"/>
      <c r="AL111" s="83"/>
      <c r="AM111" s="83"/>
      <c r="AN111" s="83"/>
      <c r="AO111" s="83"/>
    </row>
    <row r="112" spans="1:41">
      <c r="A112" s="1"/>
      <c r="B112" s="302" t="s">
        <v>69</v>
      </c>
      <c r="C112" s="448"/>
      <c r="D112" s="410"/>
      <c r="E112" s="410"/>
      <c r="F112" s="295">
        <v>4</v>
      </c>
      <c r="G112" s="295">
        <v>0</v>
      </c>
      <c r="H112" s="295"/>
      <c r="I112" s="410"/>
      <c r="J112" s="309"/>
      <c r="K112" s="295">
        <v>7</v>
      </c>
      <c r="L112" s="295">
        <v>0</v>
      </c>
      <c r="M112" s="295"/>
      <c r="N112" s="410"/>
      <c r="O112" s="309"/>
      <c r="P112" s="295">
        <v>0</v>
      </c>
      <c r="Q112" s="295">
        <v>0</v>
      </c>
      <c r="R112" s="295"/>
      <c r="S112" s="410"/>
      <c r="T112" s="309"/>
      <c r="U112" s="295">
        <f t="shared" ref="U112:U114" si="157">F112+K112+P112</f>
        <v>11</v>
      </c>
      <c r="V112" s="295">
        <f t="shared" ref="V112:V114" si="158">G112+L112+Q112</f>
        <v>0</v>
      </c>
      <c r="W112" s="295">
        <f t="shared" ref="W112:W114" si="159">H112+M112+R112</f>
        <v>0</v>
      </c>
      <c r="X112" s="410"/>
      <c r="Y112" s="309"/>
      <c r="Z112" s="83"/>
      <c r="AA112" s="83"/>
      <c r="AB112" s="83"/>
      <c r="AC112" s="83"/>
      <c r="AD112" s="83"/>
      <c r="AE112" s="83"/>
      <c r="AF112" s="83"/>
      <c r="AG112" s="83"/>
      <c r="AH112" s="83"/>
      <c r="AI112" s="83"/>
      <c r="AJ112" s="83"/>
      <c r="AK112" s="83"/>
      <c r="AL112" s="83"/>
      <c r="AM112" s="83"/>
      <c r="AN112" s="83"/>
      <c r="AO112" s="83"/>
    </row>
    <row r="113" spans="1:41">
      <c r="A113" s="50"/>
      <c r="B113" s="302" t="s">
        <v>15</v>
      </c>
      <c r="C113" s="448"/>
      <c r="D113" s="410"/>
      <c r="E113" s="410"/>
      <c r="F113" s="295">
        <v>1</v>
      </c>
      <c r="G113" s="295">
        <v>0</v>
      </c>
      <c r="H113" s="295"/>
      <c r="I113" s="410"/>
      <c r="J113" s="309"/>
      <c r="K113" s="295">
        <v>5</v>
      </c>
      <c r="L113" s="295">
        <v>0</v>
      </c>
      <c r="M113" s="295"/>
      <c r="N113" s="410"/>
      <c r="O113" s="309"/>
      <c r="P113" s="295">
        <v>0</v>
      </c>
      <c r="Q113" s="295">
        <v>0</v>
      </c>
      <c r="R113" s="295"/>
      <c r="S113" s="410"/>
      <c r="T113" s="309"/>
      <c r="U113" s="295">
        <f t="shared" si="157"/>
        <v>6</v>
      </c>
      <c r="V113" s="295">
        <f t="shared" si="158"/>
        <v>0</v>
      </c>
      <c r="W113" s="295">
        <f t="shared" si="159"/>
        <v>0</v>
      </c>
      <c r="X113" s="410"/>
      <c r="Y113" s="309"/>
      <c r="Z113" s="83"/>
      <c r="AA113" s="83"/>
      <c r="AB113" s="83"/>
      <c r="AC113" s="83"/>
      <c r="AD113" s="83"/>
      <c r="AE113" s="83"/>
      <c r="AF113" s="83"/>
      <c r="AG113" s="83"/>
      <c r="AH113" s="83"/>
      <c r="AI113" s="83"/>
      <c r="AJ113" s="83"/>
      <c r="AK113" s="83"/>
      <c r="AL113" s="83"/>
      <c r="AM113" s="83"/>
      <c r="AN113" s="83"/>
      <c r="AO113" s="83"/>
    </row>
    <row r="114" spans="1:41">
      <c r="A114" s="50"/>
      <c r="B114" s="302" t="s">
        <v>16</v>
      </c>
      <c r="C114" s="448"/>
      <c r="D114" s="410"/>
      <c r="E114" s="410"/>
      <c r="F114" s="295">
        <v>2</v>
      </c>
      <c r="G114" s="295">
        <v>0</v>
      </c>
      <c r="H114" s="295"/>
      <c r="I114" s="410"/>
      <c r="J114" s="309"/>
      <c r="K114" s="295">
        <v>7</v>
      </c>
      <c r="L114" s="295">
        <v>0</v>
      </c>
      <c r="M114" s="295"/>
      <c r="N114" s="410"/>
      <c r="O114" s="309"/>
      <c r="P114" s="295"/>
      <c r="Q114" s="295"/>
      <c r="R114" s="295"/>
      <c r="S114" s="410"/>
      <c r="T114" s="309"/>
      <c r="U114" s="295">
        <f t="shared" si="157"/>
        <v>9</v>
      </c>
      <c r="V114" s="295">
        <f t="shared" si="158"/>
        <v>0</v>
      </c>
      <c r="W114" s="295">
        <f t="shared" si="159"/>
        <v>0</v>
      </c>
      <c r="X114" s="410"/>
      <c r="Y114" s="309"/>
      <c r="Z114" s="83"/>
      <c r="AA114" s="83"/>
      <c r="AB114" s="83"/>
      <c r="AC114" s="83"/>
      <c r="AD114" s="83"/>
      <c r="AE114" s="83"/>
      <c r="AF114" s="83"/>
      <c r="AG114" s="83"/>
      <c r="AH114" s="83"/>
      <c r="AI114" s="83"/>
      <c r="AJ114" s="83"/>
      <c r="AK114" s="83"/>
      <c r="AL114" s="83"/>
      <c r="AM114" s="83"/>
      <c r="AN114" s="83"/>
      <c r="AO114" s="83"/>
    </row>
    <row r="115" spans="1:41">
      <c r="A115" s="50"/>
      <c r="B115" s="46" t="s">
        <v>50</v>
      </c>
      <c r="C115" s="309"/>
      <c r="D115" s="309"/>
      <c r="E115" s="309"/>
      <c r="F115" s="49">
        <f>SUM(F111:F114)</f>
        <v>9</v>
      </c>
      <c r="G115" s="49">
        <f t="shared" ref="G115:H115" si="160">SUM(G111:G114)</f>
        <v>0</v>
      </c>
      <c r="H115" s="49">
        <f t="shared" si="160"/>
        <v>0</v>
      </c>
      <c r="I115" s="49"/>
      <c r="J115" s="49"/>
      <c r="K115" s="49">
        <f>SUM(K111:K114)</f>
        <v>26</v>
      </c>
      <c r="L115" s="49">
        <f t="shared" ref="L115:M115" si="161">SUM(L111:L114)</f>
        <v>0</v>
      </c>
      <c r="M115" s="49">
        <f t="shared" si="161"/>
        <v>0</v>
      </c>
      <c r="N115" s="49"/>
      <c r="O115" s="49"/>
      <c r="P115" s="49">
        <f>SUM(P111:P114)</f>
        <v>0</v>
      </c>
      <c r="Q115" s="49">
        <f t="shared" ref="Q115:R115" si="162">SUM(Q111:Q114)</f>
        <v>0</v>
      </c>
      <c r="R115" s="49">
        <f t="shared" si="162"/>
        <v>0</v>
      </c>
      <c r="S115" s="49"/>
      <c r="T115" s="49"/>
      <c r="U115" s="49">
        <f>SUM(U111:U114)</f>
        <v>35</v>
      </c>
      <c r="V115" s="49">
        <f t="shared" ref="V115:W115" si="163">SUM(V111:V114)</f>
        <v>0</v>
      </c>
      <c r="W115" s="49">
        <f t="shared" si="163"/>
        <v>0</v>
      </c>
      <c r="X115" s="49"/>
      <c r="Y115" s="49"/>
      <c r="Z115" s="83"/>
      <c r="AA115" s="83"/>
      <c r="AB115" s="83"/>
      <c r="AC115" s="83"/>
      <c r="AD115" s="83"/>
      <c r="AE115" s="83"/>
      <c r="AF115" s="83"/>
      <c r="AG115" s="83"/>
      <c r="AH115" s="83"/>
      <c r="AI115" s="83"/>
      <c r="AJ115" s="83"/>
      <c r="AK115" s="83"/>
      <c r="AL115" s="83"/>
      <c r="AM115" s="83"/>
      <c r="AN115" s="83"/>
      <c r="AO115" s="83"/>
    </row>
    <row r="116" spans="1:41">
      <c r="A116" s="64" t="s">
        <v>23</v>
      </c>
      <c r="B116" s="45" t="s">
        <v>79</v>
      </c>
      <c r="C116" s="1"/>
      <c r="D116" s="1"/>
      <c r="E116" s="1"/>
      <c r="F116" s="1"/>
      <c r="G116" s="1"/>
      <c r="H116" s="1"/>
      <c r="I116" s="1"/>
      <c r="J116" s="1"/>
      <c r="K116" s="1"/>
      <c r="L116" s="1"/>
      <c r="M116" s="1"/>
      <c r="N116" s="1"/>
      <c r="O116" s="1"/>
      <c r="P116" s="1"/>
      <c r="Q116" s="1"/>
      <c r="R116" s="1"/>
      <c r="S116" s="1"/>
      <c r="T116" s="1"/>
      <c r="U116" s="1"/>
      <c r="V116" s="1"/>
      <c r="W116" s="1"/>
      <c r="X116" s="1"/>
      <c r="Y116" s="1"/>
      <c r="Z116" s="83"/>
      <c r="AA116" s="83"/>
      <c r="AB116" s="83"/>
      <c r="AC116" s="83"/>
      <c r="AD116" s="83"/>
      <c r="AE116" s="83"/>
      <c r="AF116" s="83"/>
      <c r="AG116" s="83"/>
      <c r="AH116" s="83"/>
      <c r="AI116" s="83"/>
      <c r="AJ116" s="83"/>
      <c r="AK116" s="83"/>
      <c r="AL116" s="83"/>
      <c r="AM116" s="83"/>
      <c r="AN116" s="83"/>
      <c r="AO116" s="83"/>
    </row>
    <row r="117" spans="1:41">
      <c r="A117" s="43"/>
      <c r="B117" s="302" t="s">
        <v>13</v>
      </c>
      <c r="C117" s="456" t="s">
        <v>180</v>
      </c>
      <c r="D117" s="410" t="s">
        <v>340</v>
      </c>
      <c r="E117" s="410" t="s">
        <v>176</v>
      </c>
      <c r="F117" s="295">
        <v>2</v>
      </c>
      <c r="G117" s="295">
        <v>0</v>
      </c>
      <c r="H117" s="295"/>
      <c r="I117" s="410" t="s">
        <v>163</v>
      </c>
      <c r="J117" s="309"/>
      <c r="K117" s="295">
        <v>2</v>
      </c>
      <c r="L117" s="295">
        <v>0</v>
      </c>
      <c r="M117" s="295"/>
      <c r="N117" s="410" t="s">
        <v>163</v>
      </c>
      <c r="O117" s="309"/>
      <c r="P117" s="295">
        <v>0</v>
      </c>
      <c r="Q117" s="295">
        <v>0</v>
      </c>
      <c r="R117" s="295"/>
      <c r="S117" s="410" t="s">
        <v>163</v>
      </c>
      <c r="T117" s="309"/>
      <c r="U117" s="295">
        <f t="shared" ref="U117" si="164">F117+K117+P117</f>
        <v>4</v>
      </c>
      <c r="V117" s="295">
        <f t="shared" ref="V117" si="165">G117+L117+Q117</f>
        <v>0</v>
      </c>
      <c r="W117" s="295">
        <f t="shared" ref="W117" si="166">H117+M117+R117</f>
        <v>0</v>
      </c>
      <c r="X117" s="410" t="s">
        <v>163</v>
      </c>
      <c r="Y117" s="309"/>
      <c r="Z117" s="173"/>
      <c r="AA117" s="173"/>
      <c r="AB117" s="83"/>
      <c r="AC117" s="83"/>
      <c r="AD117" s="83"/>
      <c r="AE117" s="83"/>
      <c r="AF117" s="83"/>
      <c r="AG117" s="83"/>
      <c r="AH117" s="83"/>
      <c r="AI117" s="83"/>
      <c r="AJ117" s="83"/>
      <c r="AK117" s="83"/>
      <c r="AL117" s="83"/>
      <c r="AM117" s="83"/>
      <c r="AN117" s="83"/>
      <c r="AO117" s="83"/>
    </row>
    <row r="118" spans="1:41">
      <c r="A118" s="1"/>
      <c r="B118" s="302" t="s">
        <v>69</v>
      </c>
      <c r="C118" s="457"/>
      <c r="D118" s="410"/>
      <c r="E118" s="410"/>
      <c r="F118" s="295">
        <v>2</v>
      </c>
      <c r="G118" s="295">
        <v>0</v>
      </c>
      <c r="H118" s="295"/>
      <c r="I118" s="410"/>
      <c r="J118" s="309"/>
      <c r="K118" s="295">
        <v>0</v>
      </c>
      <c r="L118" s="295">
        <v>0</v>
      </c>
      <c r="M118" s="295"/>
      <c r="N118" s="410"/>
      <c r="O118" s="309"/>
      <c r="P118" s="295"/>
      <c r="Q118" s="295"/>
      <c r="R118" s="295"/>
      <c r="S118" s="410"/>
      <c r="T118" s="309"/>
      <c r="U118" s="295">
        <f t="shared" ref="U118:U120" si="167">F118+K118+P118</f>
        <v>2</v>
      </c>
      <c r="V118" s="295">
        <f t="shared" ref="V118:V120" si="168">G118+L118+Q118</f>
        <v>0</v>
      </c>
      <c r="W118" s="295">
        <f t="shared" ref="W118:W120" si="169">H118+M118+R118</f>
        <v>0</v>
      </c>
      <c r="X118" s="410"/>
      <c r="Y118" s="309"/>
      <c r="Z118" s="83"/>
      <c r="AA118" s="83"/>
      <c r="AB118" s="83"/>
      <c r="AC118" s="83"/>
      <c r="AD118" s="83"/>
      <c r="AE118" s="83"/>
      <c r="AF118" s="83"/>
      <c r="AG118" s="83"/>
      <c r="AH118" s="83"/>
      <c r="AI118" s="83"/>
      <c r="AJ118" s="83"/>
      <c r="AK118" s="83"/>
      <c r="AL118" s="83"/>
      <c r="AM118" s="83"/>
      <c r="AN118" s="83"/>
      <c r="AO118" s="83"/>
    </row>
    <row r="119" spans="1:41">
      <c r="A119" s="50"/>
      <c r="B119" s="302" t="s">
        <v>15</v>
      </c>
      <c r="C119" s="457"/>
      <c r="D119" s="410"/>
      <c r="E119" s="410"/>
      <c r="F119" s="295">
        <v>1</v>
      </c>
      <c r="G119" s="295">
        <v>0</v>
      </c>
      <c r="H119" s="295"/>
      <c r="I119" s="410"/>
      <c r="J119" s="309"/>
      <c r="K119" s="295">
        <v>0</v>
      </c>
      <c r="L119" s="295">
        <v>0</v>
      </c>
      <c r="M119" s="295"/>
      <c r="N119" s="410"/>
      <c r="O119" s="309"/>
      <c r="P119" s="295"/>
      <c r="Q119" s="295"/>
      <c r="R119" s="295"/>
      <c r="S119" s="410"/>
      <c r="T119" s="309"/>
      <c r="U119" s="295">
        <f t="shared" si="167"/>
        <v>1</v>
      </c>
      <c r="V119" s="295">
        <f t="shared" si="168"/>
        <v>0</v>
      </c>
      <c r="W119" s="295">
        <f t="shared" si="169"/>
        <v>0</v>
      </c>
      <c r="X119" s="410"/>
      <c r="Y119" s="309"/>
      <c r="Z119" s="83"/>
      <c r="AA119" s="83"/>
      <c r="AB119" s="83"/>
      <c r="AC119" s="83"/>
      <c r="AD119" s="83"/>
      <c r="AE119" s="83"/>
      <c r="AF119" s="83"/>
      <c r="AG119" s="83"/>
      <c r="AH119" s="83"/>
      <c r="AI119" s="83"/>
      <c r="AJ119" s="83"/>
      <c r="AK119" s="83"/>
      <c r="AL119" s="83"/>
      <c r="AM119" s="83"/>
      <c r="AN119" s="83"/>
      <c r="AO119" s="83"/>
    </row>
    <row r="120" spans="1:41">
      <c r="A120" s="50"/>
      <c r="B120" s="302" t="s">
        <v>16</v>
      </c>
      <c r="C120" s="458"/>
      <c r="D120" s="410"/>
      <c r="E120" s="410"/>
      <c r="F120" s="295">
        <v>4</v>
      </c>
      <c r="G120" s="295">
        <v>0</v>
      </c>
      <c r="H120" s="295"/>
      <c r="I120" s="410"/>
      <c r="J120" s="309"/>
      <c r="K120" s="295">
        <v>0</v>
      </c>
      <c r="L120" s="295">
        <v>0</v>
      </c>
      <c r="M120" s="295"/>
      <c r="N120" s="410"/>
      <c r="O120" s="309"/>
      <c r="P120" s="295"/>
      <c r="Q120" s="295"/>
      <c r="R120" s="295"/>
      <c r="S120" s="410"/>
      <c r="T120" s="309"/>
      <c r="U120" s="295">
        <f t="shared" si="167"/>
        <v>4</v>
      </c>
      <c r="V120" s="295">
        <f t="shared" si="168"/>
        <v>0</v>
      </c>
      <c r="W120" s="295">
        <f t="shared" si="169"/>
        <v>0</v>
      </c>
      <c r="X120" s="410"/>
      <c r="Y120" s="309"/>
      <c r="Z120" s="83"/>
      <c r="AA120" s="83"/>
      <c r="AB120" s="83"/>
      <c r="AC120" s="83"/>
      <c r="AD120" s="83"/>
      <c r="AE120" s="83"/>
      <c r="AF120" s="83"/>
      <c r="AG120" s="83"/>
      <c r="AH120" s="83"/>
      <c r="AI120" s="83"/>
      <c r="AJ120" s="83"/>
      <c r="AK120" s="83"/>
      <c r="AL120" s="83"/>
      <c r="AM120" s="83"/>
      <c r="AN120" s="83"/>
      <c r="AO120" s="83"/>
    </row>
    <row r="121" spans="1:41">
      <c r="A121" s="50"/>
      <c r="B121" s="46" t="s">
        <v>50</v>
      </c>
      <c r="C121" s="309"/>
      <c r="D121" s="309"/>
      <c r="E121" s="309"/>
      <c r="F121" s="49">
        <f>SUM(F117:F120)</f>
        <v>9</v>
      </c>
      <c r="G121" s="49">
        <f t="shared" ref="G121:H121" si="170">SUM(G117:G120)</f>
        <v>0</v>
      </c>
      <c r="H121" s="49">
        <f t="shared" si="170"/>
        <v>0</v>
      </c>
      <c r="I121" s="49"/>
      <c r="J121" s="49"/>
      <c r="K121" s="49">
        <f>SUM(K117:K120)</f>
        <v>2</v>
      </c>
      <c r="L121" s="49">
        <f t="shared" ref="L121:M121" si="171">SUM(L117:L120)</f>
        <v>0</v>
      </c>
      <c r="M121" s="49">
        <f t="shared" si="171"/>
        <v>0</v>
      </c>
      <c r="N121" s="49"/>
      <c r="O121" s="49"/>
      <c r="P121" s="49">
        <f>SUM(P117:P120)</f>
        <v>0</v>
      </c>
      <c r="Q121" s="49">
        <f t="shared" ref="Q121:R121" si="172">SUM(Q117:Q120)</f>
        <v>0</v>
      </c>
      <c r="R121" s="49">
        <f t="shared" si="172"/>
        <v>0</v>
      </c>
      <c r="S121" s="49"/>
      <c r="T121" s="49"/>
      <c r="U121" s="49">
        <f>SUM(U117:U120)</f>
        <v>11</v>
      </c>
      <c r="V121" s="49">
        <f t="shared" ref="V121:W121" si="173">SUM(V117:V120)</f>
        <v>0</v>
      </c>
      <c r="W121" s="49">
        <f t="shared" si="173"/>
        <v>0</v>
      </c>
      <c r="X121" s="49"/>
      <c r="Y121" s="49"/>
      <c r="Z121" s="83"/>
      <c r="AA121" s="83"/>
      <c r="AB121" s="83"/>
      <c r="AC121" s="83"/>
      <c r="AD121" s="83"/>
      <c r="AE121" s="83"/>
      <c r="AF121" s="83"/>
      <c r="AG121" s="83"/>
      <c r="AH121" s="83"/>
      <c r="AI121" s="83"/>
      <c r="AJ121" s="83"/>
      <c r="AK121" s="83"/>
      <c r="AL121" s="83"/>
      <c r="AM121" s="83"/>
      <c r="AN121" s="83"/>
      <c r="AO121" s="83"/>
    </row>
    <row r="122" spans="1:41" ht="21" customHeight="1">
      <c r="A122" s="50" t="s">
        <v>58</v>
      </c>
      <c r="B122" s="192" t="s">
        <v>181</v>
      </c>
      <c r="C122" s="233"/>
      <c r="D122" s="233"/>
      <c r="E122" s="233"/>
      <c r="F122" s="233"/>
      <c r="G122" s="233"/>
      <c r="H122" s="233"/>
      <c r="I122" s="233"/>
      <c r="J122" s="194"/>
      <c r="K122" s="233"/>
      <c r="L122" s="233"/>
      <c r="M122" s="233"/>
      <c r="N122" s="233"/>
      <c r="O122" s="194"/>
      <c r="P122" s="233"/>
      <c r="Q122" s="233"/>
      <c r="R122" s="233"/>
      <c r="S122" s="233"/>
      <c r="T122" s="194"/>
      <c r="U122" s="233"/>
      <c r="V122" s="233"/>
      <c r="W122" s="233"/>
      <c r="X122" s="233"/>
      <c r="Y122" s="194"/>
      <c r="Z122" s="83"/>
      <c r="AA122" s="83"/>
      <c r="AB122" s="83"/>
      <c r="AC122" s="83"/>
      <c r="AD122" s="83"/>
      <c r="AE122" s="83"/>
      <c r="AF122" s="83"/>
      <c r="AG122" s="83"/>
      <c r="AH122" s="83"/>
      <c r="AI122" s="83"/>
      <c r="AJ122" s="83"/>
      <c r="AK122" s="83"/>
      <c r="AL122" s="83"/>
      <c r="AM122" s="83"/>
      <c r="AN122" s="83"/>
      <c r="AO122" s="83"/>
    </row>
    <row r="123" spans="1:41">
      <c r="A123" s="50" t="s">
        <v>23</v>
      </c>
      <c r="B123" s="45" t="s">
        <v>182</v>
      </c>
      <c r="C123" s="306"/>
      <c r="D123" s="306"/>
      <c r="E123" s="306"/>
      <c r="F123" s="309"/>
      <c r="G123" s="309"/>
      <c r="H123" s="309"/>
      <c r="I123" s="309"/>
      <c r="J123" s="1"/>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172"/>
      <c r="AI123" s="172"/>
      <c r="AJ123" s="172"/>
      <c r="AK123" s="172"/>
      <c r="AL123" s="83"/>
      <c r="AM123" s="83"/>
      <c r="AN123" s="83"/>
      <c r="AO123" s="83"/>
    </row>
    <row r="124" spans="1:41">
      <c r="A124" s="43"/>
      <c r="B124" s="302" t="s">
        <v>13</v>
      </c>
      <c r="C124" s="459" t="s">
        <v>275</v>
      </c>
      <c r="D124" s="410" t="s">
        <v>276</v>
      </c>
      <c r="E124" s="410" t="s">
        <v>184</v>
      </c>
      <c r="F124" s="295">
        <v>7</v>
      </c>
      <c r="G124" s="295">
        <v>0</v>
      </c>
      <c r="H124" s="295"/>
      <c r="I124" s="410" t="s">
        <v>163</v>
      </c>
      <c r="J124" s="1"/>
      <c r="K124" s="295">
        <v>34</v>
      </c>
      <c r="L124" s="295">
        <v>0</v>
      </c>
      <c r="M124" s="295"/>
      <c r="N124" s="410" t="s">
        <v>163</v>
      </c>
      <c r="O124" s="1"/>
      <c r="P124" s="295">
        <v>13</v>
      </c>
      <c r="Q124" s="295">
        <v>0</v>
      </c>
      <c r="R124" s="295"/>
      <c r="S124" s="410" t="s">
        <v>163</v>
      </c>
      <c r="T124" s="1"/>
      <c r="U124" s="295">
        <f t="shared" ref="U124:U125" si="174">F124+K124+P124</f>
        <v>54</v>
      </c>
      <c r="V124" s="295">
        <f t="shared" ref="V124" si="175">G124+L124+Q124</f>
        <v>0</v>
      </c>
      <c r="W124" s="295">
        <f t="shared" ref="W124" si="176">H124+M124+R124</f>
        <v>0</v>
      </c>
      <c r="X124" s="410" t="s">
        <v>163</v>
      </c>
      <c r="Y124" s="1"/>
      <c r="Z124" s="172"/>
      <c r="AA124" s="172"/>
      <c r="AB124" s="172"/>
      <c r="AC124" s="172"/>
      <c r="AD124" s="172"/>
      <c r="AE124" s="172"/>
      <c r="AF124" s="172"/>
      <c r="AG124" s="83"/>
      <c r="AH124" s="83"/>
      <c r="AI124" s="83"/>
      <c r="AJ124" s="83"/>
      <c r="AK124" s="83"/>
      <c r="AL124" s="83"/>
      <c r="AM124" s="83"/>
      <c r="AN124" s="83"/>
      <c r="AO124" s="83"/>
    </row>
    <row r="125" spans="1:41" ht="44.25" customHeight="1">
      <c r="A125" s="1"/>
      <c r="B125" s="302" t="s">
        <v>69</v>
      </c>
      <c r="C125" s="459"/>
      <c r="D125" s="410"/>
      <c r="E125" s="410"/>
      <c r="F125" s="295">
        <v>2</v>
      </c>
      <c r="G125" s="295">
        <v>0</v>
      </c>
      <c r="H125" s="295"/>
      <c r="I125" s="410"/>
      <c r="J125" s="1"/>
      <c r="K125" s="295">
        <v>39</v>
      </c>
      <c r="L125" s="295">
        <v>0</v>
      </c>
      <c r="M125" s="295"/>
      <c r="N125" s="410"/>
      <c r="O125" s="1"/>
      <c r="P125" s="295">
        <v>0</v>
      </c>
      <c r="Q125" s="295">
        <v>0</v>
      </c>
      <c r="R125" s="295"/>
      <c r="S125" s="410"/>
      <c r="T125" s="1"/>
      <c r="U125" s="295">
        <f t="shared" si="174"/>
        <v>41</v>
      </c>
      <c r="V125" s="295">
        <f t="shared" ref="V125" si="177">G125+L125+Q125</f>
        <v>0</v>
      </c>
      <c r="W125" s="295">
        <f t="shared" ref="W125" si="178">H125+M125+R125</f>
        <v>0</v>
      </c>
      <c r="X125" s="410"/>
      <c r="Y125" s="1"/>
      <c r="Z125" s="305"/>
      <c r="AA125" s="305"/>
      <c r="AB125" s="67"/>
      <c r="AC125" s="67"/>
      <c r="AD125" s="305"/>
      <c r="AE125" s="305"/>
      <c r="AF125" s="305"/>
      <c r="AG125" s="83"/>
      <c r="AH125" s="83"/>
      <c r="AI125" s="83"/>
      <c r="AJ125" s="83"/>
      <c r="AK125" s="83"/>
      <c r="AL125" s="83"/>
      <c r="AM125" s="83"/>
      <c r="AN125" s="83"/>
      <c r="AO125" s="83"/>
    </row>
    <row r="126" spans="1:41">
      <c r="A126" s="50"/>
      <c r="B126" s="302" t="s">
        <v>15</v>
      </c>
      <c r="C126" s="459"/>
      <c r="D126" s="410"/>
      <c r="E126" s="410"/>
      <c r="F126" s="295">
        <v>4</v>
      </c>
      <c r="G126" s="295">
        <v>0</v>
      </c>
      <c r="H126" s="295"/>
      <c r="I126" s="410"/>
      <c r="J126" s="1"/>
      <c r="K126" s="295">
        <v>24</v>
      </c>
      <c r="L126" s="295">
        <v>0</v>
      </c>
      <c r="M126" s="295"/>
      <c r="N126" s="410"/>
      <c r="O126" s="1"/>
      <c r="P126" s="295">
        <v>0</v>
      </c>
      <c r="Q126" s="295">
        <v>0</v>
      </c>
      <c r="R126" s="295"/>
      <c r="S126" s="410"/>
      <c r="T126" s="1"/>
      <c r="U126" s="295">
        <f t="shared" ref="U126:U127" si="179">F126+K126+P126</f>
        <v>28</v>
      </c>
      <c r="V126" s="295">
        <f t="shared" ref="V126:V127" si="180">G126+L126+Q126</f>
        <v>0</v>
      </c>
      <c r="W126" s="295">
        <f t="shared" ref="W126:W127" si="181">H126+M126+R126</f>
        <v>0</v>
      </c>
      <c r="X126" s="410"/>
      <c r="Y126" s="1"/>
      <c r="Z126" s="83"/>
      <c r="AA126" s="83"/>
      <c r="AB126" s="83"/>
      <c r="AC126" s="83"/>
      <c r="AD126" s="83"/>
      <c r="AE126" s="83"/>
      <c r="AF126" s="83"/>
      <c r="AG126" s="83"/>
      <c r="AH126" s="83"/>
      <c r="AI126" s="83"/>
      <c r="AJ126" s="83"/>
      <c r="AK126" s="83"/>
      <c r="AL126" s="83"/>
      <c r="AM126" s="83"/>
      <c r="AN126" s="83"/>
      <c r="AO126" s="83"/>
    </row>
    <row r="127" spans="1:41">
      <c r="A127" s="50"/>
      <c r="B127" s="302" t="s">
        <v>16</v>
      </c>
      <c r="C127" s="459"/>
      <c r="D127" s="410"/>
      <c r="E127" s="410"/>
      <c r="F127" s="295">
        <v>3</v>
      </c>
      <c r="G127" s="295"/>
      <c r="H127" s="295"/>
      <c r="I127" s="410"/>
      <c r="J127" s="1"/>
      <c r="K127" s="295">
        <v>20</v>
      </c>
      <c r="L127" s="295">
        <v>0</v>
      </c>
      <c r="M127" s="295"/>
      <c r="N127" s="410"/>
      <c r="O127" s="1"/>
      <c r="P127" s="295">
        <v>0</v>
      </c>
      <c r="Q127" s="295">
        <v>0</v>
      </c>
      <c r="R127" s="295"/>
      <c r="S127" s="410"/>
      <c r="T127" s="1"/>
      <c r="U127" s="295">
        <f t="shared" si="179"/>
        <v>23</v>
      </c>
      <c r="V127" s="295">
        <f t="shared" si="180"/>
        <v>0</v>
      </c>
      <c r="W127" s="295">
        <f t="shared" si="181"/>
        <v>0</v>
      </c>
      <c r="X127" s="410"/>
      <c r="Y127" s="1"/>
      <c r="Z127" s="83"/>
      <c r="AA127" s="83"/>
      <c r="AB127" s="83"/>
      <c r="AC127" s="83"/>
      <c r="AD127" s="83"/>
      <c r="AE127" s="83"/>
      <c r="AF127" s="83"/>
      <c r="AG127" s="83"/>
      <c r="AH127" s="83"/>
      <c r="AI127" s="83"/>
      <c r="AJ127" s="83"/>
      <c r="AK127" s="83"/>
      <c r="AL127" s="83"/>
      <c r="AM127" s="83"/>
      <c r="AN127" s="83"/>
      <c r="AO127" s="83"/>
    </row>
    <row r="128" spans="1:41">
      <c r="A128" s="50"/>
      <c r="B128" s="46" t="s">
        <v>50</v>
      </c>
      <c r="C128" s="309"/>
      <c r="D128" s="309"/>
      <c r="E128" s="309"/>
      <c r="F128" s="49">
        <f>SUM(F124:F127)</f>
        <v>16</v>
      </c>
      <c r="G128" s="49">
        <f t="shared" ref="G128:H128" si="182">SUM(G124:G127)</f>
        <v>0</v>
      </c>
      <c r="H128" s="49">
        <f t="shared" si="182"/>
        <v>0</v>
      </c>
      <c r="I128" s="49"/>
      <c r="J128" s="315"/>
      <c r="K128" s="49">
        <f>SUM(K124:K127)</f>
        <v>117</v>
      </c>
      <c r="L128" s="49">
        <f t="shared" ref="L128:M128" si="183">SUM(L124:L127)</f>
        <v>0</v>
      </c>
      <c r="M128" s="49">
        <f t="shared" si="183"/>
        <v>0</v>
      </c>
      <c r="N128" s="49"/>
      <c r="O128" s="315"/>
      <c r="P128" s="49">
        <f>SUM(P124:P127)</f>
        <v>13</v>
      </c>
      <c r="Q128" s="49">
        <f t="shared" ref="Q128:R128" si="184">SUM(Q124:Q127)</f>
        <v>0</v>
      </c>
      <c r="R128" s="49">
        <f t="shared" si="184"/>
        <v>0</v>
      </c>
      <c r="S128" s="49"/>
      <c r="T128" s="315"/>
      <c r="U128" s="49">
        <f>SUM(U124:U127)</f>
        <v>146</v>
      </c>
      <c r="V128" s="49">
        <f t="shared" ref="V128:W128" si="185">SUM(V124:V127)</f>
        <v>0</v>
      </c>
      <c r="W128" s="49">
        <f t="shared" si="185"/>
        <v>0</v>
      </c>
      <c r="X128" s="49"/>
      <c r="Y128" s="315"/>
      <c r="Z128" s="83"/>
      <c r="AA128" s="83"/>
      <c r="AB128" s="83"/>
      <c r="AC128" s="83"/>
      <c r="AD128" s="83"/>
      <c r="AE128" s="83"/>
      <c r="AF128" s="83"/>
      <c r="AG128" s="83"/>
      <c r="AH128" s="83"/>
      <c r="AI128" s="83"/>
      <c r="AJ128" s="83"/>
      <c r="AK128" s="83"/>
      <c r="AL128" s="83"/>
      <c r="AM128" s="83"/>
      <c r="AN128" s="83"/>
      <c r="AO128" s="83"/>
    </row>
    <row r="129" spans="1:41">
      <c r="A129" s="50" t="s">
        <v>23</v>
      </c>
      <c r="B129" s="45" t="s">
        <v>185</v>
      </c>
      <c r="C129" s="306"/>
      <c r="D129" s="306"/>
      <c r="E129" s="306"/>
      <c r="F129" s="309"/>
      <c r="G129" s="309"/>
      <c r="H129" s="309"/>
      <c r="I129" s="309"/>
      <c r="J129" s="315"/>
      <c r="K129" s="285"/>
      <c r="L129" s="285"/>
      <c r="M129" s="285"/>
      <c r="N129" s="285"/>
      <c r="O129" s="285"/>
      <c r="P129" s="285"/>
      <c r="Q129" s="285"/>
      <c r="R129" s="285"/>
      <c r="S129" s="285"/>
      <c r="T129" s="285"/>
      <c r="U129" s="285"/>
      <c r="V129" s="285"/>
      <c r="W129" s="285"/>
      <c r="X129" s="285"/>
      <c r="Y129" s="285"/>
      <c r="Z129" s="83"/>
      <c r="AA129" s="83"/>
      <c r="AB129" s="83"/>
      <c r="AC129" s="83"/>
      <c r="AD129" s="83"/>
      <c r="AE129" s="83"/>
      <c r="AF129" s="83"/>
      <c r="AG129" s="83"/>
      <c r="AH129" s="83"/>
      <c r="AI129" s="83"/>
      <c r="AJ129" s="83"/>
      <c r="AK129" s="83"/>
      <c r="AL129" s="83"/>
      <c r="AM129" s="83"/>
      <c r="AN129" s="83"/>
      <c r="AO129" s="83"/>
    </row>
    <row r="130" spans="1:41">
      <c r="A130" s="43"/>
      <c r="B130" s="302" t="s">
        <v>13</v>
      </c>
      <c r="C130" s="459" t="s">
        <v>76</v>
      </c>
      <c r="D130" s="410" t="s">
        <v>183</v>
      </c>
      <c r="E130" s="410" t="s">
        <v>184</v>
      </c>
      <c r="F130" s="295">
        <v>0</v>
      </c>
      <c r="G130" s="295">
        <v>0</v>
      </c>
      <c r="H130" s="295"/>
      <c r="I130" s="410" t="s">
        <v>163</v>
      </c>
      <c r="J130" s="302"/>
      <c r="K130" s="295">
        <v>5</v>
      </c>
      <c r="L130" s="295">
        <v>0</v>
      </c>
      <c r="M130" s="295"/>
      <c r="N130" s="410" t="s">
        <v>163</v>
      </c>
      <c r="O130" s="302"/>
      <c r="P130" s="295">
        <v>0</v>
      </c>
      <c r="Q130" s="295">
        <v>0</v>
      </c>
      <c r="R130" s="295"/>
      <c r="S130" s="410" t="s">
        <v>163</v>
      </c>
      <c r="T130" s="302"/>
      <c r="U130" s="295">
        <f t="shared" ref="U130" si="186">F130+K130+P130</f>
        <v>5</v>
      </c>
      <c r="V130" s="295">
        <f t="shared" ref="V130" si="187">G130+L130+Q130</f>
        <v>0</v>
      </c>
      <c r="W130" s="295">
        <f t="shared" ref="W130" si="188">H130+M130+R130</f>
        <v>0</v>
      </c>
      <c r="X130" s="410" t="s">
        <v>163</v>
      </c>
      <c r="Y130" s="302"/>
      <c r="Z130" s="83"/>
      <c r="AA130" s="83"/>
      <c r="AB130" s="83"/>
      <c r="AC130" s="83"/>
      <c r="AD130" s="83"/>
      <c r="AE130" s="83"/>
      <c r="AF130" s="83"/>
      <c r="AG130" s="83"/>
      <c r="AH130" s="83"/>
      <c r="AI130" s="83"/>
      <c r="AJ130" s="83"/>
      <c r="AK130" s="83"/>
      <c r="AL130" s="83"/>
      <c r="AM130" s="83"/>
      <c r="AN130" s="83"/>
      <c r="AO130" s="83"/>
    </row>
    <row r="131" spans="1:41">
      <c r="A131" s="1"/>
      <c r="B131" s="302" t="s">
        <v>69</v>
      </c>
      <c r="C131" s="459"/>
      <c r="D131" s="410"/>
      <c r="E131" s="410"/>
      <c r="F131" s="295">
        <v>0</v>
      </c>
      <c r="G131" s="295">
        <v>0</v>
      </c>
      <c r="H131" s="295"/>
      <c r="I131" s="410"/>
      <c r="J131" s="1"/>
      <c r="K131" s="295">
        <v>3</v>
      </c>
      <c r="L131" s="295">
        <v>0</v>
      </c>
      <c r="M131" s="295"/>
      <c r="N131" s="410"/>
      <c r="O131" s="1"/>
      <c r="P131" s="295">
        <v>0</v>
      </c>
      <c r="Q131" s="295">
        <v>0</v>
      </c>
      <c r="R131" s="295"/>
      <c r="S131" s="410"/>
      <c r="T131" s="1"/>
      <c r="U131" s="295">
        <f t="shared" ref="U131:U133" si="189">F131+K131+P131</f>
        <v>3</v>
      </c>
      <c r="V131" s="295">
        <f t="shared" ref="V131:V133" si="190">G131+L131+Q131</f>
        <v>0</v>
      </c>
      <c r="W131" s="295">
        <f t="shared" ref="W131:W133" si="191">H131+M131+R131</f>
        <v>0</v>
      </c>
      <c r="X131" s="410"/>
      <c r="Y131" s="1"/>
      <c r="Z131" s="83"/>
      <c r="AA131" s="83"/>
      <c r="AB131" s="83"/>
      <c r="AC131" s="83"/>
      <c r="AD131" s="83"/>
      <c r="AE131" s="83"/>
      <c r="AF131" s="83"/>
      <c r="AG131" s="83"/>
      <c r="AH131" s="83"/>
      <c r="AI131" s="83"/>
      <c r="AJ131" s="83"/>
      <c r="AK131" s="83"/>
      <c r="AL131" s="83"/>
      <c r="AM131" s="83"/>
      <c r="AN131" s="83"/>
      <c r="AO131" s="83"/>
    </row>
    <row r="132" spans="1:41">
      <c r="A132" s="50"/>
      <c r="B132" s="302" t="s">
        <v>15</v>
      </c>
      <c r="C132" s="459"/>
      <c r="D132" s="410"/>
      <c r="E132" s="410"/>
      <c r="F132" s="295">
        <v>0</v>
      </c>
      <c r="G132" s="295">
        <v>0</v>
      </c>
      <c r="H132" s="295"/>
      <c r="I132" s="410"/>
      <c r="J132" s="1"/>
      <c r="K132" s="295">
        <v>0</v>
      </c>
      <c r="L132" s="295">
        <v>0</v>
      </c>
      <c r="M132" s="295"/>
      <c r="N132" s="410"/>
      <c r="O132" s="1"/>
      <c r="P132" s="295">
        <v>0</v>
      </c>
      <c r="Q132" s="295">
        <v>0</v>
      </c>
      <c r="R132" s="295"/>
      <c r="S132" s="410"/>
      <c r="T132" s="1"/>
      <c r="U132" s="295">
        <f t="shared" si="189"/>
        <v>0</v>
      </c>
      <c r="V132" s="295">
        <f t="shared" si="190"/>
        <v>0</v>
      </c>
      <c r="W132" s="295">
        <f t="shared" si="191"/>
        <v>0</v>
      </c>
      <c r="X132" s="410"/>
      <c r="Y132" s="1"/>
      <c r="Z132" s="173"/>
      <c r="AA132" s="173"/>
      <c r="AB132" s="173"/>
      <c r="AC132" s="173"/>
      <c r="AD132" s="173"/>
      <c r="AE132" s="173"/>
      <c r="AF132" s="173"/>
      <c r="AG132" s="83"/>
      <c r="AH132" s="83"/>
      <c r="AI132" s="83"/>
      <c r="AJ132" s="83"/>
      <c r="AK132" s="83"/>
      <c r="AL132" s="83"/>
      <c r="AM132" s="83"/>
      <c r="AN132" s="83"/>
      <c r="AO132" s="83"/>
    </row>
    <row r="133" spans="1:41">
      <c r="A133" s="50"/>
      <c r="B133" s="302" t="s">
        <v>16</v>
      </c>
      <c r="C133" s="459"/>
      <c r="D133" s="410"/>
      <c r="E133" s="410"/>
      <c r="F133" s="295"/>
      <c r="G133" s="295"/>
      <c r="H133" s="295"/>
      <c r="I133" s="410"/>
      <c r="J133" s="1"/>
      <c r="K133" s="295">
        <v>0</v>
      </c>
      <c r="L133" s="295">
        <v>0</v>
      </c>
      <c r="M133" s="295"/>
      <c r="N133" s="410"/>
      <c r="O133" s="1"/>
      <c r="P133" s="295">
        <v>0</v>
      </c>
      <c r="Q133" s="295">
        <v>0</v>
      </c>
      <c r="R133" s="295"/>
      <c r="S133" s="410"/>
      <c r="T133" s="1"/>
      <c r="U133" s="295">
        <f t="shared" si="189"/>
        <v>0</v>
      </c>
      <c r="V133" s="295">
        <f t="shared" si="190"/>
        <v>0</v>
      </c>
      <c r="W133" s="295">
        <f t="shared" si="191"/>
        <v>0</v>
      </c>
      <c r="X133" s="410"/>
      <c r="Y133" s="1"/>
      <c r="Z133" s="83"/>
      <c r="AA133" s="83"/>
      <c r="AB133" s="83"/>
      <c r="AC133" s="83"/>
      <c r="AD133" s="83"/>
      <c r="AE133" s="83"/>
      <c r="AF133" s="83"/>
      <c r="AG133" s="83"/>
      <c r="AH133" s="83"/>
      <c r="AI133" s="83"/>
      <c r="AJ133" s="83"/>
      <c r="AK133" s="83"/>
      <c r="AL133" s="83"/>
      <c r="AM133" s="83"/>
      <c r="AN133" s="83"/>
      <c r="AO133" s="83"/>
    </row>
    <row r="134" spans="1:41">
      <c r="A134" s="50"/>
      <c r="B134" s="46" t="s">
        <v>50</v>
      </c>
      <c r="C134" s="309"/>
      <c r="D134" s="309"/>
      <c r="E134" s="309"/>
      <c r="F134" s="49">
        <f>SUM(F130:F133)</f>
        <v>0</v>
      </c>
      <c r="G134" s="49">
        <f t="shared" ref="G134:H134" si="192">SUM(G130:G133)</f>
        <v>0</v>
      </c>
      <c r="H134" s="49">
        <f t="shared" si="192"/>
        <v>0</v>
      </c>
      <c r="I134" s="49"/>
      <c r="J134" s="1"/>
      <c r="K134" s="49">
        <f>SUM(K130:K133)</f>
        <v>8</v>
      </c>
      <c r="L134" s="49">
        <f t="shared" ref="L134:M134" si="193">SUM(L130:L133)</f>
        <v>0</v>
      </c>
      <c r="M134" s="49">
        <f t="shared" si="193"/>
        <v>0</v>
      </c>
      <c r="N134" s="49"/>
      <c r="O134" s="1"/>
      <c r="P134" s="49">
        <f>SUM(P130:P133)</f>
        <v>0</v>
      </c>
      <c r="Q134" s="49">
        <f t="shared" ref="Q134:R134" si="194">SUM(Q130:Q133)</f>
        <v>0</v>
      </c>
      <c r="R134" s="49">
        <f t="shared" si="194"/>
        <v>0</v>
      </c>
      <c r="S134" s="49"/>
      <c r="T134" s="1"/>
      <c r="U134" s="49">
        <f>SUM(U130:U133)</f>
        <v>8</v>
      </c>
      <c r="V134" s="49">
        <f t="shared" ref="V134:W134" si="195">SUM(V130:V133)</f>
        <v>0</v>
      </c>
      <c r="W134" s="49">
        <f t="shared" si="195"/>
        <v>0</v>
      </c>
      <c r="X134" s="49"/>
      <c r="Y134" s="1"/>
      <c r="Z134" s="83"/>
      <c r="AA134" s="83"/>
      <c r="AB134" s="83"/>
      <c r="AC134" s="83"/>
      <c r="AD134" s="83"/>
      <c r="AE134" s="83"/>
      <c r="AF134" s="83"/>
      <c r="AG134" s="83"/>
      <c r="AH134" s="83"/>
      <c r="AI134" s="83"/>
      <c r="AJ134" s="83"/>
      <c r="AK134" s="83"/>
      <c r="AL134" s="83"/>
      <c r="AM134" s="83"/>
      <c r="AN134" s="83"/>
      <c r="AO134" s="83"/>
    </row>
    <row r="135" spans="1:41" ht="18.75">
      <c r="A135" s="221"/>
      <c r="B135" s="221"/>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row>
    <row r="136" spans="1:41">
      <c r="A136" s="183"/>
      <c r="B136" s="183" t="s">
        <v>360</v>
      </c>
      <c r="C136" s="183"/>
      <c r="D136" s="183"/>
      <c r="E136" s="183" t="s">
        <v>322</v>
      </c>
      <c r="F136" s="172"/>
      <c r="G136" s="172"/>
      <c r="H136" s="172"/>
      <c r="I136" s="285"/>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row>
    <row r="137" spans="1:41" ht="78.75">
      <c r="A137" s="384" t="s">
        <v>290</v>
      </c>
      <c r="B137" s="385"/>
      <c r="C137" s="385"/>
      <c r="D137" s="385"/>
      <c r="E137" s="385"/>
      <c r="F137" s="385"/>
      <c r="G137" s="385"/>
      <c r="H137" s="386"/>
      <c r="I137" s="251" t="s">
        <v>123</v>
      </c>
      <c r="J137" s="250"/>
      <c r="K137" s="452" t="s">
        <v>323</v>
      </c>
      <c r="L137" s="452"/>
      <c r="M137" s="452"/>
      <c r="N137" s="11" t="s">
        <v>123</v>
      </c>
      <c r="O137" s="1"/>
      <c r="P137" s="452" t="s">
        <v>321</v>
      </c>
      <c r="Q137" s="452"/>
      <c r="R137" s="452"/>
      <c r="S137" s="11" t="s">
        <v>123</v>
      </c>
      <c r="T137" s="1"/>
      <c r="U137" s="452" t="s">
        <v>117</v>
      </c>
      <c r="V137" s="452"/>
      <c r="W137" s="452"/>
      <c r="X137" s="11" t="s">
        <v>123</v>
      </c>
      <c r="Y137" s="1"/>
      <c r="Z137" s="452" t="s">
        <v>351</v>
      </c>
      <c r="AA137" s="452"/>
      <c r="AB137" s="452"/>
      <c r="AC137" s="11" t="s">
        <v>123</v>
      </c>
      <c r="AD137" s="1"/>
      <c r="AE137" s="83"/>
      <c r="AF137" s="83"/>
      <c r="AG137" s="83"/>
      <c r="AH137" s="83"/>
      <c r="AI137" s="83"/>
      <c r="AJ137" s="83"/>
      <c r="AK137" s="83"/>
      <c r="AL137" s="83"/>
      <c r="AM137" s="83"/>
      <c r="AN137" s="83"/>
      <c r="AO137" s="83"/>
    </row>
    <row r="138" spans="1:41" ht="15.75">
      <c r="A138" s="369" t="s">
        <v>0</v>
      </c>
      <c r="B138" s="369" t="s">
        <v>289</v>
      </c>
      <c r="C138" s="369" t="s">
        <v>291</v>
      </c>
      <c r="D138" s="369" t="s">
        <v>119</v>
      </c>
      <c r="E138" s="369"/>
      <c r="F138" s="369" t="s">
        <v>292</v>
      </c>
      <c r="G138" s="369" t="s">
        <v>8</v>
      </c>
      <c r="H138" s="369" t="s">
        <v>9</v>
      </c>
      <c r="I138" s="369" t="s">
        <v>124</v>
      </c>
      <c r="J138" s="372" t="s">
        <v>199</v>
      </c>
      <c r="K138" s="369" t="s">
        <v>292</v>
      </c>
      <c r="L138" s="369" t="s">
        <v>8</v>
      </c>
      <c r="M138" s="369" t="s">
        <v>9</v>
      </c>
      <c r="N138" s="369" t="s">
        <v>124</v>
      </c>
      <c r="O138" s="372" t="s">
        <v>199</v>
      </c>
      <c r="P138" s="369" t="s">
        <v>292</v>
      </c>
      <c r="Q138" s="369" t="s">
        <v>8</v>
      </c>
      <c r="R138" s="369" t="s">
        <v>9</v>
      </c>
      <c r="S138" s="369" t="s">
        <v>124</v>
      </c>
      <c r="T138" s="372" t="s">
        <v>199</v>
      </c>
      <c r="U138" s="369" t="s">
        <v>292</v>
      </c>
      <c r="V138" s="369" t="s">
        <v>8</v>
      </c>
      <c r="W138" s="369" t="s">
        <v>9</v>
      </c>
      <c r="X138" s="369" t="s">
        <v>124</v>
      </c>
      <c r="Y138" s="372" t="s">
        <v>199</v>
      </c>
      <c r="Z138" s="369" t="s">
        <v>292</v>
      </c>
      <c r="AA138" s="369" t="s">
        <v>8</v>
      </c>
      <c r="AB138" s="369" t="s">
        <v>9</v>
      </c>
      <c r="AC138" s="369" t="s">
        <v>124</v>
      </c>
      <c r="AD138" s="372" t="s">
        <v>199</v>
      </c>
      <c r="AE138" s="173"/>
      <c r="AF138" s="173"/>
      <c r="AG138" s="83"/>
      <c r="AH138" s="83"/>
      <c r="AI138" s="83"/>
      <c r="AJ138" s="83"/>
      <c r="AK138" s="83"/>
      <c r="AL138" s="173"/>
      <c r="AM138" s="173"/>
      <c r="AN138" s="173"/>
      <c r="AO138" s="83"/>
    </row>
    <row r="139" spans="1:41" ht="110.25">
      <c r="A139" s="369"/>
      <c r="B139" s="369"/>
      <c r="C139" s="369"/>
      <c r="D139" s="11" t="s">
        <v>120</v>
      </c>
      <c r="E139" s="224" t="s">
        <v>277</v>
      </c>
      <c r="F139" s="369"/>
      <c r="G139" s="369"/>
      <c r="H139" s="369"/>
      <c r="I139" s="369"/>
      <c r="J139" s="374"/>
      <c r="K139" s="369"/>
      <c r="L139" s="369"/>
      <c r="M139" s="369"/>
      <c r="N139" s="369"/>
      <c r="O139" s="374"/>
      <c r="P139" s="369"/>
      <c r="Q139" s="369"/>
      <c r="R139" s="369"/>
      <c r="S139" s="369"/>
      <c r="T139" s="374"/>
      <c r="U139" s="369"/>
      <c r="V139" s="369"/>
      <c r="W139" s="369"/>
      <c r="X139" s="369"/>
      <c r="Y139" s="374"/>
      <c r="Z139" s="369"/>
      <c r="AA139" s="369"/>
      <c r="AB139" s="369"/>
      <c r="AC139" s="369"/>
      <c r="AD139" s="374"/>
      <c r="AE139" s="83"/>
      <c r="AF139" s="83"/>
      <c r="AG139" s="83"/>
      <c r="AH139" s="83"/>
      <c r="AI139" s="83"/>
      <c r="AJ139" s="83"/>
      <c r="AK139" s="83"/>
      <c r="AL139" s="83"/>
      <c r="AM139" s="83"/>
      <c r="AN139" s="83"/>
      <c r="AO139" s="83"/>
    </row>
    <row r="140" spans="1:41">
      <c r="A140" s="43" t="s">
        <v>42</v>
      </c>
      <c r="B140" s="44" t="s">
        <v>67</v>
      </c>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c r="AA140" s="45"/>
      <c r="AB140" s="45"/>
      <c r="AC140" s="45"/>
      <c r="AD140" s="45"/>
      <c r="AE140" s="83"/>
      <c r="AF140" s="83"/>
      <c r="AG140" s="83"/>
      <c r="AH140" s="83"/>
      <c r="AI140" s="83"/>
      <c r="AJ140" s="83"/>
      <c r="AK140" s="83"/>
      <c r="AL140" s="83"/>
      <c r="AM140" s="83"/>
      <c r="AN140" s="83"/>
      <c r="AO140" s="83"/>
    </row>
    <row r="141" spans="1:41">
      <c r="A141" s="43">
        <v>1</v>
      </c>
      <c r="B141" s="45" t="s">
        <v>177</v>
      </c>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c r="AA141" s="45"/>
      <c r="AB141" s="45"/>
      <c r="AC141" s="45"/>
      <c r="AD141" s="336"/>
      <c r="AE141" s="83"/>
      <c r="AF141" s="83"/>
      <c r="AG141" s="83"/>
      <c r="AH141" s="83"/>
      <c r="AI141" s="83"/>
      <c r="AJ141" s="83"/>
      <c r="AK141" s="83"/>
      <c r="AL141" s="83"/>
      <c r="AM141" s="83"/>
      <c r="AN141" s="83"/>
      <c r="AO141" s="83"/>
    </row>
    <row r="142" spans="1:41">
      <c r="A142" s="302"/>
      <c r="B142" s="302" t="s">
        <v>13</v>
      </c>
      <c r="C142" s="459" t="s">
        <v>68</v>
      </c>
      <c r="D142" s="410" t="s">
        <v>340</v>
      </c>
      <c r="E142" s="410" t="s">
        <v>176</v>
      </c>
      <c r="F142" s="295">
        <v>144</v>
      </c>
      <c r="G142" s="295">
        <v>0</v>
      </c>
      <c r="H142" s="295"/>
      <c r="I142" s="410" t="s">
        <v>163</v>
      </c>
      <c r="J142" s="309"/>
      <c r="K142" s="295">
        <v>190</v>
      </c>
      <c r="L142" s="295">
        <v>0</v>
      </c>
      <c r="M142" s="295"/>
      <c r="N142" s="410" t="s">
        <v>163</v>
      </c>
      <c r="O142" s="309"/>
      <c r="P142" s="295">
        <v>31</v>
      </c>
      <c r="Q142" s="295">
        <v>0</v>
      </c>
      <c r="R142" s="295"/>
      <c r="S142" s="410" t="s">
        <v>163</v>
      </c>
      <c r="T142" s="309"/>
      <c r="U142" s="295">
        <v>11</v>
      </c>
      <c r="V142" s="295">
        <v>0</v>
      </c>
      <c r="W142" s="295"/>
      <c r="X142" s="410" t="s">
        <v>163</v>
      </c>
      <c r="Y142" s="309"/>
      <c r="Z142" s="295">
        <f>F142+K142+P142+U142</f>
        <v>376</v>
      </c>
      <c r="AA142" s="295">
        <f t="shared" ref="AA142:AB142" si="196">G142+L142+Q142+V142</f>
        <v>0</v>
      </c>
      <c r="AB142" s="295">
        <f t="shared" si="196"/>
        <v>0</v>
      </c>
      <c r="AC142" s="460" t="s">
        <v>163</v>
      </c>
      <c r="AD142" s="309"/>
      <c r="AE142" s="83"/>
      <c r="AF142" s="83"/>
    </row>
    <row r="143" spans="1:41">
      <c r="A143" s="302"/>
      <c r="B143" s="302" t="s">
        <v>69</v>
      </c>
      <c r="C143" s="459"/>
      <c r="D143" s="410"/>
      <c r="E143" s="410"/>
      <c r="F143" s="295">
        <v>161</v>
      </c>
      <c r="G143" s="295">
        <v>0</v>
      </c>
      <c r="H143" s="295"/>
      <c r="I143" s="410"/>
      <c r="J143" s="309"/>
      <c r="K143" s="295">
        <v>180</v>
      </c>
      <c r="L143" s="295">
        <v>0</v>
      </c>
      <c r="M143" s="295"/>
      <c r="N143" s="410"/>
      <c r="O143" s="309"/>
      <c r="P143" s="295">
        <v>49</v>
      </c>
      <c r="Q143" s="295">
        <v>0</v>
      </c>
      <c r="R143" s="295"/>
      <c r="S143" s="410"/>
      <c r="T143" s="309"/>
      <c r="U143" s="295">
        <v>16</v>
      </c>
      <c r="V143" s="295">
        <v>0</v>
      </c>
      <c r="W143" s="295"/>
      <c r="X143" s="410"/>
      <c r="Y143" s="309"/>
      <c r="Z143" s="295">
        <f t="shared" ref="Z143:Z145" si="197">F143+K143+P143+U143</f>
        <v>406</v>
      </c>
      <c r="AA143" s="295">
        <f t="shared" ref="AA143:AA145" si="198">G143+L143+Q143+V143</f>
        <v>0</v>
      </c>
      <c r="AB143" s="295">
        <f t="shared" ref="AB143:AB145" si="199">H143+M143+R143+W143</f>
        <v>0</v>
      </c>
      <c r="AC143" s="460"/>
      <c r="AD143" s="309"/>
      <c r="AE143" s="83"/>
      <c r="AF143" s="83"/>
    </row>
    <row r="144" spans="1:41">
      <c r="A144" s="302"/>
      <c r="B144" s="302" t="s">
        <v>15</v>
      </c>
      <c r="C144" s="459"/>
      <c r="D144" s="410"/>
      <c r="E144" s="410"/>
      <c r="F144" s="295">
        <v>81</v>
      </c>
      <c r="G144" s="295">
        <v>0</v>
      </c>
      <c r="H144" s="295"/>
      <c r="I144" s="410"/>
      <c r="J144" s="309"/>
      <c r="K144" s="295">
        <v>376</v>
      </c>
      <c r="L144" s="295">
        <v>0</v>
      </c>
      <c r="M144" s="295"/>
      <c r="N144" s="410"/>
      <c r="O144" s="309"/>
      <c r="P144" s="295">
        <v>101</v>
      </c>
      <c r="Q144" s="295">
        <v>0</v>
      </c>
      <c r="R144" s="295"/>
      <c r="S144" s="410"/>
      <c r="T144" s="309"/>
      <c r="U144" s="295">
        <v>22</v>
      </c>
      <c r="V144" s="295">
        <v>0</v>
      </c>
      <c r="W144" s="295"/>
      <c r="X144" s="410"/>
      <c r="Y144" s="309"/>
      <c r="Z144" s="295">
        <f t="shared" si="197"/>
        <v>580</v>
      </c>
      <c r="AA144" s="295">
        <f t="shared" si="198"/>
        <v>0</v>
      </c>
      <c r="AB144" s="295">
        <f t="shared" si="199"/>
        <v>0</v>
      </c>
      <c r="AC144" s="460"/>
      <c r="AD144" s="309"/>
      <c r="AE144" s="173"/>
      <c r="AF144" s="173"/>
    </row>
    <row r="145" spans="1:32">
      <c r="A145" s="302"/>
      <c r="B145" s="302" t="s">
        <v>16</v>
      </c>
      <c r="C145" s="459"/>
      <c r="D145" s="410"/>
      <c r="E145" s="410"/>
      <c r="F145" s="295">
        <v>95</v>
      </c>
      <c r="G145" s="295">
        <v>0</v>
      </c>
      <c r="H145" s="295"/>
      <c r="I145" s="410"/>
      <c r="J145" s="309"/>
      <c r="K145" s="295">
        <v>159</v>
      </c>
      <c r="L145" s="295">
        <v>0</v>
      </c>
      <c r="M145" s="295"/>
      <c r="N145" s="410"/>
      <c r="O145" s="309"/>
      <c r="P145" s="295">
        <v>63</v>
      </c>
      <c r="Q145" s="295">
        <v>0</v>
      </c>
      <c r="R145" s="295"/>
      <c r="S145" s="410"/>
      <c r="T145" s="309"/>
      <c r="U145" s="295">
        <v>23</v>
      </c>
      <c r="V145" s="295">
        <v>0</v>
      </c>
      <c r="W145" s="295"/>
      <c r="X145" s="410"/>
      <c r="Y145" s="309"/>
      <c r="Z145" s="295">
        <f t="shared" si="197"/>
        <v>340</v>
      </c>
      <c r="AA145" s="295">
        <f t="shared" si="198"/>
        <v>0</v>
      </c>
      <c r="AB145" s="295">
        <f t="shared" si="199"/>
        <v>0</v>
      </c>
      <c r="AC145" s="460"/>
      <c r="AD145" s="309"/>
      <c r="AE145" s="83"/>
      <c r="AF145" s="83"/>
    </row>
    <row r="146" spans="1:32">
      <c r="A146" s="46"/>
      <c r="B146" s="46" t="s">
        <v>50</v>
      </c>
      <c r="C146" s="49"/>
      <c r="D146" s="49"/>
      <c r="E146" s="49"/>
      <c r="F146" s="49">
        <f>SUM(F142:F145)</f>
        <v>481</v>
      </c>
      <c r="G146" s="49">
        <f t="shared" ref="G146:H146" si="200">SUM(G142:G145)</f>
        <v>0</v>
      </c>
      <c r="H146" s="49">
        <f t="shared" si="200"/>
        <v>0</v>
      </c>
      <c r="I146" s="49"/>
      <c r="J146" s="49"/>
      <c r="K146" s="49">
        <f>SUM(K142:K145)</f>
        <v>905</v>
      </c>
      <c r="L146" s="49">
        <f t="shared" ref="L146:M146" si="201">SUM(L142:L145)</f>
        <v>0</v>
      </c>
      <c r="M146" s="49">
        <f t="shared" si="201"/>
        <v>0</v>
      </c>
      <c r="N146" s="49"/>
      <c r="O146" s="49"/>
      <c r="P146" s="49">
        <f>SUM(P142:P145)</f>
        <v>244</v>
      </c>
      <c r="Q146" s="49">
        <f t="shared" ref="Q146:R146" si="202">SUM(Q142:Q145)</f>
        <v>0</v>
      </c>
      <c r="R146" s="49">
        <f t="shared" si="202"/>
        <v>0</v>
      </c>
      <c r="S146" s="49"/>
      <c r="T146" s="49"/>
      <c r="U146" s="49">
        <f>SUM(U142:U145)</f>
        <v>72</v>
      </c>
      <c r="V146" s="49">
        <f t="shared" ref="V146:W146" si="203">SUM(V142:V145)</f>
        <v>0</v>
      </c>
      <c r="W146" s="49">
        <f t="shared" si="203"/>
        <v>0</v>
      </c>
      <c r="X146" s="49"/>
      <c r="Y146" s="49"/>
      <c r="Z146" s="49">
        <f>SUM(Z142:Z145)</f>
        <v>1702</v>
      </c>
      <c r="AA146" s="49">
        <f t="shared" ref="AA146:AB146" si="204">SUM(AA142:AA145)</f>
        <v>0</v>
      </c>
      <c r="AB146" s="49">
        <f t="shared" si="204"/>
        <v>0</v>
      </c>
      <c r="AC146" s="199"/>
      <c r="AD146" s="49"/>
      <c r="AE146" s="83"/>
      <c r="AF146" s="83"/>
    </row>
    <row r="147" spans="1:32">
      <c r="A147" s="1"/>
      <c r="B147" s="44" t="s">
        <v>70</v>
      </c>
      <c r="C147" s="309"/>
      <c r="D147" s="309"/>
      <c r="E147" s="309"/>
      <c r="F147" s="309"/>
      <c r="G147" s="45"/>
      <c r="H147" s="45"/>
      <c r="I147" s="45"/>
      <c r="J147" s="45"/>
      <c r="K147" s="309"/>
      <c r="L147" s="45"/>
      <c r="M147" s="45"/>
      <c r="N147" s="45"/>
      <c r="O147" s="45"/>
      <c r="P147" s="309"/>
      <c r="Q147" s="45"/>
      <c r="R147" s="45"/>
      <c r="S147" s="45"/>
      <c r="T147" s="45"/>
      <c r="U147" s="309"/>
      <c r="V147" s="45"/>
      <c r="W147" s="45"/>
      <c r="X147" s="45"/>
      <c r="Y147" s="45"/>
      <c r="Z147" s="309"/>
      <c r="AA147" s="45"/>
      <c r="AB147" s="45"/>
      <c r="AC147" s="331"/>
      <c r="AD147" s="45"/>
      <c r="AE147" s="83"/>
      <c r="AF147" s="83"/>
    </row>
    <row r="148" spans="1:32">
      <c r="A148" s="43"/>
      <c r="B148" s="302" t="s">
        <v>13</v>
      </c>
      <c r="C148" s="459" t="s">
        <v>71</v>
      </c>
      <c r="D148" s="410" t="s">
        <v>340</v>
      </c>
      <c r="E148" s="410" t="s">
        <v>176</v>
      </c>
      <c r="F148" s="295">
        <v>101</v>
      </c>
      <c r="G148" s="295">
        <v>0</v>
      </c>
      <c r="H148" s="295"/>
      <c r="I148" s="410" t="s">
        <v>163</v>
      </c>
      <c r="J148" s="309"/>
      <c r="K148" s="295">
        <v>20</v>
      </c>
      <c r="L148" s="295">
        <v>0</v>
      </c>
      <c r="M148" s="295"/>
      <c r="N148" s="410" t="s">
        <v>163</v>
      </c>
      <c r="O148" s="309"/>
      <c r="P148" s="295">
        <v>0</v>
      </c>
      <c r="Q148" s="295">
        <v>0</v>
      </c>
      <c r="R148" s="295"/>
      <c r="S148" s="410" t="s">
        <v>163</v>
      </c>
      <c r="T148" s="309"/>
      <c r="U148" s="295">
        <v>9</v>
      </c>
      <c r="V148" s="295">
        <v>0</v>
      </c>
      <c r="W148" s="295"/>
      <c r="X148" s="410" t="s">
        <v>163</v>
      </c>
      <c r="Y148" s="309"/>
      <c r="Z148" s="295">
        <f t="shared" ref="Z148" si="205">F148+K148+P148+U148</f>
        <v>130</v>
      </c>
      <c r="AA148" s="295">
        <f t="shared" ref="AA148" si="206">G148+L148+Q148+V148</f>
        <v>0</v>
      </c>
      <c r="AB148" s="295">
        <f t="shared" ref="AB148" si="207">H148+M148+R148+W148</f>
        <v>0</v>
      </c>
      <c r="AC148" s="460" t="s">
        <v>163</v>
      </c>
      <c r="AD148" s="309"/>
      <c r="AE148" s="83"/>
      <c r="AF148" s="83"/>
    </row>
    <row r="149" spans="1:32">
      <c r="A149" s="1"/>
      <c r="B149" s="302" t="s">
        <v>69</v>
      </c>
      <c r="C149" s="459"/>
      <c r="D149" s="410"/>
      <c r="E149" s="410"/>
      <c r="F149" s="295">
        <v>74</v>
      </c>
      <c r="G149" s="295">
        <v>0</v>
      </c>
      <c r="H149" s="295"/>
      <c r="I149" s="410"/>
      <c r="J149" s="309"/>
      <c r="K149" s="295">
        <v>20</v>
      </c>
      <c r="L149" s="295">
        <v>0</v>
      </c>
      <c r="M149" s="295"/>
      <c r="N149" s="410"/>
      <c r="O149" s="309"/>
      <c r="P149" s="295">
        <v>23</v>
      </c>
      <c r="Q149" s="295">
        <v>0</v>
      </c>
      <c r="R149" s="295"/>
      <c r="S149" s="410"/>
      <c r="T149" s="309"/>
      <c r="U149" s="295">
        <v>11</v>
      </c>
      <c r="V149" s="295">
        <v>0</v>
      </c>
      <c r="W149" s="295"/>
      <c r="X149" s="410"/>
      <c r="Y149" s="309"/>
      <c r="Z149" s="295">
        <f t="shared" ref="Z149:Z151" si="208">F149+K149+P149+U149</f>
        <v>128</v>
      </c>
      <c r="AA149" s="295">
        <f t="shared" ref="AA149:AA151" si="209">G149+L149+Q149+V149</f>
        <v>0</v>
      </c>
      <c r="AB149" s="295">
        <f t="shared" ref="AB149:AB151" si="210">H149+M149+R149+W149</f>
        <v>0</v>
      </c>
      <c r="AC149" s="460"/>
      <c r="AD149" s="309"/>
      <c r="AE149" s="83"/>
      <c r="AF149" s="83"/>
    </row>
    <row r="150" spans="1:32">
      <c r="A150" s="50"/>
      <c r="B150" s="302" t="s">
        <v>15</v>
      </c>
      <c r="C150" s="459"/>
      <c r="D150" s="410"/>
      <c r="E150" s="410"/>
      <c r="F150" s="295">
        <v>69</v>
      </c>
      <c r="G150" s="295">
        <v>0</v>
      </c>
      <c r="H150" s="295"/>
      <c r="I150" s="410"/>
      <c r="J150" s="309"/>
      <c r="K150" s="295">
        <v>12</v>
      </c>
      <c r="L150" s="295">
        <v>0</v>
      </c>
      <c r="M150" s="295"/>
      <c r="N150" s="410"/>
      <c r="O150" s="309"/>
      <c r="P150" s="295">
        <v>38</v>
      </c>
      <c r="Q150" s="295">
        <v>0</v>
      </c>
      <c r="R150" s="295"/>
      <c r="S150" s="410"/>
      <c r="T150" s="309"/>
      <c r="U150" s="295">
        <v>17</v>
      </c>
      <c r="V150" s="295">
        <v>0</v>
      </c>
      <c r="W150" s="295"/>
      <c r="X150" s="410"/>
      <c r="Y150" s="309"/>
      <c r="Z150" s="295">
        <f t="shared" si="208"/>
        <v>136</v>
      </c>
      <c r="AA150" s="295">
        <f t="shared" si="209"/>
        <v>0</v>
      </c>
      <c r="AB150" s="295">
        <f t="shared" si="210"/>
        <v>0</v>
      </c>
      <c r="AC150" s="460"/>
      <c r="AD150" s="309"/>
      <c r="AE150" s="173"/>
      <c r="AF150" s="173"/>
    </row>
    <row r="151" spans="1:32">
      <c r="A151" s="50"/>
      <c r="B151" s="302" t="s">
        <v>16</v>
      </c>
      <c r="C151" s="459"/>
      <c r="D151" s="410"/>
      <c r="E151" s="410"/>
      <c r="F151" s="295">
        <v>55</v>
      </c>
      <c r="G151" s="295">
        <v>0</v>
      </c>
      <c r="H151" s="295"/>
      <c r="I151" s="410"/>
      <c r="J151" s="309"/>
      <c r="K151" s="295">
        <v>20</v>
      </c>
      <c r="L151" s="295">
        <v>0</v>
      </c>
      <c r="M151" s="295"/>
      <c r="N151" s="410"/>
      <c r="O151" s="309"/>
      <c r="P151" s="295">
        <v>28</v>
      </c>
      <c r="Q151" s="295">
        <v>0</v>
      </c>
      <c r="R151" s="295"/>
      <c r="S151" s="410"/>
      <c r="T151" s="309"/>
      <c r="U151" s="295">
        <v>21</v>
      </c>
      <c r="V151" s="295">
        <v>0</v>
      </c>
      <c r="W151" s="295"/>
      <c r="X151" s="410"/>
      <c r="Y151" s="309"/>
      <c r="Z151" s="295">
        <f t="shared" si="208"/>
        <v>124</v>
      </c>
      <c r="AA151" s="295">
        <f t="shared" si="209"/>
        <v>0</v>
      </c>
      <c r="AB151" s="295">
        <f t="shared" si="210"/>
        <v>0</v>
      </c>
      <c r="AC151" s="460"/>
      <c r="AD151" s="309"/>
      <c r="AE151" s="83"/>
      <c r="AF151" s="83"/>
    </row>
    <row r="152" spans="1:32">
      <c r="A152" s="50"/>
      <c r="B152" s="46" t="s">
        <v>50</v>
      </c>
      <c r="C152" s="309"/>
      <c r="D152" s="309"/>
      <c r="E152" s="309"/>
      <c r="F152" s="49">
        <f>SUM(F148:F151)</f>
        <v>299</v>
      </c>
      <c r="G152" s="49">
        <f t="shared" ref="G152:H152" si="211">SUM(G148:G151)</f>
        <v>0</v>
      </c>
      <c r="H152" s="49">
        <f t="shared" si="211"/>
        <v>0</v>
      </c>
      <c r="I152" s="49"/>
      <c r="J152" s="49"/>
      <c r="K152" s="49">
        <f>SUM(K148:K151)</f>
        <v>72</v>
      </c>
      <c r="L152" s="49">
        <f t="shared" ref="L152:M152" si="212">SUM(L148:L151)</f>
        <v>0</v>
      </c>
      <c r="M152" s="49">
        <f t="shared" si="212"/>
        <v>0</v>
      </c>
      <c r="N152" s="49"/>
      <c r="O152" s="49"/>
      <c r="P152" s="49">
        <f>SUM(P148:P151)</f>
        <v>89</v>
      </c>
      <c r="Q152" s="49">
        <f t="shared" ref="Q152:R152" si="213">SUM(Q148:Q151)</f>
        <v>0</v>
      </c>
      <c r="R152" s="49">
        <f t="shared" si="213"/>
        <v>0</v>
      </c>
      <c r="S152" s="49"/>
      <c r="T152" s="49"/>
      <c r="U152" s="49">
        <f>SUM(U148:U151)</f>
        <v>58</v>
      </c>
      <c r="V152" s="49">
        <f t="shared" ref="V152:W152" si="214">SUM(V148:V151)</f>
        <v>0</v>
      </c>
      <c r="W152" s="49">
        <f t="shared" si="214"/>
        <v>0</v>
      </c>
      <c r="X152" s="49"/>
      <c r="Y152" s="49"/>
      <c r="Z152" s="49">
        <f>SUM(Z148:Z151)</f>
        <v>518</v>
      </c>
      <c r="AA152" s="49">
        <f t="shared" ref="AA152:AB152" si="215">SUM(AA148:AA151)</f>
        <v>0</v>
      </c>
      <c r="AB152" s="49">
        <f t="shared" si="215"/>
        <v>0</v>
      </c>
      <c r="AC152" s="199"/>
      <c r="AD152" s="49"/>
      <c r="AE152" s="83"/>
      <c r="AF152" s="83"/>
    </row>
    <row r="153" spans="1:32">
      <c r="A153" s="50">
        <v>2</v>
      </c>
      <c r="B153" s="44" t="s">
        <v>72</v>
      </c>
      <c r="C153" s="309"/>
      <c r="D153" s="309"/>
      <c r="E153" s="309"/>
      <c r="F153" s="309"/>
      <c r="G153" s="309"/>
      <c r="H153" s="309"/>
      <c r="I153" s="309"/>
      <c r="J153" s="309"/>
      <c r="K153" s="309"/>
      <c r="L153" s="309"/>
      <c r="M153" s="309"/>
      <c r="N153" s="309"/>
      <c r="O153" s="309"/>
      <c r="P153" s="309"/>
      <c r="Q153" s="309"/>
      <c r="R153" s="309"/>
      <c r="S153" s="309"/>
      <c r="T153" s="309"/>
      <c r="U153" s="309"/>
      <c r="V153" s="309"/>
      <c r="W153" s="309"/>
      <c r="X153" s="309"/>
      <c r="Y153" s="309"/>
      <c r="Z153" s="309"/>
      <c r="AA153" s="309"/>
      <c r="AB153" s="309"/>
      <c r="AC153" s="335"/>
      <c r="AD153" s="309"/>
      <c r="AE153" s="83"/>
      <c r="AF153" s="83"/>
    </row>
    <row r="154" spans="1:32">
      <c r="A154" s="43"/>
      <c r="B154" s="302" t="s">
        <v>13</v>
      </c>
      <c r="C154" s="309" t="s">
        <v>71</v>
      </c>
      <c r="D154" s="410" t="s">
        <v>340</v>
      </c>
      <c r="E154" s="410" t="s">
        <v>176</v>
      </c>
      <c r="F154" s="295">
        <v>0</v>
      </c>
      <c r="G154" s="295">
        <v>0</v>
      </c>
      <c r="H154" s="295"/>
      <c r="I154" s="410" t="s">
        <v>163</v>
      </c>
      <c r="J154" s="309"/>
      <c r="K154" s="295">
        <v>26</v>
      </c>
      <c r="L154" s="295">
        <v>0</v>
      </c>
      <c r="M154" s="295"/>
      <c r="N154" s="410" t="s">
        <v>163</v>
      </c>
      <c r="O154" s="309"/>
      <c r="P154" s="295">
        <v>0</v>
      </c>
      <c r="Q154" s="295">
        <v>0</v>
      </c>
      <c r="R154" s="295"/>
      <c r="S154" s="410" t="s">
        <v>163</v>
      </c>
      <c r="T154" s="309"/>
      <c r="U154" s="295">
        <v>0</v>
      </c>
      <c r="V154" s="295">
        <v>0</v>
      </c>
      <c r="W154" s="295"/>
      <c r="X154" s="410" t="s">
        <v>163</v>
      </c>
      <c r="Y154" s="309"/>
      <c r="Z154" s="295">
        <f t="shared" ref="Z154" si="216">F154+K154+P154+U154</f>
        <v>26</v>
      </c>
      <c r="AA154" s="295">
        <f t="shared" ref="AA154" si="217">G154+L154+Q154+V154</f>
        <v>0</v>
      </c>
      <c r="AB154" s="295">
        <f t="shared" ref="AB154" si="218">H154+M154+R154+W154</f>
        <v>0</v>
      </c>
      <c r="AC154" s="460" t="s">
        <v>163</v>
      </c>
      <c r="AD154" s="309"/>
      <c r="AE154" s="83"/>
      <c r="AF154" s="83"/>
    </row>
    <row r="155" spans="1:32">
      <c r="A155" s="1"/>
      <c r="B155" s="302" t="s">
        <v>69</v>
      </c>
      <c r="C155" s="45"/>
      <c r="D155" s="410"/>
      <c r="E155" s="410"/>
      <c r="F155" s="295">
        <v>0</v>
      </c>
      <c r="G155" s="295">
        <v>0</v>
      </c>
      <c r="H155" s="295"/>
      <c r="I155" s="410"/>
      <c r="J155" s="309"/>
      <c r="K155" s="295">
        <v>4</v>
      </c>
      <c r="L155" s="295">
        <v>0</v>
      </c>
      <c r="M155" s="295"/>
      <c r="N155" s="410"/>
      <c r="O155" s="309"/>
      <c r="P155" s="295">
        <v>0</v>
      </c>
      <c r="Q155" s="295">
        <v>0</v>
      </c>
      <c r="R155" s="295"/>
      <c r="S155" s="410"/>
      <c r="T155" s="309"/>
      <c r="U155" s="295">
        <v>0</v>
      </c>
      <c r="V155" s="295">
        <v>0</v>
      </c>
      <c r="W155" s="295"/>
      <c r="X155" s="410"/>
      <c r="Y155" s="309"/>
      <c r="Z155" s="295">
        <f t="shared" ref="Z155:Z157" si="219">F155+K155+P155+U155</f>
        <v>4</v>
      </c>
      <c r="AA155" s="295">
        <f t="shared" ref="AA155:AA157" si="220">G155+L155+Q155+V155</f>
        <v>0</v>
      </c>
      <c r="AB155" s="295">
        <f t="shared" ref="AB155:AB157" si="221">H155+M155+R155+W155</f>
        <v>0</v>
      </c>
      <c r="AC155" s="460"/>
      <c r="AD155" s="309"/>
      <c r="AE155" s="83"/>
      <c r="AF155" s="83"/>
    </row>
    <row r="156" spans="1:32">
      <c r="A156" s="50"/>
      <c r="B156" s="302" t="s">
        <v>15</v>
      </c>
      <c r="C156" s="45"/>
      <c r="D156" s="410"/>
      <c r="E156" s="410"/>
      <c r="F156" s="295">
        <v>0</v>
      </c>
      <c r="G156" s="295">
        <v>0</v>
      </c>
      <c r="H156" s="295"/>
      <c r="I156" s="410"/>
      <c r="J156" s="309"/>
      <c r="K156" s="295">
        <v>30</v>
      </c>
      <c r="L156" s="295">
        <v>0</v>
      </c>
      <c r="M156" s="295"/>
      <c r="N156" s="410"/>
      <c r="O156" s="309"/>
      <c r="P156" s="295">
        <v>0</v>
      </c>
      <c r="Q156" s="295">
        <v>0</v>
      </c>
      <c r="R156" s="295"/>
      <c r="S156" s="410"/>
      <c r="T156" s="309"/>
      <c r="U156" s="295">
        <v>0</v>
      </c>
      <c r="V156" s="295">
        <v>0</v>
      </c>
      <c r="W156" s="295"/>
      <c r="X156" s="410"/>
      <c r="Y156" s="309"/>
      <c r="Z156" s="295">
        <f t="shared" si="219"/>
        <v>30</v>
      </c>
      <c r="AA156" s="295">
        <f t="shared" si="220"/>
        <v>0</v>
      </c>
      <c r="AB156" s="295">
        <f t="shared" si="221"/>
        <v>0</v>
      </c>
      <c r="AC156" s="460"/>
      <c r="AD156" s="309"/>
      <c r="AE156" s="83"/>
      <c r="AF156" s="83"/>
    </row>
    <row r="157" spans="1:32">
      <c r="A157" s="50"/>
      <c r="B157" s="302" t="s">
        <v>16</v>
      </c>
      <c r="C157" s="45"/>
      <c r="D157" s="410"/>
      <c r="E157" s="410"/>
      <c r="F157" s="295"/>
      <c r="G157" s="295"/>
      <c r="H157" s="295"/>
      <c r="I157" s="410"/>
      <c r="J157" s="309"/>
      <c r="K157" s="295">
        <v>0</v>
      </c>
      <c r="L157" s="295">
        <v>0</v>
      </c>
      <c r="M157" s="295"/>
      <c r="N157" s="410"/>
      <c r="O157" s="309"/>
      <c r="P157" s="295">
        <v>0</v>
      </c>
      <c r="Q157" s="295">
        <v>0</v>
      </c>
      <c r="R157" s="295"/>
      <c r="S157" s="410"/>
      <c r="T157" s="309"/>
      <c r="U157" s="295">
        <v>0</v>
      </c>
      <c r="V157" s="295">
        <v>0</v>
      </c>
      <c r="W157" s="295"/>
      <c r="X157" s="410"/>
      <c r="Y157" s="309"/>
      <c r="Z157" s="295">
        <f t="shared" si="219"/>
        <v>0</v>
      </c>
      <c r="AA157" s="295">
        <f t="shared" si="220"/>
        <v>0</v>
      </c>
      <c r="AB157" s="295">
        <f t="shared" si="221"/>
        <v>0</v>
      </c>
      <c r="AC157" s="460"/>
      <c r="AD157" s="309"/>
      <c r="AE157" s="173"/>
      <c r="AF157" s="173"/>
    </row>
    <row r="158" spans="1:32">
      <c r="A158" s="50"/>
      <c r="B158" s="46" t="s">
        <v>50</v>
      </c>
      <c r="C158" s="309"/>
      <c r="D158" s="309"/>
      <c r="E158" s="309"/>
      <c r="F158" s="49">
        <f>SUM(F154:F157)</f>
        <v>0</v>
      </c>
      <c r="G158" s="49">
        <f t="shared" ref="G158:H158" si="222">SUM(G154:G157)</f>
        <v>0</v>
      </c>
      <c r="H158" s="49">
        <f t="shared" si="222"/>
        <v>0</v>
      </c>
      <c r="I158" s="49"/>
      <c r="J158" s="49"/>
      <c r="K158" s="49">
        <f>SUM(K154:K157)</f>
        <v>60</v>
      </c>
      <c r="L158" s="49">
        <f t="shared" ref="L158:M158" si="223">SUM(L154:L157)</f>
        <v>0</v>
      </c>
      <c r="M158" s="49">
        <f t="shared" si="223"/>
        <v>0</v>
      </c>
      <c r="N158" s="49"/>
      <c r="O158" s="49"/>
      <c r="P158" s="49">
        <f>SUM(P154:P157)</f>
        <v>0</v>
      </c>
      <c r="Q158" s="49">
        <f t="shared" ref="Q158:R158" si="224">SUM(Q154:Q157)</f>
        <v>0</v>
      </c>
      <c r="R158" s="49">
        <f t="shared" si="224"/>
        <v>0</v>
      </c>
      <c r="S158" s="49"/>
      <c r="T158" s="49"/>
      <c r="U158" s="49">
        <f>SUM(U154:U157)</f>
        <v>0</v>
      </c>
      <c r="V158" s="49">
        <f t="shared" ref="V158:W158" si="225">SUM(V154:V157)</f>
        <v>0</v>
      </c>
      <c r="W158" s="49">
        <f t="shared" si="225"/>
        <v>0</v>
      </c>
      <c r="X158" s="49"/>
      <c r="Y158" s="49"/>
      <c r="Z158" s="49">
        <f>SUM(Z154:Z157)</f>
        <v>60</v>
      </c>
      <c r="AA158" s="49">
        <f t="shared" ref="AA158:AB158" si="226">SUM(AA154:AA157)</f>
        <v>0</v>
      </c>
      <c r="AB158" s="49">
        <f t="shared" si="226"/>
        <v>0</v>
      </c>
      <c r="AC158" s="199"/>
      <c r="AD158" s="49"/>
      <c r="AE158" s="83"/>
      <c r="AF158" s="83"/>
    </row>
    <row r="159" spans="1:32">
      <c r="A159" s="50">
        <v>3</v>
      </c>
      <c r="B159" s="44" t="s">
        <v>178</v>
      </c>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35"/>
      <c r="AD159" s="309"/>
      <c r="AE159" s="83"/>
      <c r="AF159" s="83"/>
    </row>
    <row r="160" spans="1:32">
      <c r="A160" s="43"/>
      <c r="B160" s="302" t="s">
        <v>13</v>
      </c>
      <c r="C160" s="309" t="s">
        <v>73</v>
      </c>
      <c r="D160" s="410" t="s">
        <v>340</v>
      </c>
      <c r="E160" s="410" t="s">
        <v>176</v>
      </c>
      <c r="F160" s="295">
        <v>10</v>
      </c>
      <c r="G160" s="295">
        <v>0</v>
      </c>
      <c r="H160" s="295"/>
      <c r="I160" s="410" t="s">
        <v>163</v>
      </c>
      <c r="J160" s="309"/>
      <c r="K160" s="295">
        <v>32</v>
      </c>
      <c r="L160" s="295">
        <v>0</v>
      </c>
      <c r="M160" s="295"/>
      <c r="N160" s="410" t="s">
        <v>163</v>
      </c>
      <c r="O160" s="309"/>
      <c r="P160" s="295">
        <v>7</v>
      </c>
      <c r="Q160" s="295">
        <v>0</v>
      </c>
      <c r="R160" s="295"/>
      <c r="S160" s="410" t="s">
        <v>163</v>
      </c>
      <c r="T160" s="309"/>
      <c r="U160" s="295">
        <v>11</v>
      </c>
      <c r="V160" s="295">
        <v>0</v>
      </c>
      <c r="W160" s="295"/>
      <c r="X160" s="410" t="s">
        <v>163</v>
      </c>
      <c r="Y160" s="309"/>
      <c r="Z160" s="295">
        <f t="shared" ref="Z160" si="227">F160+K160+P160+U160</f>
        <v>60</v>
      </c>
      <c r="AA160" s="295">
        <f t="shared" ref="AA160" si="228">G160+L160+Q160+V160</f>
        <v>0</v>
      </c>
      <c r="AB160" s="295">
        <f t="shared" ref="AB160" si="229">H160+M160+R160+W160</f>
        <v>0</v>
      </c>
      <c r="AC160" s="460" t="s">
        <v>163</v>
      </c>
      <c r="AD160" s="309"/>
      <c r="AE160" s="83"/>
      <c r="AF160" s="83"/>
    </row>
    <row r="161" spans="1:32">
      <c r="A161" s="1"/>
      <c r="B161" s="302" t="s">
        <v>69</v>
      </c>
      <c r="C161" s="45"/>
      <c r="D161" s="410"/>
      <c r="E161" s="410"/>
      <c r="F161" s="295">
        <v>12</v>
      </c>
      <c r="G161" s="295">
        <v>0</v>
      </c>
      <c r="H161" s="295"/>
      <c r="I161" s="410"/>
      <c r="J161" s="309"/>
      <c r="K161" s="295">
        <v>116</v>
      </c>
      <c r="L161" s="295">
        <v>0</v>
      </c>
      <c r="M161" s="295"/>
      <c r="N161" s="410"/>
      <c r="O161" s="309"/>
      <c r="P161" s="295">
        <v>8</v>
      </c>
      <c r="Q161" s="295">
        <v>0</v>
      </c>
      <c r="R161" s="295"/>
      <c r="S161" s="410"/>
      <c r="T161" s="309"/>
      <c r="U161" s="295">
        <v>19</v>
      </c>
      <c r="V161" s="295">
        <v>0</v>
      </c>
      <c r="W161" s="295"/>
      <c r="X161" s="410"/>
      <c r="Y161" s="309"/>
      <c r="Z161" s="295">
        <f t="shared" ref="Z161:Z163" si="230">F161+K161+P161+U161</f>
        <v>155</v>
      </c>
      <c r="AA161" s="295">
        <f t="shared" ref="AA161:AA163" si="231">G161+L161+Q161+V161</f>
        <v>0</v>
      </c>
      <c r="AB161" s="295">
        <f t="shared" ref="AB161:AB163" si="232">H161+M161+R161+W161</f>
        <v>0</v>
      </c>
      <c r="AC161" s="460"/>
      <c r="AD161" s="309"/>
      <c r="AE161" s="83"/>
      <c r="AF161" s="83"/>
    </row>
    <row r="162" spans="1:32">
      <c r="A162" s="50"/>
      <c r="B162" s="302" t="s">
        <v>15</v>
      </c>
      <c r="C162" s="45"/>
      <c r="D162" s="410"/>
      <c r="E162" s="410"/>
      <c r="F162" s="295">
        <v>16</v>
      </c>
      <c r="G162" s="295">
        <v>0</v>
      </c>
      <c r="H162" s="295"/>
      <c r="I162" s="410"/>
      <c r="J162" s="309"/>
      <c r="K162" s="295">
        <v>43</v>
      </c>
      <c r="L162" s="295">
        <v>0</v>
      </c>
      <c r="M162" s="295"/>
      <c r="N162" s="410"/>
      <c r="O162" s="309"/>
      <c r="P162" s="295">
        <v>6</v>
      </c>
      <c r="Q162" s="295">
        <v>0</v>
      </c>
      <c r="R162" s="295"/>
      <c r="S162" s="410"/>
      <c r="T162" s="309"/>
      <c r="U162" s="295">
        <v>8</v>
      </c>
      <c r="V162" s="295">
        <v>0</v>
      </c>
      <c r="W162" s="295"/>
      <c r="X162" s="410"/>
      <c r="Y162" s="309"/>
      <c r="Z162" s="295">
        <f t="shared" si="230"/>
        <v>73</v>
      </c>
      <c r="AA162" s="295">
        <f t="shared" si="231"/>
        <v>0</v>
      </c>
      <c r="AB162" s="295">
        <f t="shared" si="232"/>
        <v>0</v>
      </c>
      <c r="AC162" s="460"/>
      <c r="AD162" s="309"/>
      <c r="AE162" s="83"/>
      <c r="AF162" s="83"/>
    </row>
    <row r="163" spans="1:32">
      <c r="A163" s="50"/>
      <c r="B163" s="302" t="s">
        <v>16</v>
      </c>
      <c r="C163" s="45"/>
      <c r="D163" s="410"/>
      <c r="E163" s="410"/>
      <c r="F163" s="295">
        <v>14</v>
      </c>
      <c r="G163" s="295">
        <v>0</v>
      </c>
      <c r="H163" s="295"/>
      <c r="I163" s="410"/>
      <c r="J163" s="309"/>
      <c r="K163" s="295">
        <v>47</v>
      </c>
      <c r="L163" s="295">
        <v>0</v>
      </c>
      <c r="M163" s="295"/>
      <c r="N163" s="410"/>
      <c r="O163" s="309"/>
      <c r="P163" s="295">
        <v>6</v>
      </c>
      <c r="Q163" s="295">
        <v>0</v>
      </c>
      <c r="R163" s="295"/>
      <c r="S163" s="410"/>
      <c r="T163" s="309"/>
      <c r="U163" s="295">
        <v>10</v>
      </c>
      <c r="V163" s="295">
        <v>0</v>
      </c>
      <c r="W163" s="295"/>
      <c r="X163" s="410"/>
      <c r="Y163" s="309"/>
      <c r="Z163" s="295">
        <f t="shared" si="230"/>
        <v>77</v>
      </c>
      <c r="AA163" s="295">
        <f t="shared" si="231"/>
        <v>0</v>
      </c>
      <c r="AB163" s="295">
        <f t="shared" si="232"/>
        <v>0</v>
      </c>
      <c r="AC163" s="460"/>
      <c r="AD163" s="309"/>
      <c r="AE163" s="173"/>
      <c r="AF163" s="173"/>
    </row>
    <row r="164" spans="1:32">
      <c r="A164" s="50"/>
      <c r="B164" s="46" t="s">
        <v>50</v>
      </c>
      <c r="C164" s="309"/>
      <c r="D164" s="309"/>
      <c r="E164" s="309"/>
      <c r="F164" s="49">
        <f>SUM(F160:F163)</f>
        <v>52</v>
      </c>
      <c r="G164" s="49">
        <f t="shared" ref="G164:H164" si="233">SUM(G160:G163)</f>
        <v>0</v>
      </c>
      <c r="H164" s="49">
        <f t="shared" si="233"/>
        <v>0</v>
      </c>
      <c r="I164" s="49"/>
      <c r="J164" s="49"/>
      <c r="K164" s="49">
        <f>SUM(K160:K163)</f>
        <v>238</v>
      </c>
      <c r="L164" s="49">
        <f t="shared" ref="L164:M164" si="234">SUM(L160:L163)</f>
        <v>0</v>
      </c>
      <c r="M164" s="49">
        <f t="shared" si="234"/>
        <v>0</v>
      </c>
      <c r="N164" s="49"/>
      <c r="O164" s="49"/>
      <c r="P164" s="49">
        <f>SUM(P160:P163)</f>
        <v>27</v>
      </c>
      <c r="Q164" s="49">
        <f t="shared" ref="Q164:R164" si="235">SUM(Q160:Q163)</f>
        <v>0</v>
      </c>
      <c r="R164" s="49">
        <f t="shared" si="235"/>
        <v>0</v>
      </c>
      <c r="S164" s="49"/>
      <c r="T164" s="49"/>
      <c r="U164" s="49">
        <f>SUM(U160:U163)</f>
        <v>48</v>
      </c>
      <c r="V164" s="49">
        <f t="shared" ref="V164:W164" si="236">SUM(V160:V163)</f>
        <v>0</v>
      </c>
      <c r="W164" s="49">
        <f t="shared" si="236"/>
        <v>0</v>
      </c>
      <c r="X164" s="49"/>
      <c r="Y164" s="49"/>
      <c r="Z164" s="49">
        <f>SUM(Z160:Z163)</f>
        <v>365</v>
      </c>
      <c r="AA164" s="49">
        <f t="shared" ref="AA164:AB164" si="237">SUM(AA160:AA163)</f>
        <v>0</v>
      </c>
      <c r="AB164" s="49">
        <f t="shared" si="237"/>
        <v>0</v>
      </c>
      <c r="AC164" s="199"/>
      <c r="AD164" s="49"/>
      <c r="AE164" s="83"/>
      <c r="AF164" s="83"/>
    </row>
    <row r="165" spans="1:32" ht="30">
      <c r="A165" s="43" t="s">
        <v>44</v>
      </c>
      <c r="B165" s="46" t="s">
        <v>74</v>
      </c>
      <c r="C165" s="45"/>
      <c r="D165" s="45"/>
      <c r="E165" s="45"/>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35"/>
      <c r="AD165" s="309"/>
      <c r="AE165" s="83"/>
      <c r="AF165" s="83"/>
    </row>
    <row r="166" spans="1:32">
      <c r="A166" s="50" t="s">
        <v>21</v>
      </c>
      <c r="B166" s="45" t="s">
        <v>75</v>
      </c>
      <c r="C166" s="77"/>
      <c r="D166" s="77"/>
      <c r="E166" s="77"/>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35"/>
      <c r="AD166" s="309"/>
      <c r="AE166" s="83"/>
      <c r="AF166" s="83"/>
    </row>
    <row r="167" spans="1:32">
      <c r="A167" s="43"/>
      <c r="B167" s="302" t="s">
        <v>13</v>
      </c>
      <c r="C167" s="459" t="s">
        <v>179</v>
      </c>
      <c r="D167" s="410" t="s">
        <v>340</v>
      </c>
      <c r="E167" s="410" t="s">
        <v>176</v>
      </c>
      <c r="F167" s="295">
        <v>20</v>
      </c>
      <c r="G167" s="295">
        <v>0</v>
      </c>
      <c r="H167" s="295"/>
      <c r="I167" s="410" t="s">
        <v>163</v>
      </c>
      <c r="J167" s="309"/>
      <c r="K167" s="295">
        <v>49</v>
      </c>
      <c r="L167" s="295">
        <v>0</v>
      </c>
      <c r="M167" s="295"/>
      <c r="N167" s="410" t="s">
        <v>163</v>
      </c>
      <c r="O167" s="309"/>
      <c r="P167" s="295">
        <v>0</v>
      </c>
      <c r="Q167" s="295">
        <v>0</v>
      </c>
      <c r="R167" s="295"/>
      <c r="S167" s="410" t="s">
        <v>163</v>
      </c>
      <c r="T167" s="309"/>
      <c r="U167" s="295">
        <v>12</v>
      </c>
      <c r="V167" s="295">
        <v>0</v>
      </c>
      <c r="W167" s="295"/>
      <c r="X167" s="410" t="s">
        <v>163</v>
      </c>
      <c r="Y167" s="309"/>
      <c r="Z167" s="295">
        <f t="shared" ref="Z167" si="238">F167+K167+P167+U167</f>
        <v>81</v>
      </c>
      <c r="AA167" s="295">
        <f t="shared" ref="AA167" si="239">G167+L167+Q167+V167</f>
        <v>0</v>
      </c>
      <c r="AB167" s="295">
        <f t="shared" ref="AB167" si="240">H167+M167+R167+W167</f>
        <v>0</v>
      </c>
      <c r="AC167" s="460" t="s">
        <v>163</v>
      </c>
      <c r="AD167" s="309"/>
      <c r="AE167" s="83"/>
      <c r="AF167" s="83"/>
    </row>
    <row r="168" spans="1:32">
      <c r="A168" s="1"/>
      <c r="B168" s="302" t="s">
        <v>69</v>
      </c>
      <c r="C168" s="459"/>
      <c r="D168" s="410"/>
      <c r="E168" s="410"/>
      <c r="F168" s="295">
        <v>30</v>
      </c>
      <c r="G168" s="295">
        <v>0</v>
      </c>
      <c r="H168" s="295"/>
      <c r="I168" s="410"/>
      <c r="J168" s="309"/>
      <c r="K168" s="295">
        <v>83</v>
      </c>
      <c r="L168" s="295">
        <v>0</v>
      </c>
      <c r="M168" s="295"/>
      <c r="N168" s="410"/>
      <c r="O168" s="309"/>
      <c r="P168" s="295">
        <v>0</v>
      </c>
      <c r="Q168" s="295">
        <v>0</v>
      </c>
      <c r="R168" s="295"/>
      <c r="S168" s="410"/>
      <c r="T168" s="309"/>
      <c r="U168" s="295">
        <v>10</v>
      </c>
      <c r="V168" s="295">
        <v>0</v>
      </c>
      <c r="W168" s="295"/>
      <c r="X168" s="410"/>
      <c r="Y168" s="309"/>
      <c r="Z168" s="295">
        <f t="shared" ref="Z168:Z170" si="241">F168+K168+P168+U168</f>
        <v>123</v>
      </c>
      <c r="AA168" s="295">
        <f t="shared" ref="AA168:AA170" si="242">G168+L168+Q168+V168</f>
        <v>0</v>
      </c>
      <c r="AB168" s="295">
        <f t="shared" ref="AB168:AB170" si="243">H168+M168+R168+W168</f>
        <v>0</v>
      </c>
      <c r="AC168" s="460"/>
      <c r="AD168" s="309"/>
      <c r="AE168" s="83"/>
      <c r="AF168" s="83"/>
    </row>
    <row r="169" spans="1:32">
      <c r="A169" s="50"/>
      <c r="B169" s="302" t="s">
        <v>15</v>
      </c>
      <c r="C169" s="459"/>
      <c r="D169" s="410"/>
      <c r="E169" s="410"/>
      <c r="F169" s="295">
        <v>15</v>
      </c>
      <c r="G169" s="295">
        <v>0</v>
      </c>
      <c r="H169" s="295"/>
      <c r="I169" s="410"/>
      <c r="J169" s="309"/>
      <c r="K169" s="295">
        <v>85</v>
      </c>
      <c r="L169" s="295">
        <v>0</v>
      </c>
      <c r="M169" s="295"/>
      <c r="N169" s="410"/>
      <c r="O169" s="309"/>
      <c r="P169" s="295">
        <v>3</v>
      </c>
      <c r="Q169" s="295">
        <v>0</v>
      </c>
      <c r="R169" s="295"/>
      <c r="S169" s="410"/>
      <c r="T169" s="309"/>
      <c r="U169" s="295">
        <v>14</v>
      </c>
      <c r="V169" s="295">
        <v>0</v>
      </c>
      <c r="W169" s="295"/>
      <c r="X169" s="410"/>
      <c r="Y169" s="309"/>
      <c r="Z169" s="295">
        <f t="shared" si="241"/>
        <v>117</v>
      </c>
      <c r="AA169" s="295">
        <f t="shared" si="242"/>
        <v>0</v>
      </c>
      <c r="AB169" s="295">
        <f t="shared" si="243"/>
        <v>0</v>
      </c>
      <c r="AC169" s="460"/>
      <c r="AD169" s="309"/>
      <c r="AE169" s="83"/>
      <c r="AF169" s="83"/>
    </row>
    <row r="170" spans="1:32">
      <c r="A170" s="50"/>
      <c r="B170" s="302" t="s">
        <v>16</v>
      </c>
      <c r="C170" s="459"/>
      <c r="D170" s="410"/>
      <c r="E170" s="410"/>
      <c r="F170" s="295">
        <v>22</v>
      </c>
      <c r="G170" s="295">
        <v>0</v>
      </c>
      <c r="H170" s="295"/>
      <c r="I170" s="410"/>
      <c r="J170" s="309"/>
      <c r="K170" s="295">
        <v>78</v>
      </c>
      <c r="L170" s="295">
        <v>0</v>
      </c>
      <c r="M170" s="295"/>
      <c r="N170" s="410"/>
      <c r="O170" s="309"/>
      <c r="P170" s="295">
        <v>2</v>
      </c>
      <c r="Q170" s="295">
        <v>0</v>
      </c>
      <c r="R170" s="295"/>
      <c r="S170" s="410"/>
      <c r="T170" s="309"/>
      <c r="U170" s="295">
        <v>13</v>
      </c>
      <c r="V170" s="295">
        <v>0</v>
      </c>
      <c r="W170" s="295"/>
      <c r="X170" s="410"/>
      <c r="Y170" s="309"/>
      <c r="Z170" s="295">
        <f t="shared" si="241"/>
        <v>115</v>
      </c>
      <c r="AA170" s="295">
        <f t="shared" si="242"/>
        <v>0</v>
      </c>
      <c r="AB170" s="295">
        <f t="shared" si="243"/>
        <v>0</v>
      </c>
      <c r="AC170" s="460"/>
      <c r="AD170" s="309"/>
      <c r="AE170" s="173"/>
      <c r="AF170" s="173"/>
    </row>
    <row r="171" spans="1:32">
      <c r="A171" s="50"/>
      <c r="B171" s="46" t="s">
        <v>50</v>
      </c>
      <c r="C171" s="309"/>
      <c r="D171" s="309"/>
      <c r="E171" s="309"/>
      <c r="F171" s="49">
        <f>SUM(F167:F170)</f>
        <v>87</v>
      </c>
      <c r="G171" s="49">
        <f t="shared" ref="G171:H171" si="244">SUM(G167:G170)</f>
        <v>0</v>
      </c>
      <c r="H171" s="49">
        <f t="shared" si="244"/>
        <v>0</v>
      </c>
      <c r="I171" s="49"/>
      <c r="J171" s="49"/>
      <c r="K171" s="49">
        <f>SUM(K167:K170)</f>
        <v>295</v>
      </c>
      <c r="L171" s="49">
        <f t="shared" ref="L171:M171" si="245">SUM(L167:L170)</f>
        <v>0</v>
      </c>
      <c r="M171" s="49">
        <f t="shared" si="245"/>
        <v>0</v>
      </c>
      <c r="N171" s="49"/>
      <c r="O171" s="49"/>
      <c r="P171" s="49">
        <f>SUM(P167:P170)</f>
        <v>5</v>
      </c>
      <c r="Q171" s="49">
        <f t="shared" ref="Q171:R171" si="246">SUM(Q167:Q170)</f>
        <v>0</v>
      </c>
      <c r="R171" s="49">
        <f t="shared" si="246"/>
        <v>0</v>
      </c>
      <c r="S171" s="49"/>
      <c r="T171" s="49"/>
      <c r="U171" s="49">
        <f>SUM(U167:U170)</f>
        <v>49</v>
      </c>
      <c r="V171" s="49">
        <f t="shared" ref="V171:W171" si="247">SUM(V167:V170)</f>
        <v>0</v>
      </c>
      <c r="W171" s="49">
        <f t="shared" si="247"/>
        <v>0</v>
      </c>
      <c r="X171" s="49"/>
      <c r="Y171" s="49"/>
      <c r="Z171" s="49">
        <f>SUM(Z167:Z170)</f>
        <v>436</v>
      </c>
      <c r="AA171" s="49">
        <f t="shared" ref="AA171:AB171" si="248">SUM(AA167:AA170)</f>
        <v>0</v>
      </c>
      <c r="AB171" s="49">
        <f t="shared" si="248"/>
        <v>0</v>
      </c>
      <c r="AC171" s="199"/>
      <c r="AD171" s="49"/>
      <c r="AE171" s="83"/>
      <c r="AF171" s="83"/>
    </row>
    <row r="172" spans="1:32">
      <c r="A172" s="50" t="s">
        <v>23</v>
      </c>
      <c r="B172" s="45" t="s">
        <v>77</v>
      </c>
      <c r="C172" s="306"/>
      <c r="D172" s="306"/>
      <c r="E172" s="306"/>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35"/>
      <c r="AD172" s="309"/>
      <c r="AE172" s="83"/>
      <c r="AF172" s="83"/>
    </row>
    <row r="173" spans="1:32">
      <c r="A173" s="64" t="s">
        <v>21</v>
      </c>
      <c r="B173" s="45" t="s">
        <v>78</v>
      </c>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02"/>
      <c r="AD173" s="1"/>
      <c r="AE173" s="83"/>
      <c r="AF173" s="83"/>
    </row>
    <row r="174" spans="1:32">
      <c r="A174" s="43"/>
      <c r="B174" s="302" t="s">
        <v>13</v>
      </c>
      <c r="C174" s="448" t="s">
        <v>73</v>
      </c>
      <c r="D174" s="410" t="s">
        <v>340</v>
      </c>
      <c r="E174" s="410" t="s">
        <v>176</v>
      </c>
      <c r="F174" s="295">
        <v>1</v>
      </c>
      <c r="G174" s="295">
        <v>0</v>
      </c>
      <c r="H174" s="295"/>
      <c r="I174" s="410" t="s">
        <v>163</v>
      </c>
      <c r="J174" s="309"/>
      <c r="K174" s="295">
        <v>0</v>
      </c>
      <c r="L174" s="295">
        <v>0</v>
      </c>
      <c r="M174" s="295"/>
      <c r="N174" s="410" t="s">
        <v>163</v>
      </c>
      <c r="O174" s="309"/>
      <c r="P174" s="295">
        <v>7</v>
      </c>
      <c r="Q174" s="295">
        <v>0</v>
      </c>
      <c r="R174" s="295"/>
      <c r="S174" s="410" t="s">
        <v>163</v>
      </c>
      <c r="T174" s="309"/>
      <c r="U174" s="295">
        <v>0</v>
      </c>
      <c r="V174" s="295">
        <v>0</v>
      </c>
      <c r="W174" s="295"/>
      <c r="X174" s="410" t="s">
        <v>163</v>
      </c>
      <c r="Y174" s="309"/>
      <c r="Z174" s="295">
        <f t="shared" ref="Z174" si="249">F174+K174+P174+U174</f>
        <v>8</v>
      </c>
      <c r="AA174" s="295">
        <f t="shared" ref="AA174" si="250">G174+L174+Q174+V174</f>
        <v>0</v>
      </c>
      <c r="AB174" s="295">
        <f t="shared" ref="AB174" si="251">H174+M174+R174+W174</f>
        <v>0</v>
      </c>
      <c r="AC174" s="460" t="s">
        <v>163</v>
      </c>
      <c r="AD174" s="309"/>
      <c r="AE174" s="83"/>
      <c r="AF174" s="83"/>
    </row>
    <row r="175" spans="1:32">
      <c r="A175" s="1"/>
      <c r="B175" s="302" t="s">
        <v>69</v>
      </c>
      <c r="C175" s="448"/>
      <c r="D175" s="410"/>
      <c r="E175" s="410"/>
      <c r="F175" s="295">
        <v>2</v>
      </c>
      <c r="G175" s="295">
        <v>0</v>
      </c>
      <c r="H175" s="295"/>
      <c r="I175" s="410"/>
      <c r="J175" s="309"/>
      <c r="K175" s="295">
        <v>0</v>
      </c>
      <c r="L175" s="295">
        <v>0</v>
      </c>
      <c r="M175" s="295"/>
      <c r="N175" s="410"/>
      <c r="O175" s="309"/>
      <c r="P175" s="295">
        <v>0</v>
      </c>
      <c r="Q175" s="295">
        <v>0</v>
      </c>
      <c r="R175" s="295"/>
      <c r="S175" s="410"/>
      <c r="T175" s="309"/>
      <c r="U175" s="295">
        <v>0</v>
      </c>
      <c r="V175" s="295">
        <v>0</v>
      </c>
      <c r="W175" s="295"/>
      <c r="X175" s="410"/>
      <c r="Y175" s="309"/>
      <c r="Z175" s="295">
        <f t="shared" ref="Z175:Z177" si="252">F175+K175+P175+U175</f>
        <v>2</v>
      </c>
      <c r="AA175" s="295">
        <f t="shared" ref="AA175:AA177" si="253">G175+L175+Q175+V175</f>
        <v>0</v>
      </c>
      <c r="AB175" s="295">
        <f t="shared" ref="AB175:AB177" si="254">H175+M175+R175+W175</f>
        <v>0</v>
      </c>
      <c r="AC175" s="460"/>
      <c r="AD175" s="309"/>
      <c r="AE175" s="83"/>
      <c r="AF175" s="83"/>
    </row>
    <row r="176" spans="1:32">
      <c r="A176" s="50"/>
      <c r="B176" s="302" t="s">
        <v>15</v>
      </c>
      <c r="C176" s="448"/>
      <c r="D176" s="410"/>
      <c r="E176" s="410"/>
      <c r="F176" s="295">
        <v>1</v>
      </c>
      <c r="G176" s="295">
        <v>0</v>
      </c>
      <c r="H176" s="295"/>
      <c r="I176" s="410"/>
      <c r="J176" s="309"/>
      <c r="K176" s="295">
        <v>0</v>
      </c>
      <c r="L176" s="295">
        <v>0</v>
      </c>
      <c r="M176" s="295"/>
      <c r="N176" s="410"/>
      <c r="O176" s="309"/>
      <c r="P176" s="295">
        <v>0</v>
      </c>
      <c r="Q176" s="295">
        <v>0</v>
      </c>
      <c r="R176" s="295"/>
      <c r="S176" s="410"/>
      <c r="T176" s="309"/>
      <c r="U176" s="295">
        <v>0</v>
      </c>
      <c r="V176" s="295">
        <v>0</v>
      </c>
      <c r="W176" s="295"/>
      <c r="X176" s="410"/>
      <c r="Y176" s="309"/>
      <c r="Z176" s="295">
        <f t="shared" si="252"/>
        <v>1</v>
      </c>
      <c r="AA176" s="295">
        <f t="shared" si="253"/>
        <v>0</v>
      </c>
      <c r="AB176" s="295">
        <f t="shared" si="254"/>
        <v>0</v>
      </c>
      <c r="AC176" s="460"/>
      <c r="AD176" s="309"/>
      <c r="AE176" s="173"/>
      <c r="AF176" s="173"/>
    </row>
    <row r="177" spans="1:32">
      <c r="A177" s="50"/>
      <c r="B177" s="302" t="s">
        <v>16</v>
      </c>
      <c r="C177" s="448"/>
      <c r="D177" s="410"/>
      <c r="E177" s="410"/>
      <c r="F177" s="295">
        <v>1</v>
      </c>
      <c r="G177" s="295">
        <v>0</v>
      </c>
      <c r="H177" s="295"/>
      <c r="I177" s="410"/>
      <c r="J177" s="309"/>
      <c r="K177" s="295">
        <v>24</v>
      </c>
      <c r="L177" s="295">
        <v>0</v>
      </c>
      <c r="M177" s="295"/>
      <c r="N177" s="410"/>
      <c r="O177" s="309"/>
      <c r="P177" s="295">
        <v>0</v>
      </c>
      <c r="Q177" s="295">
        <v>0</v>
      </c>
      <c r="R177" s="295"/>
      <c r="S177" s="410"/>
      <c r="T177" s="309"/>
      <c r="U177" s="295">
        <v>0</v>
      </c>
      <c r="V177" s="295">
        <v>0</v>
      </c>
      <c r="W177" s="295"/>
      <c r="X177" s="410"/>
      <c r="Y177" s="309"/>
      <c r="Z177" s="295">
        <f t="shared" si="252"/>
        <v>25</v>
      </c>
      <c r="AA177" s="295">
        <f t="shared" si="253"/>
        <v>0</v>
      </c>
      <c r="AB177" s="295">
        <f t="shared" si="254"/>
        <v>0</v>
      </c>
      <c r="AC177" s="460"/>
      <c r="AD177" s="309"/>
      <c r="AE177" s="83"/>
      <c r="AF177" s="83"/>
    </row>
    <row r="178" spans="1:32">
      <c r="A178" s="50"/>
      <c r="B178" s="46" t="s">
        <v>50</v>
      </c>
      <c r="C178" s="309"/>
      <c r="D178" s="309"/>
      <c r="E178" s="309"/>
      <c r="F178" s="49">
        <f>SUM(F174:F177)</f>
        <v>5</v>
      </c>
      <c r="G178" s="49">
        <f t="shared" ref="G178:H178" si="255">SUM(G174:G177)</f>
        <v>0</v>
      </c>
      <c r="H178" s="49">
        <f t="shared" si="255"/>
        <v>0</v>
      </c>
      <c r="I178" s="49"/>
      <c r="J178" s="49"/>
      <c r="K178" s="49">
        <f>SUM(K174:K177)</f>
        <v>24</v>
      </c>
      <c r="L178" s="49">
        <f t="shared" ref="L178:M178" si="256">SUM(L174:L177)</f>
        <v>0</v>
      </c>
      <c r="M178" s="49">
        <f t="shared" si="256"/>
        <v>0</v>
      </c>
      <c r="N178" s="49"/>
      <c r="O178" s="49"/>
      <c r="P178" s="49">
        <f>SUM(P174:P177)</f>
        <v>7</v>
      </c>
      <c r="Q178" s="49">
        <f t="shared" ref="Q178:R178" si="257">SUM(Q174:Q177)</f>
        <v>0</v>
      </c>
      <c r="R178" s="49">
        <f t="shared" si="257"/>
        <v>0</v>
      </c>
      <c r="S178" s="49"/>
      <c r="T178" s="49"/>
      <c r="U178" s="49">
        <f>SUM(U174:U177)</f>
        <v>0</v>
      </c>
      <c r="V178" s="49">
        <f t="shared" ref="V178:W178" si="258">SUM(V174:V177)</f>
        <v>0</v>
      </c>
      <c r="W178" s="49">
        <f t="shared" si="258"/>
        <v>0</v>
      </c>
      <c r="X178" s="49"/>
      <c r="Y178" s="49"/>
      <c r="Z178" s="49">
        <f>SUM(Z174:Z177)</f>
        <v>36</v>
      </c>
      <c r="AA178" s="49">
        <f t="shared" ref="AA178:AB178" si="259">SUM(AA174:AA177)</f>
        <v>0</v>
      </c>
      <c r="AB178" s="49">
        <f t="shared" si="259"/>
        <v>0</v>
      </c>
      <c r="AC178" s="199"/>
      <c r="AD178" s="49"/>
      <c r="AE178" s="83"/>
      <c r="AF178" s="83"/>
    </row>
    <row r="179" spans="1:32">
      <c r="A179" s="64" t="s">
        <v>23</v>
      </c>
      <c r="B179" s="45" t="s">
        <v>79</v>
      </c>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02"/>
      <c r="AD179" s="1"/>
      <c r="AE179" s="83"/>
      <c r="AF179" s="83"/>
    </row>
    <row r="180" spans="1:32">
      <c r="A180" s="43"/>
      <c r="B180" s="302" t="s">
        <v>13</v>
      </c>
      <c r="C180" s="456" t="s">
        <v>180</v>
      </c>
      <c r="D180" s="410" t="s">
        <v>340</v>
      </c>
      <c r="E180" s="410" t="s">
        <v>176</v>
      </c>
      <c r="F180" s="295"/>
      <c r="G180" s="295"/>
      <c r="H180" s="295"/>
      <c r="I180" s="410" t="s">
        <v>163</v>
      </c>
      <c r="J180" s="309"/>
      <c r="K180" s="295">
        <v>2</v>
      </c>
      <c r="L180" s="295">
        <v>0</v>
      </c>
      <c r="M180" s="295"/>
      <c r="N180" s="410" t="s">
        <v>163</v>
      </c>
      <c r="O180" s="309"/>
      <c r="P180" s="295">
        <v>0</v>
      </c>
      <c r="Q180" s="295">
        <v>0</v>
      </c>
      <c r="R180" s="295"/>
      <c r="S180" s="410" t="s">
        <v>163</v>
      </c>
      <c r="T180" s="309"/>
      <c r="U180" s="295">
        <v>0</v>
      </c>
      <c r="V180" s="295">
        <v>0</v>
      </c>
      <c r="W180" s="295"/>
      <c r="X180" s="410" t="s">
        <v>163</v>
      </c>
      <c r="Y180" s="309"/>
      <c r="Z180" s="295">
        <f t="shared" ref="Z180" si="260">F180+K180+P180+U180</f>
        <v>2</v>
      </c>
      <c r="AA180" s="295">
        <f t="shared" ref="AA180" si="261">G180+L180+Q180+V180</f>
        <v>0</v>
      </c>
      <c r="AB180" s="295">
        <f t="shared" ref="AB180" si="262">H180+M180+R180+W180</f>
        <v>0</v>
      </c>
      <c r="AC180" s="460" t="s">
        <v>163</v>
      </c>
      <c r="AD180" s="309"/>
      <c r="AE180" s="83"/>
      <c r="AF180" s="83"/>
    </row>
    <row r="181" spans="1:32">
      <c r="A181" s="1"/>
      <c r="B181" s="302" t="s">
        <v>69</v>
      </c>
      <c r="C181" s="457"/>
      <c r="D181" s="410"/>
      <c r="E181" s="410"/>
      <c r="F181" s="295"/>
      <c r="G181" s="295"/>
      <c r="H181" s="295"/>
      <c r="I181" s="410"/>
      <c r="J181" s="309"/>
      <c r="K181" s="295">
        <v>2</v>
      </c>
      <c r="L181" s="295">
        <v>0</v>
      </c>
      <c r="M181" s="295"/>
      <c r="N181" s="410"/>
      <c r="O181" s="309"/>
      <c r="P181" s="295">
        <v>1</v>
      </c>
      <c r="Q181" s="295">
        <v>0</v>
      </c>
      <c r="R181" s="295"/>
      <c r="S181" s="410"/>
      <c r="T181" s="309"/>
      <c r="U181" s="295">
        <v>5</v>
      </c>
      <c r="V181" s="295">
        <v>0</v>
      </c>
      <c r="W181" s="295"/>
      <c r="X181" s="410"/>
      <c r="Y181" s="309"/>
      <c r="Z181" s="295">
        <f t="shared" ref="Z181:Z183" si="263">F181+K181+P181+U181</f>
        <v>8</v>
      </c>
      <c r="AA181" s="295">
        <f t="shared" ref="AA181:AA183" si="264">G181+L181+Q181+V181</f>
        <v>0</v>
      </c>
      <c r="AB181" s="295">
        <f t="shared" ref="AB181:AB183" si="265">H181+M181+R181+W181</f>
        <v>0</v>
      </c>
      <c r="AC181" s="460"/>
      <c r="AD181" s="309"/>
      <c r="AE181" s="83"/>
      <c r="AF181" s="83"/>
    </row>
    <row r="182" spans="1:32">
      <c r="A182" s="50"/>
      <c r="B182" s="302" t="s">
        <v>15</v>
      </c>
      <c r="C182" s="457"/>
      <c r="D182" s="410"/>
      <c r="E182" s="410"/>
      <c r="F182" s="295"/>
      <c r="G182" s="295"/>
      <c r="H182" s="295"/>
      <c r="I182" s="410"/>
      <c r="J182" s="309"/>
      <c r="K182" s="295">
        <v>5</v>
      </c>
      <c r="L182" s="295">
        <v>0</v>
      </c>
      <c r="M182" s="295"/>
      <c r="N182" s="410"/>
      <c r="O182" s="309"/>
      <c r="P182" s="295">
        <v>1</v>
      </c>
      <c r="Q182" s="295">
        <v>0</v>
      </c>
      <c r="R182" s="295"/>
      <c r="S182" s="410"/>
      <c r="T182" s="309"/>
      <c r="U182" s="295">
        <v>2</v>
      </c>
      <c r="V182" s="295">
        <v>0</v>
      </c>
      <c r="W182" s="295"/>
      <c r="X182" s="410"/>
      <c r="Y182" s="309"/>
      <c r="Z182" s="295">
        <f t="shared" si="263"/>
        <v>8</v>
      </c>
      <c r="AA182" s="295">
        <f t="shared" si="264"/>
        <v>0</v>
      </c>
      <c r="AB182" s="295">
        <f t="shared" si="265"/>
        <v>0</v>
      </c>
      <c r="AC182" s="460"/>
      <c r="AD182" s="309"/>
      <c r="AE182" s="83"/>
      <c r="AF182" s="83"/>
    </row>
    <row r="183" spans="1:32">
      <c r="A183" s="50"/>
      <c r="B183" s="302" t="s">
        <v>16</v>
      </c>
      <c r="C183" s="458"/>
      <c r="D183" s="410"/>
      <c r="E183" s="410"/>
      <c r="F183" s="295"/>
      <c r="G183" s="295"/>
      <c r="H183" s="295"/>
      <c r="I183" s="410"/>
      <c r="J183" s="309"/>
      <c r="K183" s="295">
        <v>1</v>
      </c>
      <c r="L183" s="295">
        <v>0</v>
      </c>
      <c r="M183" s="295"/>
      <c r="N183" s="410"/>
      <c r="O183" s="309"/>
      <c r="P183" s="295">
        <v>2</v>
      </c>
      <c r="Q183" s="295">
        <v>0</v>
      </c>
      <c r="R183" s="295"/>
      <c r="S183" s="410"/>
      <c r="T183" s="309"/>
      <c r="U183" s="295">
        <v>1</v>
      </c>
      <c r="V183" s="295">
        <v>0</v>
      </c>
      <c r="W183" s="295"/>
      <c r="X183" s="410"/>
      <c r="Y183" s="309"/>
      <c r="Z183" s="295">
        <f t="shared" si="263"/>
        <v>4</v>
      </c>
      <c r="AA183" s="295">
        <f t="shared" si="264"/>
        <v>0</v>
      </c>
      <c r="AB183" s="295">
        <f t="shared" si="265"/>
        <v>0</v>
      </c>
      <c r="AC183" s="460"/>
      <c r="AD183" s="309"/>
      <c r="AE183" s="83"/>
      <c r="AF183" s="83"/>
    </row>
    <row r="184" spans="1:32">
      <c r="A184" s="50"/>
      <c r="B184" s="46" t="s">
        <v>50</v>
      </c>
      <c r="C184" s="309"/>
      <c r="D184" s="309"/>
      <c r="E184" s="309"/>
      <c r="F184" s="49">
        <f>SUM(F180:F183)</f>
        <v>0</v>
      </c>
      <c r="G184" s="49">
        <f t="shared" ref="G184:H184" si="266">SUM(G180:G183)</f>
        <v>0</v>
      </c>
      <c r="H184" s="49">
        <f t="shared" si="266"/>
        <v>0</v>
      </c>
      <c r="I184" s="49"/>
      <c r="J184" s="49"/>
      <c r="K184" s="49">
        <f>SUM(K180:K183)</f>
        <v>10</v>
      </c>
      <c r="L184" s="49">
        <f t="shared" ref="L184:M184" si="267">SUM(L180:L183)</f>
        <v>0</v>
      </c>
      <c r="M184" s="49">
        <f t="shared" si="267"/>
        <v>0</v>
      </c>
      <c r="N184" s="49"/>
      <c r="O184" s="49"/>
      <c r="P184" s="49">
        <f>SUM(P180:P183)</f>
        <v>4</v>
      </c>
      <c r="Q184" s="49">
        <f t="shared" ref="Q184:R184" si="268">SUM(Q180:Q183)</f>
        <v>0</v>
      </c>
      <c r="R184" s="49">
        <f t="shared" si="268"/>
        <v>0</v>
      </c>
      <c r="S184" s="49"/>
      <c r="T184" s="49"/>
      <c r="U184" s="49">
        <f>SUM(U180:U183)</f>
        <v>8</v>
      </c>
      <c r="V184" s="49">
        <f t="shared" ref="V184:W184" si="269">SUM(V180:V183)</f>
        <v>0</v>
      </c>
      <c r="W184" s="49">
        <f t="shared" si="269"/>
        <v>0</v>
      </c>
      <c r="X184" s="49"/>
      <c r="Y184" s="49"/>
      <c r="Z184" s="49">
        <f>SUM(Z180:Z183)</f>
        <v>22</v>
      </c>
      <c r="AA184" s="49">
        <f t="shared" ref="AA184:AB184" si="270">SUM(AA180:AA183)</f>
        <v>0</v>
      </c>
      <c r="AB184" s="49">
        <f t="shared" si="270"/>
        <v>0</v>
      </c>
      <c r="AC184" s="199"/>
      <c r="AD184" s="49"/>
      <c r="AE184" s="83"/>
      <c r="AF184" s="83"/>
    </row>
    <row r="185" spans="1:32" ht="45">
      <c r="A185" s="50" t="s">
        <v>58</v>
      </c>
      <c r="B185" s="192" t="s">
        <v>181</v>
      </c>
      <c r="C185" s="233"/>
      <c r="D185" s="233"/>
      <c r="E185" s="233"/>
      <c r="F185" s="233"/>
      <c r="G185" s="233"/>
      <c r="H185" s="233"/>
      <c r="I185" s="233"/>
      <c r="J185" s="194"/>
      <c r="K185" s="233"/>
      <c r="L185" s="233"/>
      <c r="M185" s="233"/>
      <c r="N185" s="233"/>
      <c r="O185" s="194"/>
      <c r="P185" s="233"/>
      <c r="Q185" s="233"/>
      <c r="R185" s="233"/>
      <c r="S185" s="233"/>
      <c r="T185" s="194"/>
      <c r="U185" s="233"/>
      <c r="V185" s="233"/>
      <c r="W185" s="233"/>
      <c r="X185" s="233"/>
      <c r="Y185" s="194"/>
      <c r="Z185" s="233"/>
      <c r="AA185" s="233"/>
      <c r="AB185" s="233"/>
      <c r="AC185" s="233"/>
      <c r="AD185" s="46"/>
      <c r="AE185" s="83"/>
      <c r="AF185" s="83"/>
    </row>
    <row r="186" spans="1:32">
      <c r="A186" s="50" t="s">
        <v>23</v>
      </c>
      <c r="B186" s="45" t="s">
        <v>182</v>
      </c>
      <c r="C186" s="306"/>
      <c r="D186" s="306"/>
      <c r="E186" s="306"/>
      <c r="F186" s="309"/>
      <c r="G186" s="309"/>
      <c r="H186" s="309"/>
      <c r="I186" s="309"/>
      <c r="J186" s="1"/>
      <c r="K186" s="83"/>
      <c r="L186" s="83"/>
      <c r="M186" s="83"/>
      <c r="N186" s="83"/>
      <c r="O186" s="83"/>
      <c r="P186" s="83"/>
      <c r="Q186" s="83"/>
      <c r="R186" s="83"/>
      <c r="S186" s="83"/>
      <c r="T186" s="83"/>
      <c r="U186" s="83"/>
      <c r="V186" s="83"/>
      <c r="W186" s="83"/>
      <c r="X186" s="83"/>
      <c r="Y186" s="83"/>
      <c r="Z186" s="83"/>
      <c r="AA186" s="83"/>
      <c r="AB186" s="83"/>
      <c r="AC186" s="83"/>
      <c r="AD186" s="1"/>
      <c r="AE186" s="83"/>
      <c r="AF186" s="83"/>
    </row>
    <row r="187" spans="1:32">
      <c r="A187" s="43"/>
      <c r="B187" s="302" t="s">
        <v>13</v>
      </c>
      <c r="C187" s="459" t="s">
        <v>275</v>
      </c>
      <c r="D187" s="410" t="s">
        <v>276</v>
      </c>
      <c r="E187" s="410" t="s">
        <v>184</v>
      </c>
      <c r="F187" s="295">
        <v>31</v>
      </c>
      <c r="G187" s="295">
        <v>0</v>
      </c>
      <c r="H187" s="295"/>
      <c r="I187" s="410" t="s">
        <v>163</v>
      </c>
      <c r="J187" s="1"/>
      <c r="K187" s="295">
        <v>63</v>
      </c>
      <c r="L187" s="295">
        <v>0</v>
      </c>
      <c r="M187" s="295"/>
      <c r="N187" s="410" t="s">
        <v>163</v>
      </c>
      <c r="O187" s="1"/>
      <c r="P187" s="295">
        <v>6</v>
      </c>
      <c r="Q187" s="295">
        <v>0</v>
      </c>
      <c r="R187" s="295"/>
      <c r="S187" s="410" t="s">
        <v>163</v>
      </c>
      <c r="T187" s="1"/>
      <c r="U187" s="295">
        <v>0</v>
      </c>
      <c r="V187" s="295">
        <v>0</v>
      </c>
      <c r="W187" s="295"/>
      <c r="X187" s="410" t="s">
        <v>163</v>
      </c>
      <c r="Y187" s="1"/>
      <c r="Z187" s="295">
        <f t="shared" ref="Z187:AB187" si="271">F187+K187+P187+U187</f>
        <v>100</v>
      </c>
      <c r="AA187" s="295">
        <f t="shared" si="271"/>
        <v>0</v>
      </c>
      <c r="AB187" s="295">
        <f t="shared" si="271"/>
        <v>0</v>
      </c>
      <c r="AC187" s="460" t="s">
        <v>163</v>
      </c>
      <c r="AD187" s="1"/>
      <c r="AE187" s="83"/>
      <c r="AF187" s="83"/>
    </row>
    <row r="188" spans="1:32">
      <c r="A188" s="1"/>
      <c r="B188" s="302" t="s">
        <v>69</v>
      </c>
      <c r="C188" s="459"/>
      <c r="D188" s="410"/>
      <c r="E188" s="410"/>
      <c r="F188" s="295">
        <v>52</v>
      </c>
      <c r="G188" s="295">
        <v>0</v>
      </c>
      <c r="H188" s="295"/>
      <c r="I188" s="410"/>
      <c r="J188" s="1"/>
      <c r="K188" s="295">
        <v>70</v>
      </c>
      <c r="L188" s="295">
        <v>0</v>
      </c>
      <c r="M188" s="295"/>
      <c r="N188" s="410"/>
      <c r="O188" s="1"/>
      <c r="P188" s="295">
        <v>0</v>
      </c>
      <c r="Q188" s="295">
        <v>0</v>
      </c>
      <c r="R188" s="295"/>
      <c r="S188" s="410"/>
      <c r="T188" s="1"/>
      <c r="U188" s="295">
        <v>3</v>
      </c>
      <c r="V188" s="295">
        <v>0</v>
      </c>
      <c r="W188" s="295"/>
      <c r="X188" s="410"/>
      <c r="Y188" s="1"/>
      <c r="Z188" s="295">
        <f t="shared" ref="Z188:Z190" si="272">F188+K188+P188+U188</f>
        <v>125</v>
      </c>
      <c r="AA188" s="295">
        <f t="shared" ref="AA188:AA190" si="273">G188+L188+Q188+V188</f>
        <v>0</v>
      </c>
      <c r="AB188" s="295">
        <f t="shared" ref="AB188:AB190" si="274">H188+M188+R188+W188</f>
        <v>0</v>
      </c>
      <c r="AC188" s="460"/>
      <c r="AD188" s="1"/>
      <c r="AE188" s="83"/>
      <c r="AF188" s="83"/>
    </row>
    <row r="189" spans="1:32">
      <c r="A189" s="50"/>
      <c r="B189" s="302" t="s">
        <v>15</v>
      </c>
      <c r="C189" s="459"/>
      <c r="D189" s="410"/>
      <c r="E189" s="410"/>
      <c r="F189" s="295">
        <v>68</v>
      </c>
      <c r="G189" s="295">
        <v>0</v>
      </c>
      <c r="H189" s="295"/>
      <c r="I189" s="410"/>
      <c r="J189" s="1"/>
      <c r="K189" s="295">
        <v>60</v>
      </c>
      <c r="L189" s="295">
        <v>0</v>
      </c>
      <c r="M189" s="295"/>
      <c r="N189" s="410"/>
      <c r="O189" s="1"/>
      <c r="P189" s="295">
        <v>4</v>
      </c>
      <c r="Q189" s="295">
        <v>0</v>
      </c>
      <c r="R189" s="295"/>
      <c r="S189" s="410"/>
      <c r="T189" s="1"/>
      <c r="U189" s="295">
        <v>1</v>
      </c>
      <c r="V189" s="295">
        <v>0</v>
      </c>
      <c r="W189" s="295"/>
      <c r="X189" s="410"/>
      <c r="Y189" s="1"/>
      <c r="Z189" s="295">
        <f t="shared" si="272"/>
        <v>133</v>
      </c>
      <c r="AA189" s="295">
        <f t="shared" si="273"/>
        <v>0</v>
      </c>
      <c r="AB189" s="295">
        <f t="shared" si="274"/>
        <v>0</v>
      </c>
      <c r="AC189" s="460"/>
      <c r="AD189" s="1"/>
      <c r="AE189" s="83"/>
      <c r="AF189" s="83"/>
    </row>
    <row r="190" spans="1:32">
      <c r="A190" s="50"/>
      <c r="B190" s="302" t="s">
        <v>16</v>
      </c>
      <c r="C190" s="459"/>
      <c r="D190" s="410"/>
      <c r="E190" s="410"/>
      <c r="F190" s="295">
        <v>46</v>
      </c>
      <c r="G190" s="295">
        <v>0</v>
      </c>
      <c r="H190" s="295"/>
      <c r="I190" s="410"/>
      <c r="J190" s="1"/>
      <c r="K190" s="295">
        <v>52</v>
      </c>
      <c r="L190" s="295">
        <v>0</v>
      </c>
      <c r="M190" s="295"/>
      <c r="N190" s="410"/>
      <c r="O190" s="1"/>
      <c r="P190" s="295">
        <v>0</v>
      </c>
      <c r="Q190" s="295">
        <v>0</v>
      </c>
      <c r="R190" s="295"/>
      <c r="S190" s="410"/>
      <c r="T190" s="1"/>
      <c r="U190" s="295">
        <v>0</v>
      </c>
      <c r="V190" s="295">
        <v>0</v>
      </c>
      <c r="W190" s="295"/>
      <c r="X190" s="410"/>
      <c r="Y190" s="1"/>
      <c r="Z190" s="295">
        <f t="shared" si="272"/>
        <v>98</v>
      </c>
      <c r="AA190" s="295">
        <f t="shared" si="273"/>
        <v>0</v>
      </c>
      <c r="AB190" s="295">
        <f t="shared" si="274"/>
        <v>0</v>
      </c>
      <c r="AC190" s="460"/>
      <c r="AD190" s="1"/>
      <c r="AE190" s="83"/>
      <c r="AF190" s="83"/>
    </row>
    <row r="191" spans="1:32">
      <c r="A191" s="50"/>
      <c r="B191" s="46" t="s">
        <v>50</v>
      </c>
      <c r="C191" s="309"/>
      <c r="D191" s="309"/>
      <c r="E191" s="309"/>
      <c r="F191" s="49">
        <f>SUM(F187:F190)</f>
        <v>197</v>
      </c>
      <c r="G191" s="49">
        <f t="shared" ref="G191:H191" si="275">SUM(G187:G190)</f>
        <v>0</v>
      </c>
      <c r="H191" s="49">
        <f t="shared" si="275"/>
        <v>0</v>
      </c>
      <c r="I191" s="49"/>
      <c r="J191" s="315"/>
      <c r="K191" s="49">
        <f>SUM(K187:K190)</f>
        <v>245</v>
      </c>
      <c r="L191" s="49">
        <f t="shared" ref="L191:M191" si="276">SUM(L187:L190)</f>
        <v>0</v>
      </c>
      <c r="M191" s="49">
        <f t="shared" si="276"/>
        <v>0</v>
      </c>
      <c r="N191" s="49"/>
      <c r="O191" s="315"/>
      <c r="P191" s="49">
        <f>SUM(P187:P190)</f>
        <v>10</v>
      </c>
      <c r="Q191" s="49">
        <f t="shared" ref="Q191:R191" si="277">SUM(Q187:Q190)</f>
        <v>0</v>
      </c>
      <c r="R191" s="49">
        <f t="shared" si="277"/>
        <v>0</v>
      </c>
      <c r="S191" s="49"/>
      <c r="T191" s="315"/>
      <c r="U191" s="49">
        <f>SUM(U187:U190)</f>
        <v>4</v>
      </c>
      <c r="V191" s="49">
        <f t="shared" ref="V191:W191" si="278">SUM(V187:V190)</f>
        <v>0</v>
      </c>
      <c r="W191" s="49">
        <f t="shared" si="278"/>
        <v>0</v>
      </c>
      <c r="X191" s="49"/>
      <c r="Y191" s="315"/>
      <c r="Z191" s="49">
        <f>SUM(Z187:Z190)</f>
        <v>456</v>
      </c>
      <c r="AA191" s="49">
        <f t="shared" ref="AA191:AB191" si="279">SUM(AA187:AA190)</f>
        <v>0</v>
      </c>
      <c r="AB191" s="49">
        <f t="shared" si="279"/>
        <v>0</v>
      </c>
      <c r="AC191" s="199"/>
      <c r="AD191" s="315"/>
      <c r="AE191" s="83"/>
      <c r="AF191" s="83"/>
    </row>
    <row r="192" spans="1:32">
      <c r="A192" s="50" t="s">
        <v>23</v>
      </c>
      <c r="B192" s="45" t="s">
        <v>185</v>
      </c>
      <c r="C192" s="306"/>
      <c r="D192" s="306"/>
      <c r="E192" s="306"/>
      <c r="F192" s="309"/>
      <c r="G192" s="309"/>
      <c r="H192" s="309"/>
      <c r="I192" s="309"/>
      <c r="J192" s="315"/>
      <c r="K192" s="285"/>
      <c r="L192" s="285"/>
      <c r="M192" s="285"/>
      <c r="N192" s="285"/>
      <c r="O192" s="285"/>
      <c r="P192" s="285"/>
      <c r="Q192" s="285"/>
      <c r="R192" s="285"/>
      <c r="S192" s="285"/>
      <c r="T192" s="285"/>
      <c r="U192" s="285"/>
      <c r="V192" s="285"/>
      <c r="W192" s="285"/>
      <c r="X192" s="285"/>
      <c r="Y192" s="285"/>
      <c r="Z192" s="285"/>
      <c r="AA192" s="285"/>
      <c r="AB192" s="285"/>
      <c r="AC192" s="285"/>
      <c r="AD192" s="315"/>
      <c r="AE192" s="83"/>
      <c r="AF192" s="83"/>
    </row>
    <row r="193" spans="1:32">
      <c r="A193" s="43"/>
      <c r="B193" s="302" t="s">
        <v>13</v>
      </c>
      <c r="C193" s="459" t="s">
        <v>76</v>
      </c>
      <c r="D193" s="410" t="s">
        <v>183</v>
      </c>
      <c r="E193" s="410" t="s">
        <v>184</v>
      </c>
      <c r="F193" s="295">
        <v>2</v>
      </c>
      <c r="G193" s="295">
        <v>0</v>
      </c>
      <c r="H193" s="295"/>
      <c r="I193" s="410" t="s">
        <v>163</v>
      </c>
      <c r="J193" s="302"/>
      <c r="K193" s="295">
        <v>2</v>
      </c>
      <c r="L193" s="295">
        <v>0</v>
      </c>
      <c r="M193" s="295"/>
      <c r="N193" s="410" t="s">
        <v>163</v>
      </c>
      <c r="O193" s="302"/>
      <c r="P193" s="295">
        <v>3</v>
      </c>
      <c r="Q193" s="295">
        <v>0</v>
      </c>
      <c r="R193" s="295"/>
      <c r="S193" s="410" t="s">
        <v>163</v>
      </c>
      <c r="T193" s="302"/>
      <c r="U193" s="295">
        <v>0</v>
      </c>
      <c r="V193" s="295">
        <v>0</v>
      </c>
      <c r="W193" s="295"/>
      <c r="X193" s="410" t="s">
        <v>163</v>
      </c>
      <c r="Y193" s="302"/>
      <c r="Z193" s="295">
        <f t="shared" ref="Z193" si="280">F193+K193+P193+U193</f>
        <v>7</v>
      </c>
      <c r="AA193" s="295">
        <f t="shared" ref="AA193" si="281">G193+L193+Q193+V193</f>
        <v>0</v>
      </c>
      <c r="AB193" s="295">
        <f t="shared" ref="AB193" si="282">H193+M193+R193+W193</f>
        <v>0</v>
      </c>
      <c r="AC193" s="460" t="s">
        <v>163</v>
      </c>
      <c r="AD193" s="302"/>
      <c r="AE193" s="83"/>
      <c r="AF193" s="83"/>
    </row>
    <row r="194" spans="1:32">
      <c r="A194" s="1"/>
      <c r="B194" s="302" t="s">
        <v>69</v>
      </c>
      <c r="C194" s="459"/>
      <c r="D194" s="410"/>
      <c r="E194" s="410"/>
      <c r="F194" s="295">
        <v>1</v>
      </c>
      <c r="G194" s="295">
        <v>0</v>
      </c>
      <c r="H194" s="295"/>
      <c r="I194" s="410"/>
      <c r="J194" s="1"/>
      <c r="K194" s="295">
        <v>1</v>
      </c>
      <c r="L194" s="295">
        <v>0</v>
      </c>
      <c r="M194" s="295"/>
      <c r="N194" s="410"/>
      <c r="O194" s="1"/>
      <c r="P194" s="295">
        <v>0</v>
      </c>
      <c r="Q194" s="295">
        <v>0</v>
      </c>
      <c r="R194" s="295"/>
      <c r="S194" s="410"/>
      <c r="T194" s="1"/>
      <c r="U194" s="295">
        <v>0</v>
      </c>
      <c r="V194" s="295">
        <v>0</v>
      </c>
      <c r="W194" s="295"/>
      <c r="X194" s="410"/>
      <c r="Y194" s="1"/>
      <c r="Z194" s="295">
        <f t="shared" ref="Z194:Z196" si="283">F194+K194+P194+U194</f>
        <v>2</v>
      </c>
      <c r="AA194" s="295">
        <f t="shared" ref="AA194:AA196" si="284">G194+L194+Q194+V194</f>
        <v>0</v>
      </c>
      <c r="AB194" s="295">
        <f t="shared" ref="AB194:AB196" si="285">H194+M194+R194+W194</f>
        <v>0</v>
      </c>
      <c r="AC194" s="460"/>
      <c r="AD194" s="1"/>
      <c r="AE194" s="83"/>
      <c r="AF194" s="83"/>
    </row>
    <row r="195" spans="1:32">
      <c r="A195" s="50"/>
      <c r="B195" s="302" t="s">
        <v>15</v>
      </c>
      <c r="C195" s="459"/>
      <c r="D195" s="410"/>
      <c r="E195" s="410"/>
      <c r="F195" s="295">
        <v>2</v>
      </c>
      <c r="G195" s="295">
        <v>0</v>
      </c>
      <c r="H195" s="295"/>
      <c r="I195" s="410"/>
      <c r="J195" s="1"/>
      <c r="K195" s="295">
        <v>10</v>
      </c>
      <c r="L195" s="295">
        <v>0</v>
      </c>
      <c r="M195" s="295"/>
      <c r="N195" s="410"/>
      <c r="O195" s="1"/>
      <c r="P195" s="295">
        <v>0</v>
      </c>
      <c r="Q195" s="295">
        <v>0</v>
      </c>
      <c r="R195" s="295"/>
      <c r="S195" s="410"/>
      <c r="T195" s="1"/>
      <c r="U195" s="295">
        <v>0</v>
      </c>
      <c r="V195" s="295">
        <v>0</v>
      </c>
      <c r="W195" s="295"/>
      <c r="X195" s="410"/>
      <c r="Y195" s="1"/>
      <c r="Z195" s="295">
        <f t="shared" si="283"/>
        <v>12</v>
      </c>
      <c r="AA195" s="295">
        <f t="shared" si="284"/>
        <v>0</v>
      </c>
      <c r="AB195" s="295">
        <f t="shared" si="285"/>
        <v>0</v>
      </c>
      <c r="AC195" s="460"/>
      <c r="AD195" s="1"/>
      <c r="AE195" s="83"/>
      <c r="AF195" s="83"/>
    </row>
    <row r="196" spans="1:32">
      <c r="A196" s="50"/>
      <c r="B196" s="302" t="s">
        <v>16</v>
      </c>
      <c r="C196" s="459"/>
      <c r="D196" s="410"/>
      <c r="E196" s="410"/>
      <c r="F196" s="295">
        <v>1</v>
      </c>
      <c r="G196" s="295">
        <v>0</v>
      </c>
      <c r="H196" s="295"/>
      <c r="I196" s="410"/>
      <c r="J196" s="1"/>
      <c r="K196" s="295">
        <v>0</v>
      </c>
      <c r="L196" s="295">
        <v>0</v>
      </c>
      <c r="M196" s="295"/>
      <c r="N196" s="410"/>
      <c r="O196" s="1"/>
      <c r="P196" s="295">
        <v>0</v>
      </c>
      <c r="Q196" s="295">
        <v>0</v>
      </c>
      <c r="R196" s="295"/>
      <c r="S196" s="410"/>
      <c r="T196" s="1"/>
      <c r="U196" s="295">
        <v>0</v>
      </c>
      <c r="V196" s="295">
        <v>0</v>
      </c>
      <c r="W196" s="295"/>
      <c r="X196" s="410"/>
      <c r="Y196" s="1"/>
      <c r="Z196" s="295">
        <f t="shared" si="283"/>
        <v>1</v>
      </c>
      <c r="AA196" s="295">
        <f t="shared" si="284"/>
        <v>0</v>
      </c>
      <c r="AB196" s="295">
        <f t="shared" si="285"/>
        <v>0</v>
      </c>
      <c r="AC196" s="460"/>
      <c r="AD196" s="1"/>
      <c r="AE196" s="83"/>
      <c r="AF196" s="83"/>
    </row>
    <row r="197" spans="1:32">
      <c r="A197" s="50"/>
      <c r="B197" s="46" t="s">
        <v>50</v>
      </c>
      <c r="C197" s="309"/>
      <c r="D197" s="309"/>
      <c r="E197" s="309"/>
      <c r="F197" s="49">
        <f>SUM(F193:F196)</f>
        <v>6</v>
      </c>
      <c r="G197" s="49">
        <f t="shared" ref="G197:H197" si="286">SUM(G193:G196)</f>
        <v>0</v>
      </c>
      <c r="H197" s="49">
        <f t="shared" si="286"/>
        <v>0</v>
      </c>
      <c r="I197" s="49"/>
      <c r="J197" s="1"/>
      <c r="K197" s="49">
        <f>SUM(K193:K196)</f>
        <v>13</v>
      </c>
      <c r="L197" s="49">
        <f t="shared" ref="L197:M197" si="287">SUM(L193:L196)</f>
        <v>0</v>
      </c>
      <c r="M197" s="49">
        <f t="shared" si="287"/>
        <v>0</v>
      </c>
      <c r="N197" s="49"/>
      <c r="O197" s="1"/>
      <c r="P197" s="49">
        <f>SUM(P193:P196)</f>
        <v>3</v>
      </c>
      <c r="Q197" s="49">
        <f t="shared" ref="Q197:R197" si="288">SUM(Q193:Q196)</f>
        <v>0</v>
      </c>
      <c r="R197" s="49">
        <f t="shared" si="288"/>
        <v>0</v>
      </c>
      <c r="S197" s="49"/>
      <c r="T197" s="1"/>
      <c r="U197" s="49">
        <f>SUM(U193:U196)</f>
        <v>0</v>
      </c>
      <c r="V197" s="49">
        <f t="shared" ref="V197:W197" si="289">SUM(V193:V196)</f>
        <v>0</v>
      </c>
      <c r="W197" s="49">
        <f t="shared" si="289"/>
        <v>0</v>
      </c>
      <c r="X197" s="49"/>
      <c r="Y197" s="1"/>
      <c r="Z197" s="49">
        <f>SUM(Z193:Z196)</f>
        <v>22</v>
      </c>
      <c r="AA197" s="49">
        <f t="shared" ref="AA197:AB197" si="290">SUM(AA193:AA196)</f>
        <v>0</v>
      </c>
      <c r="AB197" s="49">
        <f t="shared" si="290"/>
        <v>0</v>
      </c>
      <c r="AC197" s="199"/>
      <c r="AD197" s="1"/>
      <c r="AE197" s="83"/>
      <c r="AF197" s="83"/>
    </row>
    <row r="198" spans="1:32" ht="15.75">
      <c r="A198" s="17"/>
      <c r="B198" s="17"/>
      <c r="C198" s="17"/>
      <c r="D198" s="17"/>
      <c r="E198" s="40" t="s">
        <v>65</v>
      </c>
      <c r="F198" s="17"/>
      <c r="G198" s="17"/>
      <c r="H198" s="17"/>
      <c r="I198" s="17"/>
      <c r="J198" s="17"/>
      <c r="K198" s="17"/>
      <c r="L198" s="17"/>
      <c r="M198" s="17"/>
      <c r="O198" s="40"/>
      <c r="P198" s="40"/>
      <c r="Q198" s="40"/>
      <c r="R198" s="17"/>
      <c r="S198" s="83"/>
      <c r="T198" s="83"/>
      <c r="U198" s="83"/>
      <c r="V198" s="83"/>
      <c r="W198" s="83"/>
      <c r="X198" s="83"/>
      <c r="Y198" s="83"/>
      <c r="Z198" s="83"/>
      <c r="AA198" s="83"/>
      <c r="AB198" s="83"/>
      <c r="AC198" s="83"/>
      <c r="AD198" s="83"/>
      <c r="AE198" s="83"/>
      <c r="AF198" s="83"/>
    </row>
    <row r="199" spans="1:32" ht="15.75">
      <c r="A199" s="447" t="s">
        <v>391</v>
      </c>
      <c r="B199" s="447"/>
      <c r="C199" s="447"/>
      <c r="D199" s="447"/>
      <c r="E199" s="447"/>
      <c r="F199" s="447"/>
      <c r="G199" s="447"/>
      <c r="H199" s="447"/>
      <c r="I199" s="447"/>
      <c r="J199" s="447"/>
      <c r="K199" s="447"/>
      <c r="L199" s="447"/>
      <c r="M199" s="447"/>
      <c r="N199" s="447"/>
      <c r="O199" s="447"/>
      <c r="P199" s="447"/>
      <c r="Q199" s="447"/>
      <c r="R199" s="447"/>
      <c r="S199" s="83"/>
      <c r="T199" s="83"/>
      <c r="U199" s="83"/>
      <c r="V199" s="83"/>
      <c r="W199" s="83"/>
      <c r="X199" s="83"/>
      <c r="Y199" s="83"/>
      <c r="Z199" s="83"/>
      <c r="AA199" s="83"/>
      <c r="AB199" s="83"/>
      <c r="AC199" s="83"/>
      <c r="AD199" s="83"/>
      <c r="AE199" s="83"/>
      <c r="AF199" s="83"/>
    </row>
    <row r="200" spans="1:32" ht="15.75">
      <c r="A200" s="447" t="s">
        <v>394</v>
      </c>
      <c r="B200" s="447"/>
      <c r="C200" s="447"/>
      <c r="D200" s="447"/>
      <c r="E200" s="447"/>
      <c r="F200" s="447"/>
      <c r="G200" s="447"/>
      <c r="H200" s="447"/>
      <c r="I200" s="447"/>
      <c r="J200" s="447"/>
      <c r="K200" s="447"/>
      <c r="L200" s="447"/>
      <c r="M200" s="447"/>
      <c r="N200" s="447"/>
      <c r="O200" s="447"/>
      <c r="P200" s="447"/>
      <c r="Q200" s="447"/>
      <c r="R200" s="447"/>
      <c r="S200" s="83"/>
      <c r="T200" s="83"/>
      <c r="U200" s="83"/>
      <c r="V200" s="83"/>
      <c r="W200" s="83"/>
      <c r="X200" s="83"/>
      <c r="Y200" s="83"/>
      <c r="Z200" s="83"/>
      <c r="AA200" s="83"/>
      <c r="AB200" s="83"/>
      <c r="AC200" s="83"/>
      <c r="AD200" s="83"/>
      <c r="AE200" s="83"/>
      <c r="AF200" s="83"/>
    </row>
    <row r="201" spans="1:32" ht="15.75">
      <c r="A201" s="41" t="s">
        <v>66</v>
      </c>
      <c r="B201" s="25"/>
      <c r="C201" s="8"/>
      <c r="D201" s="8"/>
      <c r="E201" s="8"/>
      <c r="F201" s="8"/>
      <c r="G201" s="8"/>
      <c r="H201" s="8"/>
      <c r="I201" s="8"/>
      <c r="J201" s="8"/>
      <c r="K201" s="8"/>
      <c r="L201" s="8"/>
      <c r="M201" s="8"/>
      <c r="N201" s="8"/>
      <c r="O201" s="8"/>
      <c r="P201" s="8"/>
      <c r="Q201" s="8"/>
      <c r="R201" s="8"/>
      <c r="S201" s="83"/>
      <c r="T201" s="83"/>
      <c r="U201" s="83"/>
      <c r="V201" s="83"/>
      <c r="W201" s="83"/>
      <c r="X201" s="83"/>
      <c r="Y201" s="83"/>
      <c r="Z201" s="83"/>
      <c r="AA201" s="83"/>
      <c r="AB201" s="83"/>
      <c r="AC201" s="83"/>
      <c r="AD201" s="83"/>
      <c r="AE201" s="83"/>
      <c r="AF201" s="83"/>
    </row>
    <row r="202" spans="1:32" ht="15.75">
      <c r="A202" s="41"/>
      <c r="B202" s="25"/>
      <c r="C202" s="8"/>
      <c r="D202" s="8"/>
      <c r="E202" s="8"/>
      <c r="F202" s="8"/>
      <c r="G202" s="8"/>
      <c r="H202" s="8"/>
      <c r="I202" s="8"/>
      <c r="J202" s="8"/>
      <c r="K202" s="8"/>
      <c r="L202" s="8"/>
      <c r="M202" s="8"/>
      <c r="N202" s="8"/>
      <c r="O202" s="8"/>
      <c r="P202" s="8"/>
      <c r="Q202" s="8"/>
      <c r="R202" s="8"/>
      <c r="S202" s="83"/>
      <c r="T202" s="83"/>
      <c r="U202" s="83"/>
      <c r="V202" s="83"/>
      <c r="W202" s="83"/>
      <c r="X202" s="83"/>
      <c r="Y202" s="83"/>
      <c r="Z202" s="83"/>
      <c r="AA202" s="83"/>
      <c r="AB202" s="83"/>
      <c r="AC202" s="83"/>
      <c r="AD202" s="83"/>
      <c r="AE202" s="83"/>
      <c r="AF202" s="83"/>
    </row>
    <row r="203" spans="1:32" ht="15.75">
      <c r="A203" s="41" t="s">
        <v>113</v>
      </c>
      <c r="B203" s="25"/>
      <c r="C203" s="8"/>
      <c r="D203" s="8"/>
      <c r="E203" s="8"/>
      <c r="F203" s="8"/>
      <c r="G203" s="8"/>
      <c r="H203" s="8"/>
      <c r="I203" s="8"/>
      <c r="J203" s="8"/>
      <c r="K203" s="8"/>
      <c r="L203" s="8"/>
      <c r="M203" s="8"/>
      <c r="N203" s="8"/>
      <c r="O203" s="8"/>
      <c r="P203" s="8"/>
      <c r="Q203" s="8"/>
      <c r="R203" s="8"/>
      <c r="S203" s="83"/>
      <c r="T203" s="83"/>
      <c r="U203" s="83"/>
      <c r="V203" s="83"/>
      <c r="W203" s="83"/>
      <c r="X203" s="83"/>
      <c r="Y203" s="83"/>
      <c r="Z203" s="83"/>
      <c r="AA203" s="83"/>
      <c r="AB203" s="83"/>
      <c r="AC203" s="83"/>
      <c r="AD203" s="83"/>
      <c r="AE203" s="83"/>
      <c r="AF203" s="83"/>
    </row>
    <row r="204" spans="1:32" ht="15.75">
      <c r="A204" s="41"/>
      <c r="B204" s="25"/>
      <c r="C204" s="8"/>
      <c r="D204" s="8"/>
      <c r="E204" s="8"/>
      <c r="F204" s="8"/>
      <c r="G204" s="8"/>
      <c r="H204" s="8"/>
      <c r="I204" s="8"/>
      <c r="J204" s="8"/>
      <c r="K204" s="8"/>
      <c r="L204" s="8"/>
      <c r="M204" s="8"/>
      <c r="N204" s="8"/>
      <c r="O204" s="8"/>
      <c r="P204" s="8"/>
      <c r="Q204" s="8"/>
      <c r="R204" s="8"/>
      <c r="S204" s="83"/>
      <c r="T204" s="83"/>
      <c r="U204" s="83"/>
      <c r="V204" s="83"/>
      <c r="W204" s="83"/>
      <c r="X204" s="83"/>
      <c r="Y204" s="83"/>
      <c r="Z204" s="83"/>
      <c r="AA204" s="83"/>
      <c r="AB204" s="83"/>
      <c r="AC204" s="83"/>
      <c r="AD204" s="83"/>
      <c r="AE204" s="83"/>
      <c r="AF204" s="83"/>
    </row>
    <row r="205" spans="1:32" ht="15.75">
      <c r="A205" s="41" t="s">
        <v>115</v>
      </c>
      <c r="B205" s="25"/>
      <c r="C205" s="8"/>
      <c r="D205" s="8"/>
      <c r="E205" s="8"/>
      <c r="F205" s="8"/>
      <c r="G205" s="8"/>
      <c r="H205" s="8"/>
      <c r="I205" s="8"/>
      <c r="J205" s="8"/>
      <c r="K205" s="8"/>
      <c r="L205" s="8"/>
      <c r="M205" s="8"/>
      <c r="N205" s="8"/>
      <c r="O205" s="8"/>
      <c r="P205" s="8"/>
      <c r="Q205" s="8"/>
      <c r="R205" s="8"/>
      <c r="S205" s="83"/>
      <c r="T205" s="83"/>
      <c r="U205" s="83"/>
      <c r="V205" s="83"/>
      <c r="W205" s="83"/>
      <c r="X205" s="83"/>
      <c r="Y205" s="83"/>
      <c r="Z205" s="83"/>
      <c r="AA205" s="83"/>
      <c r="AB205" s="83"/>
      <c r="AC205" s="83"/>
      <c r="AD205" s="83"/>
      <c r="AE205" s="83"/>
      <c r="AF205" s="83"/>
    </row>
    <row r="206" spans="1:32">
      <c r="A206" s="305"/>
      <c r="B206" s="305"/>
      <c r="C206" s="198"/>
      <c r="D206" s="198"/>
      <c r="E206" s="198"/>
      <c r="F206" s="83"/>
      <c r="G206" s="83"/>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row>
    <row r="207" spans="1:32">
      <c r="A207" s="305"/>
      <c r="B207" s="305"/>
      <c r="C207" s="198"/>
      <c r="D207" s="198"/>
      <c r="E207" s="198"/>
      <c r="F207" s="83"/>
      <c r="G207" s="83"/>
      <c r="H207" s="83"/>
      <c r="I207" s="83"/>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row>
    <row r="208" spans="1:32">
      <c r="A208" s="305"/>
      <c r="B208" s="305"/>
      <c r="C208" s="198"/>
      <c r="D208" s="198"/>
      <c r="E208" s="198"/>
      <c r="F208" s="83"/>
      <c r="G208" s="83"/>
      <c r="H208" s="83"/>
      <c r="I208" s="83"/>
      <c r="J208" s="83"/>
      <c r="K208" s="83"/>
      <c r="L208" s="83"/>
      <c r="M208" s="83"/>
      <c r="N208" s="83"/>
      <c r="O208" s="83"/>
      <c r="P208" s="83"/>
      <c r="Q208" s="83"/>
      <c r="R208" s="83"/>
      <c r="S208" s="83"/>
      <c r="T208" s="83"/>
      <c r="U208" s="83"/>
      <c r="V208" s="83"/>
      <c r="W208" s="83"/>
      <c r="X208" s="83"/>
      <c r="Y208" s="83"/>
      <c r="Z208" s="83"/>
      <c r="AA208" s="83"/>
      <c r="AB208" s="83"/>
      <c r="AC208" s="83"/>
      <c r="AD208" s="83"/>
      <c r="AE208" s="83"/>
      <c r="AF208" s="83"/>
    </row>
    <row r="209" spans="1:32">
      <c r="A209" s="305"/>
      <c r="B209" s="305"/>
      <c r="C209" s="198"/>
      <c r="D209" s="198"/>
      <c r="E209" s="198"/>
      <c r="F209" s="83"/>
      <c r="G209" s="83"/>
      <c r="H209" s="83"/>
      <c r="I209" s="83"/>
      <c r="J209" s="83"/>
      <c r="K209" s="83"/>
      <c r="L209" s="83"/>
      <c r="M209" s="83"/>
      <c r="N209" s="83"/>
      <c r="O209" s="83"/>
      <c r="P209" s="83"/>
      <c r="Q209" s="83"/>
      <c r="R209" s="83"/>
      <c r="S209" s="83"/>
      <c r="T209" s="83"/>
      <c r="U209" s="83"/>
      <c r="V209" s="83"/>
      <c r="W209" s="83"/>
      <c r="X209" s="83"/>
      <c r="Y209" s="83"/>
      <c r="Z209" s="83"/>
      <c r="AA209" s="83"/>
      <c r="AB209" s="83"/>
      <c r="AC209" s="83"/>
      <c r="AD209" s="83"/>
      <c r="AE209" s="83"/>
      <c r="AF209" s="83"/>
    </row>
    <row r="210" spans="1:32">
      <c r="A210" s="171"/>
      <c r="B210" s="171"/>
      <c r="C210" s="173"/>
      <c r="D210" s="173"/>
      <c r="E210" s="173"/>
      <c r="F210" s="173"/>
      <c r="G210" s="173"/>
      <c r="H210" s="173"/>
      <c r="I210" s="173"/>
      <c r="J210" s="173"/>
      <c r="K210" s="173"/>
      <c r="L210" s="173"/>
      <c r="M210" s="83"/>
      <c r="N210" s="83"/>
      <c r="O210" s="83"/>
      <c r="P210" s="83"/>
      <c r="Q210" s="83"/>
      <c r="R210" s="83"/>
      <c r="S210" s="83"/>
      <c r="T210" s="83"/>
      <c r="U210" s="83"/>
      <c r="V210" s="83"/>
      <c r="W210" s="83"/>
      <c r="X210" s="83"/>
      <c r="Y210" s="83"/>
      <c r="Z210" s="83"/>
      <c r="AA210" s="83"/>
      <c r="AB210" s="83"/>
      <c r="AC210" s="83"/>
      <c r="AD210" s="83"/>
      <c r="AE210" s="83"/>
      <c r="AF210" s="83"/>
    </row>
    <row r="211" spans="1:32">
      <c r="A211" s="83"/>
      <c r="B211" s="196"/>
      <c r="C211" s="198"/>
      <c r="D211" s="198"/>
      <c r="E211" s="198"/>
      <c r="F211" s="83"/>
      <c r="G211" s="83"/>
      <c r="H211" s="83"/>
      <c r="I211" s="83"/>
      <c r="J211" s="83"/>
      <c r="K211" s="83"/>
      <c r="L211" s="83"/>
      <c r="M211" s="83"/>
      <c r="N211" s="83"/>
      <c r="O211" s="83"/>
      <c r="P211" s="83"/>
      <c r="Q211" s="83"/>
      <c r="R211" s="83"/>
      <c r="S211" s="83"/>
      <c r="T211" s="83"/>
      <c r="U211" s="83"/>
      <c r="V211" s="83"/>
      <c r="W211" s="83"/>
      <c r="X211" s="83"/>
      <c r="Y211" s="83"/>
      <c r="Z211" s="83"/>
      <c r="AA211" s="83"/>
      <c r="AB211" s="83"/>
      <c r="AC211" s="83"/>
      <c r="AD211" s="83"/>
      <c r="AE211" s="83"/>
      <c r="AF211" s="83"/>
    </row>
    <row r="212" spans="1:32" ht="47.25">
      <c r="A212" s="384" t="s">
        <v>290</v>
      </c>
      <c r="B212" s="385"/>
      <c r="C212" s="385"/>
      <c r="D212" s="385"/>
      <c r="E212" s="385"/>
      <c r="F212" s="385"/>
      <c r="G212" s="385"/>
      <c r="H212" s="386"/>
      <c r="I212" s="251" t="s">
        <v>123</v>
      </c>
      <c r="J212" s="250"/>
      <c r="K212" s="83"/>
      <c r="L212" s="83"/>
      <c r="M212" s="83"/>
      <c r="N212" s="83"/>
      <c r="O212" s="83"/>
      <c r="P212" s="83"/>
      <c r="Q212" s="83"/>
      <c r="R212" s="83"/>
      <c r="S212" s="83"/>
      <c r="T212" s="83"/>
      <c r="U212" s="83"/>
      <c r="V212" s="83"/>
      <c r="W212" s="83"/>
      <c r="X212" s="83"/>
      <c r="Y212" s="83"/>
      <c r="Z212" s="83"/>
      <c r="AA212" s="83"/>
      <c r="AB212" s="83"/>
      <c r="AC212" s="83"/>
      <c r="AD212" s="83"/>
      <c r="AE212" s="83"/>
      <c r="AF212" s="83"/>
    </row>
    <row r="213" spans="1:32" ht="15.75">
      <c r="A213" s="369" t="s">
        <v>0</v>
      </c>
      <c r="B213" s="369" t="s">
        <v>289</v>
      </c>
      <c r="C213" s="369" t="s">
        <v>291</v>
      </c>
      <c r="D213" s="369" t="s">
        <v>119</v>
      </c>
      <c r="E213" s="369"/>
      <c r="F213" s="369" t="s">
        <v>292</v>
      </c>
      <c r="G213" s="369" t="s">
        <v>8</v>
      </c>
      <c r="H213" s="369" t="s">
        <v>9</v>
      </c>
      <c r="I213" s="369" t="s">
        <v>124</v>
      </c>
      <c r="J213" s="372" t="s">
        <v>199</v>
      </c>
      <c r="K213" s="83"/>
      <c r="L213" s="83"/>
      <c r="M213" s="83"/>
      <c r="N213" s="83"/>
      <c r="O213" s="83"/>
      <c r="P213" s="83"/>
      <c r="Q213" s="83"/>
      <c r="R213" s="83"/>
      <c r="S213" s="83"/>
      <c r="T213" s="83"/>
      <c r="U213" s="83"/>
      <c r="V213" s="83"/>
      <c r="W213" s="83"/>
      <c r="X213" s="83"/>
      <c r="Y213" s="83"/>
      <c r="Z213" s="83"/>
      <c r="AA213" s="83"/>
      <c r="AB213" s="83"/>
      <c r="AC213" s="83"/>
      <c r="AD213" s="83"/>
      <c r="AE213" s="83"/>
      <c r="AF213" s="83"/>
    </row>
    <row r="214" spans="1:32" ht="110.25">
      <c r="A214" s="369"/>
      <c r="B214" s="369"/>
      <c r="C214" s="369"/>
      <c r="D214" s="11" t="s">
        <v>120</v>
      </c>
      <c r="E214" s="224" t="s">
        <v>277</v>
      </c>
      <c r="F214" s="369"/>
      <c r="G214" s="369"/>
      <c r="H214" s="369"/>
      <c r="I214" s="369"/>
      <c r="J214" s="374"/>
      <c r="K214" s="83"/>
      <c r="L214" s="83"/>
      <c r="M214" s="83"/>
      <c r="N214" s="83"/>
      <c r="O214" s="83"/>
      <c r="P214" s="83"/>
      <c r="Q214" s="83"/>
      <c r="R214" s="83"/>
      <c r="S214" s="83"/>
      <c r="T214" s="83"/>
      <c r="U214" s="83"/>
      <c r="V214" s="83"/>
      <c r="W214" s="83"/>
      <c r="X214" s="83"/>
      <c r="Y214" s="83"/>
      <c r="Z214" s="83"/>
      <c r="AA214" s="83"/>
      <c r="AB214" s="83"/>
      <c r="AC214" s="83"/>
      <c r="AD214" s="83"/>
      <c r="AE214" s="83"/>
      <c r="AF214" s="83"/>
    </row>
    <row r="215" spans="1:32">
      <c r="A215" s="43" t="s">
        <v>42</v>
      </c>
      <c r="B215" s="44" t="s">
        <v>67</v>
      </c>
      <c r="C215" s="45"/>
      <c r="D215" s="45"/>
      <c r="E215" s="45"/>
      <c r="F215" s="45"/>
      <c r="G215" s="45"/>
      <c r="H215" s="45"/>
      <c r="I215" s="45"/>
      <c r="J215" s="45"/>
      <c r="K215" s="83"/>
      <c r="L215" s="83"/>
      <c r="M215" s="83"/>
      <c r="N215" s="83"/>
      <c r="O215" s="83"/>
      <c r="P215" s="83"/>
      <c r="Q215" s="83"/>
      <c r="R215" s="83"/>
      <c r="S215" s="83"/>
      <c r="T215" s="83"/>
      <c r="U215" s="83"/>
      <c r="V215" s="83"/>
      <c r="W215" s="83"/>
      <c r="X215" s="83"/>
      <c r="Y215" s="83"/>
      <c r="Z215" s="83"/>
      <c r="AA215" s="83"/>
      <c r="AB215" s="83"/>
      <c r="AC215" s="83"/>
      <c r="AD215" s="83"/>
      <c r="AE215" s="83"/>
      <c r="AF215" s="83"/>
    </row>
    <row r="216" spans="1:32">
      <c r="A216" s="43">
        <v>1</v>
      </c>
      <c r="B216" s="45" t="s">
        <v>177</v>
      </c>
      <c r="C216" s="45"/>
      <c r="D216" s="45"/>
      <c r="E216" s="45"/>
      <c r="F216" s="45"/>
      <c r="G216" s="45"/>
      <c r="H216" s="45"/>
      <c r="I216" s="45"/>
      <c r="J216" s="45"/>
      <c r="K216" s="173"/>
      <c r="L216" s="173"/>
      <c r="M216" s="83"/>
      <c r="N216" s="83"/>
      <c r="O216" s="83"/>
      <c r="P216" s="83"/>
      <c r="Q216" s="83"/>
      <c r="R216" s="83"/>
      <c r="S216" s="83"/>
      <c r="T216" s="83"/>
      <c r="U216" s="83"/>
      <c r="V216" s="83"/>
      <c r="W216" s="83"/>
      <c r="X216" s="83"/>
      <c r="Y216" s="83"/>
      <c r="Z216" s="83"/>
      <c r="AA216" s="83"/>
      <c r="AB216" s="83"/>
      <c r="AC216" s="83"/>
      <c r="AD216" s="83"/>
      <c r="AE216" s="83"/>
      <c r="AF216" s="83"/>
    </row>
    <row r="217" spans="1:32">
      <c r="A217" s="302"/>
      <c r="B217" s="302" t="s">
        <v>13</v>
      </c>
      <c r="C217" s="459" t="s">
        <v>68</v>
      </c>
      <c r="D217" s="410" t="s">
        <v>340</v>
      </c>
      <c r="E217" s="410" t="s">
        <v>176</v>
      </c>
      <c r="F217" s="295">
        <f>AE15+U79+Z142</f>
        <v>764</v>
      </c>
      <c r="G217" s="295">
        <f t="shared" ref="G217:H217" si="291">AF15+V79+AA142</f>
        <v>0</v>
      </c>
      <c r="H217" s="295">
        <f t="shared" si="291"/>
        <v>0</v>
      </c>
      <c r="I217" s="410" t="s">
        <v>163</v>
      </c>
      <c r="J217" s="309"/>
      <c r="K217" s="83"/>
      <c r="L217" s="83"/>
      <c r="M217" s="83"/>
      <c r="N217" s="83"/>
      <c r="O217" s="83"/>
      <c r="P217" s="83"/>
      <c r="Q217" s="83"/>
      <c r="R217" s="83"/>
      <c r="S217" s="83"/>
      <c r="T217" s="83"/>
      <c r="U217" s="83"/>
      <c r="V217" s="83"/>
      <c r="W217" s="83"/>
      <c r="X217" s="83"/>
      <c r="Y217" s="83"/>
      <c r="Z217" s="83"/>
      <c r="AA217" s="83"/>
      <c r="AB217" s="83"/>
      <c r="AC217" s="83"/>
      <c r="AD217" s="83"/>
      <c r="AE217" s="83"/>
      <c r="AF217" s="83"/>
    </row>
    <row r="218" spans="1:32">
      <c r="A218" s="302"/>
      <c r="B218" s="302" t="s">
        <v>69</v>
      </c>
      <c r="C218" s="459"/>
      <c r="D218" s="410"/>
      <c r="E218" s="410"/>
      <c r="F218" s="295">
        <f t="shared" ref="F218:F220" si="292">AE16+U80+Z143</f>
        <v>1068</v>
      </c>
      <c r="G218" s="295">
        <f t="shared" ref="G218:G220" si="293">AF16+V80+AA143</f>
        <v>0</v>
      </c>
      <c r="H218" s="295">
        <f t="shared" ref="H218:H220" si="294">AG16+W80+AB143</f>
        <v>0</v>
      </c>
      <c r="I218" s="410"/>
      <c r="J218" s="309"/>
      <c r="K218" s="83"/>
      <c r="L218" s="83"/>
      <c r="M218" s="83"/>
      <c r="N218" s="83"/>
      <c r="O218" s="83"/>
      <c r="P218" s="83"/>
      <c r="Q218" s="83"/>
      <c r="R218" s="83"/>
      <c r="S218" s="83"/>
      <c r="T218" s="83"/>
      <c r="U218" s="83"/>
      <c r="V218" s="83"/>
      <c r="W218" s="83"/>
      <c r="X218" s="83"/>
      <c r="Y218" s="83"/>
      <c r="Z218" s="83"/>
      <c r="AA218" s="83"/>
      <c r="AB218" s="83"/>
      <c r="AC218" s="83"/>
      <c r="AD218" s="83"/>
      <c r="AE218" s="83"/>
      <c r="AF218" s="83"/>
    </row>
    <row r="219" spans="1:32">
      <c r="A219" s="302"/>
      <c r="B219" s="302" t="s">
        <v>15</v>
      </c>
      <c r="C219" s="459"/>
      <c r="D219" s="410"/>
      <c r="E219" s="410"/>
      <c r="F219" s="295">
        <f t="shared" si="292"/>
        <v>1083</v>
      </c>
      <c r="G219" s="295">
        <f t="shared" si="293"/>
        <v>0</v>
      </c>
      <c r="H219" s="295">
        <f t="shared" si="294"/>
        <v>0</v>
      </c>
      <c r="I219" s="410"/>
      <c r="J219" s="309"/>
      <c r="K219" s="83"/>
      <c r="L219" s="83"/>
      <c r="M219" s="83"/>
      <c r="N219" s="83"/>
      <c r="O219" s="83"/>
      <c r="P219" s="83"/>
      <c r="Q219" s="83"/>
      <c r="R219" s="83"/>
      <c r="S219" s="83"/>
      <c r="T219" s="83"/>
      <c r="U219" s="83"/>
      <c r="V219" s="83"/>
      <c r="W219" s="83"/>
      <c r="X219" s="83"/>
      <c r="Y219" s="83"/>
      <c r="Z219" s="83"/>
      <c r="AA219" s="83"/>
      <c r="AB219" s="83"/>
      <c r="AC219" s="83"/>
      <c r="AD219" s="83"/>
      <c r="AE219" s="83"/>
      <c r="AF219" s="83"/>
    </row>
    <row r="220" spans="1:32">
      <c r="A220" s="302"/>
      <c r="B220" s="302" t="s">
        <v>16</v>
      </c>
      <c r="C220" s="459"/>
      <c r="D220" s="410"/>
      <c r="E220" s="410"/>
      <c r="F220" s="295">
        <f t="shared" si="292"/>
        <v>1021</v>
      </c>
      <c r="G220" s="295">
        <f t="shared" si="293"/>
        <v>0</v>
      </c>
      <c r="H220" s="295">
        <f t="shared" si="294"/>
        <v>0</v>
      </c>
      <c r="I220" s="410"/>
      <c r="J220" s="309"/>
      <c r="K220" s="83"/>
      <c r="L220" s="83"/>
      <c r="M220" s="83"/>
      <c r="N220" s="83"/>
      <c r="O220" s="83"/>
      <c r="P220" s="83"/>
      <c r="Q220" s="83"/>
      <c r="R220" s="83"/>
      <c r="S220" s="83"/>
      <c r="T220" s="83"/>
      <c r="U220" s="83"/>
      <c r="V220" s="83"/>
      <c r="W220" s="83"/>
      <c r="X220" s="83"/>
      <c r="Y220" s="83"/>
      <c r="Z220" s="83"/>
      <c r="AA220" s="83"/>
      <c r="AB220" s="83"/>
      <c r="AC220" s="83"/>
      <c r="AD220" s="83"/>
      <c r="AE220" s="83"/>
      <c r="AF220" s="83"/>
    </row>
    <row r="221" spans="1:32">
      <c r="A221" s="46"/>
      <c r="B221" s="46" t="s">
        <v>50</v>
      </c>
      <c r="C221" s="49"/>
      <c r="D221" s="49"/>
      <c r="E221" s="49"/>
      <c r="F221" s="49">
        <f>SUM(F217:F220)</f>
        <v>3936</v>
      </c>
      <c r="G221" s="49">
        <f t="shared" ref="G221:H221" si="295">SUM(G217:G220)</f>
        <v>0</v>
      </c>
      <c r="H221" s="49">
        <f t="shared" si="295"/>
        <v>0</v>
      </c>
      <c r="I221" s="49"/>
      <c r="J221" s="49"/>
      <c r="K221" s="83"/>
      <c r="L221" s="83"/>
      <c r="M221" s="83"/>
      <c r="N221" s="83"/>
      <c r="O221" s="83"/>
      <c r="P221" s="83"/>
      <c r="Q221" s="83"/>
      <c r="R221" s="83"/>
      <c r="S221" s="83"/>
      <c r="T221" s="83"/>
      <c r="U221" s="83"/>
      <c r="V221" s="83"/>
      <c r="W221" s="83"/>
      <c r="X221" s="83"/>
      <c r="Y221" s="83"/>
      <c r="Z221" s="83"/>
      <c r="AA221" s="83"/>
      <c r="AB221" s="83"/>
      <c r="AC221" s="83"/>
      <c r="AD221" s="83"/>
      <c r="AE221" s="83"/>
      <c r="AF221" s="83"/>
    </row>
    <row r="222" spans="1:32">
      <c r="A222" s="1"/>
      <c r="B222" s="44" t="s">
        <v>70</v>
      </c>
      <c r="C222" s="309"/>
      <c r="D222" s="309"/>
      <c r="E222" s="309"/>
      <c r="F222" s="309"/>
      <c r="G222" s="45"/>
      <c r="H222" s="45"/>
      <c r="I222" s="45"/>
      <c r="J222" s="45"/>
      <c r="K222" s="83"/>
      <c r="L222" s="83"/>
      <c r="M222" s="83"/>
      <c r="N222" s="83"/>
      <c r="O222" s="83"/>
      <c r="P222" s="83"/>
      <c r="Q222" s="83"/>
      <c r="R222" s="83"/>
      <c r="S222" s="83"/>
      <c r="T222" s="83"/>
      <c r="U222" s="83"/>
      <c r="V222" s="83"/>
      <c r="W222" s="83"/>
      <c r="X222" s="83"/>
      <c r="Y222" s="83"/>
      <c r="Z222" s="83"/>
      <c r="AA222" s="83"/>
      <c r="AB222" s="83"/>
      <c r="AC222" s="83"/>
      <c r="AD222" s="83"/>
      <c r="AE222" s="83"/>
      <c r="AF222" s="83"/>
    </row>
    <row r="223" spans="1:32">
      <c r="A223" s="43"/>
      <c r="B223" s="302" t="s">
        <v>13</v>
      </c>
      <c r="C223" s="459" t="s">
        <v>71</v>
      </c>
      <c r="D223" s="410" t="s">
        <v>340</v>
      </c>
      <c r="E223" s="410" t="s">
        <v>176</v>
      </c>
      <c r="F223" s="295">
        <f t="shared" ref="F223" si="296">AE21+U85+Z148</f>
        <v>465</v>
      </c>
      <c r="G223" s="295">
        <f t="shared" ref="G223" si="297">AF21+V85+AA148</f>
        <v>0</v>
      </c>
      <c r="H223" s="295">
        <f t="shared" ref="H223" si="298">AG21+W85+AB148</f>
        <v>0</v>
      </c>
      <c r="I223" s="410" t="s">
        <v>163</v>
      </c>
      <c r="J223" s="309"/>
      <c r="K223" s="173"/>
      <c r="L223" s="173"/>
      <c r="M223" s="83"/>
      <c r="N223" s="83"/>
      <c r="O223" s="83"/>
      <c r="P223" s="83"/>
      <c r="Q223" s="83"/>
      <c r="R223" s="83"/>
      <c r="S223" s="83"/>
      <c r="T223" s="83"/>
      <c r="U223" s="83"/>
      <c r="V223" s="83"/>
      <c r="W223" s="83"/>
      <c r="X223" s="83"/>
      <c r="Y223" s="83"/>
      <c r="Z223" s="83"/>
      <c r="AA223" s="83"/>
      <c r="AB223" s="83"/>
      <c r="AC223" s="83"/>
      <c r="AD223" s="83"/>
      <c r="AE223" s="83"/>
      <c r="AF223" s="83"/>
    </row>
    <row r="224" spans="1:32">
      <c r="A224" s="1"/>
      <c r="B224" s="302" t="s">
        <v>69</v>
      </c>
      <c r="C224" s="459"/>
      <c r="D224" s="410"/>
      <c r="E224" s="410"/>
      <c r="F224" s="295">
        <f t="shared" ref="F224:F226" si="299">AE22+U86+Z149</f>
        <v>601</v>
      </c>
      <c r="G224" s="295">
        <f t="shared" ref="G224:G226" si="300">AF22+V86+AA149</f>
        <v>0</v>
      </c>
      <c r="H224" s="295">
        <f t="shared" ref="H224:H226" si="301">AG22+W86+AB149</f>
        <v>0</v>
      </c>
      <c r="I224" s="410"/>
      <c r="J224" s="309"/>
      <c r="K224" s="83"/>
      <c r="L224" s="83"/>
      <c r="M224" s="83"/>
      <c r="N224" s="83"/>
      <c r="O224" s="83"/>
      <c r="P224" s="83"/>
      <c r="Q224" s="83"/>
      <c r="R224" s="83"/>
      <c r="S224" s="83"/>
      <c r="T224" s="83"/>
      <c r="U224" s="83"/>
      <c r="V224" s="83"/>
      <c r="W224" s="83"/>
      <c r="X224" s="83"/>
      <c r="Y224" s="83"/>
      <c r="Z224" s="83"/>
      <c r="AA224" s="83"/>
      <c r="AB224" s="83"/>
      <c r="AC224" s="83"/>
      <c r="AD224" s="83"/>
      <c r="AE224" s="83"/>
      <c r="AF224" s="83"/>
    </row>
    <row r="225" spans="1:32">
      <c r="A225" s="50"/>
      <c r="B225" s="302" t="s">
        <v>15</v>
      </c>
      <c r="C225" s="459"/>
      <c r="D225" s="410"/>
      <c r="E225" s="410"/>
      <c r="F225" s="295">
        <f t="shared" si="299"/>
        <v>381</v>
      </c>
      <c r="G225" s="295">
        <f t="shared" si="300"/>
        <v>0</v>
      </c>
      <c r="H225" s="295">
        <f t="shared" si="301"/>
        <v>0</v>
      </c>
      <c r="I225" s="410"/>
      <c r="J225" s="309"/>
      <c r="K225" s="83"/>
      <c r="L225" s="83"/>
      <c r="M225" s="83"/>
      <c r="N225" s="83"/>
      <c r="O225" s="83"/>
      <c r="P225" s="83"/>
      <c r="Q225" s="83"/>
      <c r="R225" s="83"/>
      <c r="S225" s="83"/>
      <c r="T225" s="83"/>
      <c r="U225" s="83"/>
      <c r="V225" s="83"/>
      <c r="W225" s="83"/>
      <c r="X225" s="83"/>
      <c r="Y225" s="83"/>
      <c r="Z225" s="83"/>
      <c r="AA225" s="83"/>
      <c r="AB225" s="83"/>
      <c r="AC225" s="83"/>
      <c r="AD225" s="83"/>
      <c r="AE225" s="83"/>
      <c r="AF225" s="83"/>
    </row>
    <row r="226" spans="1:32">
      <c r="A226" s="50"/>
      <c r="B226" s="302" t="s">
        <v>16</v>
      </c>
      <c r="C226" s="459"/>
      <c r="D226" s="410"/>
      <c r="E226" s="410"/>
      <c r="F226" s="295">
        <f t="shared" si="299"/>
        <v>328</v>
      </c>
      <c r="G226" s="295">
        <f t="shared" si="300"/>
        <v>0</v>
      </c>
      <c r="H226" s="295">
        <f t="shared" si="301"/>
        <v>0</v>
      </c>
      <c r="I226" s="410"/>
      <c r="J226" s="309"/>
      <c r="K226" s="83"/>
      <c r="L226" s="83"/>
      <c r="M226" s="83"/>
      <c r="N226" s="83"/>
      <c r="O226" s="83"/>
      <c r="P226" s="83"/>
      <c r="Q226" s="83"/>
      <c r="R226" s="83"/>
      <c r="S226" s="83"/>
      <c r="T226" s="83"/>
      <c r="U226" s="83"/>
      <c r="V226" s="83"/>
      <c r="W226" s="83"/>
      <c r="X226" s="83"/>
      <c r="Y226" s="83"/>
      <c r="Z226" s="83"/>
      <c r="AA226" s="83"/>
      <c r="AB226" s="83"/>
      <c r="AC226" s="83"/>
      <c r="AD226" s="83"/>
      <c r="AE226" s="83"/>
      <c r="AF226" s="83"/>
    </row>
    <row r="227" spans="1:32">
      <c r="A227" s="50"/>
      <c r="B227" s="46" t="s">
        <v>50</v>
      </c>
      <c r="C227" s="309"/>
      <c r="D227" s="309"/>
      <c r="E227" s="309"/>
      <c r="F227" s="49">
        <f>SUM(F223:F226)</f>
        <v>1775</v>
      </c>
      <c r="G227" s="49">
        <f t="shared" ref="G227:H227" si="302">SUM(G223:G226)</f>
        <v>0</v>
      </c>
      <c r="H227" s="49">
        <f t="shared" si="302"/>
        <v>0</v>
      </c>
      <c r="I227" s="49"/>
      <c r="J227" s="49"/>
      <c r="K227" s="83"/>
      <c r="L227" s="83"/>
      <c r="M227" s="83"/>
      <c r="N227" s="83"/>
      <c r="O227" s="83"/>
      <c r="P227" s="83"/>
      <c r="Q227" s="83"/>
      <c r="R227" s="83"/>
      <c r="S227" s="83"/>
      <c r="T227" s="83"/>
      <c r="U227" s="83"/>
      <c r="V227" s="83"/>
      <c r="W227" s="83"/>
      <c r="X227" s="83"/>
      <c r="Y227" s="83"/>
      <c r="Z227" s="83"/>
      <c r="AA227" s="83"/>
      <c r="AB227" s="83"/>
      <c r="AC227" s="83"/>
      <c r="AD227" s="83"/>
      <c r="AE227" s="83"/>
      <c r="AF227" s="83"/>
    </row>
    <row r="228" spans="1:32">
      <c r="A228" s="50">
        <v>2</v>
      </c>
      <c r="B228" s="44" t="s">
        <v>72</v>
      </c>
      <c r="C228" s="309"/>
      <c r="D228" s="309"/>
      <c r="E228" s="309"/>
      <c r="F228" s="309"/>
      <c r="G228" s="309"/>
      <c r="H228" s="309"/>
      <c r="I228" s="309"/>
      <c r="J228" s="309"/>
      <c r="K228" s="83"/>
      <c r="L228" s="83"/>
      <c r="M228" s="83"/>
      <c r="N228" s="83"/>
      <c r="O228" s="83"/>
      <c r="P228" s="83"/>
      <c r="Q228" s="83"/>
      <c r="R228" s="83"/>
      <c r="S228" s="83"/>
      <c r="T228" s="83"/>
      <c r="U228" s="83"/>
      <c r="V228" s="83"/>
      <c r="W228" s="83"/>
      <c r="X228" s="83"/>
      <c r="Y228" s="83"/>
      <c r="Z228" s="83"/>
      <c r="AA228" s="83"/>
      <c r="AB228" s="83"/>
      <c r="AC228" s="83"/>
      <c r="AD228" s="83"/>
      <c r="AE228" s="83"/>
      <c r="AF228" s="83"/>
    </row>
    <row r="229" spans="1:32">
      <c r="A229" s="43"/>
      <c r="B229" s="302" t="s">
        <v>13</v>
      </c>
      <c r="C229" s="309" t="s">
        <v>71</v>
      </c>
      <c r="D229" s="410" t="s">
        <v>340</v>
      </c>
      <c r="E229" s="410" t="s">
        <v>176</v>
      </c>
      <c r="F229" s="295">
        <f t="shared" ref="F229" si="303">AE27+U91+Z154</f>
        <v>57</v>
      </c>
      <c r="G229" s="295">
        <f t="shared" ref="G229" si="304">AF27+V91+AA154</f>
        <v>0</v>
      </c>
      <c r="H229" s="295">
        <f t="shared" ref="H229" si="305">AG27+W91+AB154</f>
        <v>0</v>
      </c>
      <c r="I229" s="410" t="s">
        <v>163</v>
      </c>
      <c r="J229" s="309"/>
      <c r="K229" s="173"/>
      <c r="L229" s="173"/>
      <c r="M229" s="83"/>
      <c r="N229" s="83"/>
      <c r="O229" s="83"/>
      <c r="P229" s="83"/>
      <c r="Q229" s="83"/>
      <c r="R229" s="83"/>
      <c r="S229" s="83"/>
      <c r="T229" s="83"/>
      <c r="U229" s="83"/>
      <c r="V229" s="83"/>
      <c r="W229" s="83"/>
      <c r="X229" s="83"/>
      <c r="Y229" s="83"/>
      <c r="Z229" s="83"/>
      <c r="AA229" s="83"/>
      <c r="AB229" s="83"/>
      <c r="AC229" s="83"/>
      <c r="AD229" s="83"/>
      <c r="AE229" s="83"/>
      <c r="AF229" s="83"/>
    </row>
    <row r="230" spans="1:32">
      <c r="A230" s="1"/>
      <c r="B230" s="302" t="s">
        <v>69</v>
      </c>
      <c r="C230" s="45"/>
      <c r="D230" s="410"/>
      <c r="E230" s="410"/>
      <c r="F230" s="295">
        <f t="shared" ref="F230:F232" si="306">AE28+U92+Z155</f>
        <v>49</v>
      </c>
      <c r="G230" s="295">
        <f t="shared" ref="G230:G232" si="307">AF28+V92+AA155</f>
        <v>0</v>
      </c>
      <c r="H230" s="295">
        <f t="shared" ref="H230:H232" si="308">AG28+W92+AB155</f>
        <v>0</v>
      </c>
      <c r="I230" s="410"/>
      <c r="J230" s="309"/>
      <c r="K230" s="83"/>
      <c r="L230" s="83"/>
      <c r="M230" s="83"/>
      <c r="N230" s="83"/>
      <c r="O230" s="83"/>
      <c r="P230" s="83"/>
      <c r="Q230" s="83"/>
      <c r="R230" s="83"/>
      <c r="S230" s="83"/>
      <c r="T230" s="83"/>
      <c r="U230" s="83"/>
      <c r="V230" s="83"/>
      <c r="W230" s="83"/>
      <c r="X230" s="83"/>
      <c r="Y230" s="83"/>
      <c r="Z230" s="83"/>
      <c r="AA230" s="83"/>
      <c r="AB230" s="83"/>
      <c r="AC230" s="83"/>
      <c r="AD230" s="83"/>
      <c r="AE230" s="83"/>
      <c r="AF230" s="83"/>
    </row>
    <row r="231" spans="1:32">
      <c r="A231" s="50"/>
      <c r="B231" s="302" t="s">
        <v>15</v>
      </c>
      <c r="C231" s="45"/>
      <c r="D231" s="410"/>
      <c r="E231" s="410"/>
      <c r="F231" s="295">
        <f t="shared" si="306"/>
        <v>34</v>
      </c>
      <c r="G231" s="295">
        <f t="shared" si="307"/>
        <v>0</v>
      </c>
      <c r="H231" s="295">
        <f t="shared" si="308"/>
        <v>0</v>
      </c>
      <c r="I231" s="410"/>
      <c r="J231" s="309"/>
      <c r="K231" s="83"/>
      <c r="L231" s="83"/>
      <c r="M231" s="83"/>
      <c r="N231" s="83"/>
      <c r="O231" s="83"/>
      <c r="P231" s="83"/>
      <c r="Q231" s="83"/>
      <c r="R231" s="83"/>
      <c r="S231" s="83"/>
      <c r="T231" s="83"/>
      <c r="U231" s="83"/>
      <c r="V231" s="83"/>
      <c r="W231" s="83"/>
      <c r="X231" s="83"/>
      <c r="Y231" s="83"/>
      <c r="Z231" s="83"/>
      <c r="AA231" s="83"/>
      <c r="AB231" s="83"/>
      <c r="AC231" s="83"/>
      <c r="AD231" s="83"/>
      <c r="AE231" s="83"/>
      <c r="AF231" s="83"/>
    </row>
    <row r="232" spans="1:32">
      <c r="A232" s="50"/>
      <c r="B232" s="302" t="s">
        <v>16</v>
      </c>
      <c r="C232" s="45"/>
      <c r="D232" s="410"/>
      <c r="E232" s="410"/>
      <c r="F232" s="295">
        <f t="shared" si="306"/>
        <v>84</v>
      </c>
      <c r="G232" s="295">
        <f t="shared" si="307"/>
        <v>0</v>
      </c>
      <c r="H232" s="295">
        <f t="shared" si="308"/>
        <v>0</v>
      </c>
      <c r="I232" s="410"/>
      <c r="J232" s="309"/>
      <c r="K232" s="83"/>
      <c r="L232" s="83"/>
      <c r="M232" s="83"/>
      <c r="N232" s="83"/>
      <c r="O232" s="83"/>
      <c r="P232" s="83"/>
      <c r="Q232" s="83"/>
      <c r="R232" s="83"/>
      <c r="S232" s="83"/>
      <c r="T232" s="83"/>
      <c r="U232" s="83"/>
      <c r="V232" s="83"/>
      <c r="W232" s="83"/>
      <c r="X232" s="83"/>
      <c r="Y232" s="83"/>
      <c r="Z232" s="83"/>
      <c r="AA232" s="83"/>
      <c r="AB232" s="83"/>
      <c r="AC232" s="83"/>
      <c r="AD232" s="83"/>
      <c r="AE232" s="83"/>
      <c r="AF232" s="83"/>
    </row>
    <row r="233" spans="1:32">
      <c r="A233" s="50"/>
      <c r="B233" s="46" t="s">
        <v>50</v>
      </c>
      <c r="C233" s="309"/>
      <c r="D233" s="309"/>
      <c r="E233" s="309"/>
      <c r="F233" s="49">
        <f>SUM(F229:F232)</f>
        <v>224</v>
      </c>
      <c r="G233" s="49">
        <f t="shared" ref="G233:H233" si="309">SUM(G229:G232)</f>
        <v>0</v>
      </c>
      <c r="H233" s="49">
        <f t="shared" si="309"/>
        <v>0</v>
      </c>
      <c r="I233" s="49"/>
      <c r="J233" s="49"/>
      <c r="K233" s="83"/>
      <c r="L233" s="83"/>
      <c r="M233" s="83"/>
      <c r="N233" s="83"/>
      <c r="O233" s="83"/>
      <c r="P233" s="83"/>
      <c r="Q233" s="83"/>
      <c r="R233" s="83"/>
      <c r="S233" s="83"/>
      <c r="T233" s="83"/>
      <c r="U233" s="83"/>
      <c r="V233" s="83"/>
      <c r="W233" s="83"/>
      <c r="X233" s="83"/>
      <c r="Y233" s="83"/>
      <c r="Z233" s="83"/>
      <c r="AA233" s="83"/>
      <c r="AB233" s="83"/>
      <c r="AC233" s="83"/>
      <c r="AD233" s="83"/>
      <c r="AE233" s="83"/>
      <c r="AF233" s="83"/>
    </row>
    <row r="234" spans="1:32">
      <c r="A234" s="50">
        <v>3</v>
      </c>
      <c r="B234" s="44" t="s">
        <v>178</v>
      </c>
      <c r="C234" s="309"/>
      <c r="D234" s="309"/>
      <c r="E234" s="309"/>
      <c r="F234" s="309"/>
      <c r="G234" s="309"/>
      <c r="H234" s="309"/>
      <c r="I234" s="309"/>
      <c r="J234" s="309"/>
      <c r="K234" s="83"/>
      <c r="L234" s="83"/>
      <c r="M234" s="83"/>
      <c r="N234" s="83"/>
      <c r="O234" s="83"/>
      <c r="P234" s="83"/>
      <c r="Q234" s="83"/>
      <c r="R234" s="83"/>
      <c r="S234" s="83"/>
      <c r="T234" s="83"/>
      <c r="U234" s="83"/>
      <c r="V234" s="83"/>
      <c r="W234" s="83"/>
      <c r="X234" s="83"/>
      <c r="Y234" s="83"/>
      <c r="Z234" s="83"/>
      <c r="AA234" s="83"/>
      <c r="AB234" s="83"/>
      <c r="AC234" s="83"/>
      <c r="AD234" s="83"/>
      <c r="AE234" s="83"/>
      <c r="AF234" s="83"/>
    </row>
    <row r="235" spans="1:32">
      <c r="A235" s="43"/>
      <c r="B235" s="302" t="s">
        <v>13</v>
      </c>
      <c r="C235" s="309" t="s">
        <v>73</v>
      </c>
      <c r="D235" s="410" t="s">
        <v>340</v>
      </c>
      <c r="E235" s="410" t="s">
        <v>176</v>
      </c>
      <c r="F235" s="295">
        <f t="shared" ref="F235" si="310">AE33+U97+Z160</f>
        <v>231</v>
      </c>
      <c r="G235" s="295">
        <f t="shared" ref="G235" si="311">AF33+V97+AA160</f>
        <v>0</v>
      </c>
      <c r="H235" s="295">
        <f t="shared" ref="H235" si="312">AG33+W97+AB160</f>
        <v>0</v>
      </c>
      <c r="I235" s="410" t="s">
        <v>163</v>
      </c>
      <c r="J235" s="309"/>
      <c r="K235" s="83"/>
      <c r="L235" s="83"/>
      <c r="M235" s="83"/>
      <c r="N235" s="83"/>
      <c r="O235" s="83"/>
      <c r="P235" s="83"/>
      <c r="Q235" s="83"/>
      <c r="R235" s="83"/>
      <c r="S235" s="83"/>
      <c r="T235" s="83"/>
      <c r="U235" s="83"/>
      <c r="V235" s="83"/>
      <c r="W235" s="83"/>
      <c r="X235" s="83"/>
      <c r="Y235" s="83"/>
      <c r="Z235" s="83"/>
      <c r="AA235" s="83"/>
      <c r="AB235" s="83"/>
      <c r="AC235" s="83"/>
      <c r="AD235" s="83"/>
      <c r="AE235" s="83"/>
      <c r="AF235" s="83"/>
    </row>
    <row r="236" spans="1:32">
      <c r="A236" s="1"/>
      <c r="B236" s="302" t="s">
        <v>69</v>
      </c>
      <c r="C236" s="45"/>
      <c r="D236" s="410"/>
      <c r="E236" s="410"/>
      <c r="F236" s="295">
        <f t="shared" ref="F236:F238" si="313">AE34+U98+Z161</f>
        <v>333</v>
      </c>
      <c r="G236" s="295">
        <f t="shared" ref="G236:G238" si="314">AF34+V98+AA161</f>
        <v>0</v>
      </c>
      <c r="H236" s="295">
        <f t="shared" ref="H236:H238" si="315">AG34+W98+AB161</f>
        <v>0</v>
      </c>
      <c r="I236" s="410"/>
      <c r="J236" s="309"/>
      <c r="K236" s="173"/>
      <c r="L236" s="173"/>
      <c r="M236" s="83"/>
      <c r="N236" s="83"/>
      <c r="O236" s="83"/>
      <c r="P236" s="83"/>
      <c r="Q236" s="83"/>
      <c r="R236" s="83"/>
      <c r="S236" s="83"/>
      <c r="T236" s="83"/>
      <c r="U236" s="83"/>
      <c r="V236" s="83"/>
      <c r="W236" s="83"/>
      <c r="X236" s="83"/>
      <c r="Y236" s="83"/>
      <c r="Z236" s="83"/>
      <c r="AA236" s="83"/>
      <c r="AB236" s="83"/>
      <c r="AC236" s="83"/>
      <c r="AD236" s="83"/>
      <c r="AE236" s="83"/>
      <c r="AF236" s="83"/>
    </row>
    <row r="237" spans="1:32">
      <c r="A237" s="50"/>
      <c r="B237" s="302" t="s">
        <v>15</v>
      </c>
      <c r="C237" s="45"/>
      <c r="D237" s="410"/>
      <c r="E237" s="410"/>
      <c r="F237" s="295">
        <f t="shared" si="313"/>
        <v>221</v>
      </c>
      <c r="G237" s="295">
        <f t="shared" si="314"/>
        <v>0</v>
      </c>
      <c r="H237" s="295">
        <f t="shared" si="315"/>
        <v>0</v>
      </c>
      <c r="I237" s="410"/>
      <c r="J237" s="309"/>
      <c r="K237" s="83"/>
      <c r="L237" s="83"/>
      <c r="M237" s="83"/>
      <c r="N237" s="83"/>
      <c r="O237" s="83"/>
      <c r="P237" s="83"/>
      <c r="Q237" s="83"/>
      <c r="R237" s="83"/>
      <c r="S237" s="83"/>
      <c r="T237" s="83"/>
      <c r="U237" s="83"/>
      <c r="V237" s="83"/>
      <c r="W237" s="83"/>
      <c r="X237" s="83"/>
      <c r="Y237" s="83"/>
      <c r="Z237" s="83"/>
      <c r="AA237" s="83"/>
      <c r="AB237" s="83"/>
      <c r="AC237" s="83"/>
      <c r="AD237" s="83"/>
      <c r="AE237" s="83"/>
      <c r="AF237" s="83"/>
    </row>
    <row r="238" spans="1:32">
      <c r="A238" s="50"/>
      <c r="B238" s="302" t="s">
        <v>16</v>
      </c>
      <c r="C238" s="45"/>
      <c r="D238" s="410"/>
      <c r="E238" s="410"/>
      <c r="F238" s="295">
        <f t="shared" si="313"/>
        <v>192</v>
      </c>
      <c r="G238" s="295">
        <f t="shared" si="314"/>
        <v>0</v>
      </c>
      <c r="H238" s="295">
        <f t="shared" si="315"/>
        <v>0</v>
      </c>
      <c r="I238" s="410"/>
      <c r="J238" s="309"/>
      <c r="K238" s="83"/>
      <c r="L238" s="83"/>
      <c r="M238" s="83"/>
      <c r="N238" s="83"/>
      <c r="O238" s="83"/>
      <c r="P238" s="83"/>
      <c r="Q238" s="83"/>
      <c r="R238" s="83"/>
      <c r="S238" s="83"/>
      <c r="T238" s="83"/>
      <c r="U238" s="83"/>
      <c r="V238" s="83"/>
      <c r="W238" s="83"/>
      <c r="X238" s="83"/>
      <c r="Y238" s="83"/>
      <c r="Z238" s="83"/>
      <c r="AA238" s="83"/>
      <c r="AB238" s="83"/>
      <c r="AC238" s="83"/>
      <c r="AD238" s="83"/>
      <c r="AE238" s="83"/>
      <c r="AF238" s="83"/>
    </row>
    <row r="239" spans="1:32">
      <c r="A239" s="50"/>
      <c r="B239" s="46" t="s">
        <v>50</v>
      </c>
      <c r="C239" s="309"/>
      <c r="D239" s="309"/>
      <c r="E239" s="309"/>
      <c r="F239" s="49">
        <f>SUM(F235:F238)</f>
        <v>977</v>
      </c>
      <c r="G239" s="49">
        <f t="shared" ref="G239:H239" si="316">SUM(G235:G238)</f>
        <v>0</v>
      </c>
      <c r="H239" s="49">
        <f t="shared" si="316"/>
        <v>0</v>
      </c>
      <c r="I239" s="49"/>
      <c r="J239" s="49"/>
      <c r="K239" s="83"/>
      <c r="L239" s="83"/>
      <c r="M239" s="83"/>
      <c r="N239" s="83"/>
      <c r="O239" s="83"/>
      <c r="P239" s="83"/>
      <c r="Q239" s="83"/>
      <c r="R239" s="83"/>
      <c r="S239" s="83"/>
      <c r="T239" s="83"/>
      <c r="U239" s="83"/>
      <c r="V239" s="83"/>
      <c r="W239" s="83"/>
      <c r="X239" s="83"/>
      <c r="Y239" s="83"/>
      <c r="Z239" s="83"/>
      <c r="AA239" s="83"/>
      <c r="AB239" s="83"/>
      <c r="AC239" s="83"/>
      <c r="AD239" s="83"/>
      <c r="AE239" s="83"/>
      <c r="AF239" s="83"/>
    </row>
    <row r="240" spans="1:32" ht="30">
      <c r="A240" s="43" t="s">
        <v>44</v>
      </c>
      <c r="B240" s="46" t="s">
        <v>74</v>
      </c>
      <c r="C240" s="45"/>
      <c r="D240" s="45"/>
      <c r="E240" s="45"/>
      <c r="F240" s="309"/>
      <c r="G240" s="309"/>
      <c r="H240" s="309"/>
      <c r="I240" s="309"/>
      <c r="J240" s="309"/>
      <c r="K240" s="83"/>
      <c r="L240" s="83"/>
      <c r="M240" s="83"/>
      <c r="N240" s="83"/>
      <c r="O240" s="83"/>
      <c r="P240" s="83"/>
      <c r="Q240" s="83"/>
      <c r="R240" s="83"/>
      <c r="S240" s="83"/>
      <c r="T240" s="83"/>
      <c r="U240" s="83"/>
      <c r="V240" s="83"/>
      <c r="W240" s="83"/>
      <c r="X240" s="83"/>
      <c r="Y240" s="83"/>
      <c r="Z240" s="83"/>
      <c r="AA240" s="83"/>
      <c r="AB240" s="83"/>
      <c r="AC240" s="83"/>
      <c r="AD240" s="83"/>
    </row>
    <row r="241" spans="1:30">
      <c r="A241" s="50" t="s">
        <v>21</v>
      </c>
      <c r="B241" s="45" t="s">
        <v>75</v>
      </c>
      <c r="C241" s="77"/>
      <c r="D241" s="77"/>
      <c r="E241" s="77"/>
      <c r="F241" s="309"/>
      <c r="G241" s="309"/>
      <c r="H241" s="309"/>
      <c r="I241" s="309"/>
      <c r="J241" s="309"/>
      <c r="K241" s="83"/>
      <c r="L241" s="83"/>
      <c r="M241" s="83"/>
      <c r="N241" s="83"/>
      <c r="O241" s="83"/>
      <c r="P241" s="83"/>
      <c r="Q241" s="83"/>
      <c r="R241" s="83"/>
      <c r="S241" s="83"/>
      <c r="T241" s="83"/>
      <c r="U241" s="83"/>
      <c r="V241" s="83"/>
      <c r="W241" s="83"/>
      <c r="X241" s="83"/>
      <c r="Y241" s="83"/>
      <c r="Z241" s="83"/>
      <c r="AA241" s="83"/>
      <c r="AB241" s="83"/>
      <c r="AC241" s="83"/>
      <c r="AD241" s="83"/>
    </row>
    <row r="242" spans="1:30">
      <c r="A242" s="43"/>
      <c r="B242" s="302" t="s">
        <v>13</v>
      </c>
      <c r="C242" s="459" t="s">
        <v>179</v>
      </c>
      <c r="D242" s="410" t="s">
        <v>340</v>
      </c>
      <c r="E242" s="410" t="s">
        <v>176</v>
      </c>
      <c r="F242" s="295">
        <f t="shared" ref="F242" si="317">AE40+U104+Z167</f>
        <v>251</v>
      </c>
      <c r="G242" s="295">
        <f t="shared" ref="G242" si="318">AF40+V104+AA167</f>
        <v>0</v>
      </c>
      <c r="H242" s="295">
        <f t="shared" ref="H242" si="319">AG40+W104+AB167</f>
        <v>0</v>
      </c>
      <c r="I242" s="410" t="s">
        <v>163</v>
      </c>
      <c r="J242" s="309"/>
      <c r="K242" s="173"/>
      <c r="L242" s="173"/>
      <c r="M242" s="83"/>
      <c r="N242" s="83"/>
      <c r="O242" s="83"/>
      <c r="P242" s="83"/>
      <c r="Q242" s="83"/>
      <c r="R242" s="83"/>
    </row>
    <row r="243" spans="1:30">
      <c r="A243" s="1"/>
      <c r="B243" s="302" t="s">
        <v>69</v>
      </c>
      <c r="C243" s="459"/>
      <c r="D243" s="410"/>
      <c r="E243" s="410"/>
      <c r="F243" s="295">
        <f t="shared" ref="F243:F245" si="320">AE41+U105+Z168</f>
        <v>191</v>
      </c>
      <c r="G243" s="295">
        <f t="shared" ref="G243:G245" si="321">AF41+V105+AA168</f>
        <v>0</v>
      </c>
      <c r="H243" s="295">
        <f t="shared" ref="H243:H245" si="322">AG41+W105+AB168</f>
        <v>0</v>
      </c>
      <c r="I243" s="410"/>
      <c r="J243" s="309"/>
      <c r="K243" s="83"/>
      <c r="L243" s="83"/>
      <c r="M243" s="83"/>
      <c r="N243" s="83"/>
      <c r="O243" s="83"/>
      <c r="P243" s="83"/>
      <c r="Q243" s="83"/>
      <c r="R243" s="83"/>
    </row>
    <row r="244" spans="1:30">
      <c r="A244" s="50"/>
      <c r="B244" s="302" t="s">
        <v>15</v>
      </c>
      <c r="C244" s="459"/>
      <c r="D244" s="410"/>
      <c r="E244" s="410"/>
      <c r="F244" s="295">
        <f t="shared" si="320"/>
        <v>249</v>
      </c>
      <c r="G244" s="295">
        <f t="shared" si="321"/>
        <v>0</v>
      </c>
      <c r="H244" s="295">
        <f t="shared" si="322"/>
        <v>0</v>
      </c>
      <c r="I244" s="410"/>
      <c r="J244" s="309"/>
      <c r="K244" s="83"/>
      <c r="L244" s="83"/>
      <c r="M244" s="83"/>
      <c r="N244" s="83"/>
      <c r="O244" s="83"/>
      <c r="P244" s="83"/>
      <c r="Q244" s="83"/>
      <c r="R244" s="83"/>
    </row>
    <row r="245" spans="1:30">
      <c r="A245" s="50"/>
      <c r="B245" s="302" t="s">
        <v>16</v>
      </c>
      <c r="C245" s="459"/>
      <c r="D245" s="410"/>
      <c r="E245" s="410"/>
      <c r="F245" s="295">
        <f t="shared" si="320"/>
        <v>168</v>
      </c>
      <c r="G245" s="295">
        <f t="shared" si="321"/>
        <v>0</v>
      </c>
      <c r="H245" s="295">
        <f t="shared" si="322"/>
        <v>0</v>
      </c>
      <c r="I245" s="410"/>
      <c r="J245" s="309"/>
      <c r="K245" s="83"/>
      <c r="L245" s="83"/>
      <c r="M245" s="83"/>
      <c r="N245" s="83"/>
      <c r="O245" s="83"/>
      <c r="P245" s="83"/>
      <c r="Q245" s="83"/>
      <c r="R245" s="83"/>
    </row>
    <row r="246" spans="1:30">
      <c r="A246" s="50"/>
      <c r="B246" s="46" t="s">
        <v>50</v>
      </c>
      <c r="C246" s="309"/>
      <c r="D246" s="309"/>
      <c r="E246" s="309"/>
      <c r="F246" s="49">
        <f>SUM(F242:F245)</f>
        <v>859</v>
      </c>
      <c r="G246" s="49">
        <f t="shared" ref="G246:H246" si="323">SUM(G242:G245)</f>
        <v>0</v>
      </c>
      <c r="H246" s="49">
        <f t="shared" si="323"/>
        <v>0</v>
      </c>
      <c r="I246" s="49"/>
      <c r="J246" s="49"/>
      <c r="K246" s="83"/>
      <c r="L246" s="83"/>
      <c r="M246" s="83"/>
      <c r="N246" s="83"/>
      <c r="O246" s="83"/>
      <c r="P246" s="83"/>
      <c r="Q246" s="83"/>
      <c r="R246" s="83"/>
    </row>
    <row r="247" spans="1:30">
      <c r="A247" s="50" t="s">
        <v>23</v>
      </c>
      <c r="B247" s="45" t="s">
        <v>77</v>
      </c>
      <c r="C247" s="306"/>
      <c r="D247" s="306"/>
      <c r="E247" s="306"/>
      <c r="F247" s="309"/>
      <c r="G247" s="309"/>
      <c r="H247" s="309"/>
      <c r="I247" s="309"/>
      <c r="J247" s="309"/>
      <c r="K247" s="83"/>
      <c r="L247" s="83"/>
      <c r="M247" s="83"/>
      <c r="N247" s="83"/>
      <c r="O247" s="83"/>
      <c r="P247" s="83"/>
      <c r="Q247" s="83"/>
      <c r="R247" s="83"/>
    </row>
    <row r="248" spans="1:30">
      <c r="A248" s="64" t="s">
        <v>21</v>
      </c>
      <c r="B248" s="45" t="s">
        <v>78</v>
      </c>
      <c r="C248" s="1"/>
      <c r="D248" s="1"/>
      <c r="E248" s="1"/>
      <c r="F248" s="1"/>
      <c r="G248" s="1"/>
      <c r="H248" s="1"/>
      <c r="I248" s="1"/>
      <c r="J248" s="1"/>
      <c r="K248" s="83"/>
      <c r="L248" s="83"/>
      <c r="M248" s="83"/>
      <c r="N248" s="83"/>
      <c r="O248" s="83"/>
      <c r="P248" s="83"/>
      <c r="Q248" s="83"/>
      <c r="R248" s="83"/>
    </row>
    <row r="249" spans="1:30">
      <c r="A249" s="43"/>
      <c r="B249" s="302" t="s">
        <v>13</v>
      </c>
      <c r="C249" s="448" t="s">
        <v>73</v>
      </c>
      <c r="D249" s="410" t="s">
        <v>340</v>
      </c>
      <c r="E249" s="410" t="s">
        <v>176</v>
      </c>
      <c r="F249" s="295">
        <f t="shared" ref="F249" si="324">AE47+U111+Z174</f>
        <v>17</v>
      </c>
      <c r="G249" s="295">
        <f t="shared" ref="G249" si="325">AF47+V111+AA174</f>
        <v>0</v>
      </c>
      <c r="H249" s="295">
        <f t="shared" ref="H249" si="326">AG47+W111+AB174</f>
        <v>0</v>
      </c>
      <c r="I249" s="410" t="s">
        <v>163</v>
      </c>
      <c r="J249" s="309"/>
      <c r="K249" s="83"/>
      <c r="L249" s="83"/>
      <c r="M249" s="83"/>
      <c r="N249" s="83"/>
      <c r="O249" s="83"/>
      <c r="P249" s="83"/>
      <c r="Q249" s="83"/>
      <c r="R249" s="83"/>
    </row>
    <row r="250" spans="1:30">
      <c r="A250" s="1"/>
      <c r="B250" s="302" t="s">
        <v>69</v>
      </c>
      <c r="C250" s="448"/>
      <c r="D250" s="410"/>
      <c r="E250" s="410"/>
      <c r="F250" s="295">
        <f t="shared" ref="F250:F252" si="327">AE48+U112+Z175</f>
        <v>13</v>
      </c>
      <c r="G250" s="295">
        <f t="shared" ref="G250:G252" si="328">AF48+V112+AA175</f>
        <v>0</v>
      </c>
      <c r="H250" s="295">
        <f t="shared" ref="H250:H252" si="329">AG48+W112+AB175</f>
        <v>0</v>
      </c>
      <c r="I250" s="410"/>
      <c r="J250" s="309"/>
      <c r="K250" s="83"/>
      <c r="L250" s="83"/>
    </row>
    <row r="251" spans="1:30">
      <c r="A251" s="50"/>
      <c r="B251" s="302" t="s">
        <v>15</v>
      </c>
      <c r="C251" s="448"/>
      <c r="D251" s="410"/>
      <c r="E251" s="410"/>
      <c r="F251" s="295">
        <f t="shared" si="327"/>
        <v>7</v>
      </c>
      <c r="G251" s="295">
        <f t="shared" si="328"/>
        <v>0</v>
      </c>
      <c r="H251" s="295">
        <f t="shared" si="329"/>
        <v>0</v>
      </c>
      <c r="I251" s="410"/>
      <c r="J251" s="309"/>
      <c r="K251" s="83"/>
      <c r="L251" s="83"/>
    </row>
    <row r="252" spans="1:30">
      <c r="A252" s="50"/>
      <c r="B252" s="302" t="s">
        <v>16</v>
      </c>
      <c r="C252" s="448"/>
      <c r="D252" s="410"/>
      <c r="E252" s="410"/>
      <c r="F252" s="295">
        <f t="shared" si="327"/>
        <v>39</v>
      </c>
      <c r="G252" s="295">
        <f t="shared" si="328"/>
        <v>0</v>
      </c>
      <c r="H252" s="295">
        <f t="shared" si="329"/>
        <v>0</v>
      </c>
      <c r="I252" s="410"/>
      <c r="J252" s="309"/>
      <c r="K252" s="83"/>
      <c r="L252" s="83"/>
    </row>
    <row r="253" spans="1:30">
      <c r="A253" s="50"/>
      <c r="B253" s="46" t="s">
        <v>50</v>
      </c>
      <c r="C253" s="309"/>
      <c r="D253" s="309"/>
      <c r="E253" s="309"/>
      <c r="F253" s="49">
        <f>SUM(F249:F252)</f>
        <v>76</v>
      </c>
      <c r="G253" s="49">
        <f t="shared" ref="G253:H253" si="330">SUM(G249:G252)</f>
        <v>0</v>
      </c>
      <c r="H253" s="49">
        <f t="shared" si="330"/>
        <v>0</v>
      </c>
      <c r="I253" s="49"/>
      <c r="J253" s="49"/>
      <c r="K253" s="83"/>
      <c r="L253" s="83"/>
    </row>
    <row r="254" spans="1:30">
      <c r="A254" s="64" t="s">
        <v>23</v>
      </c>
      <c r="B254" s="45" t="s">
        <v>79</v>
      </c>
      <c r="C254" s="1"/>
      <c r="D254" s="1"/>
      <c r="E254" s="1"/>
      <c r="F254" s="1"/>
      <c r="G254" s="1"/>
      <c r="H254" s="1"/>
      <c r="I254" s="1"/>
      <c r="J254" s="1"/>
    </row>
    <row r="255" spans="1:30">
      <c r="A255" s="43"/>
      <c r="B255" s="302" t="s">
        <v>13</v>
      </c>
      <c r="C255" s="456" t="s">
        <v>180</v>
      </c>
      <c r="D255" s="410" t="s">
        <v>340</v>
      </c>
      <c r="E255" s="410" t="s">
        <v>176</v>
      </c>
      <c r="F255" s="295">
        <f t="shared" ref="F255" si="331">AE53+U117+Z180</f>
        <v>10</v>
      </c>
      <c r="G255" s="295">
        <f t="shared" ref="G255" si="332">AF53+V117+AA180</f>
        <v>0</v>
      </c>
      <c r="H255" s="295">
        <f t="shared" ref="H255" si="333">AG53+W117+AB180</f>
        <v>0</v>
      </c>
      <c r="I255" s="410" t="s">
        <v>163</v>
      </c>
      <c r="J255" s="309"/>
    </row>
    <row r="256" spans="1:30">
      <c r="A256" s="1"/>
      <c r="B256" s="302" t="s">
        <v>69</v>
      </c>
      <c r="C256" s="457"/>
      <c r="D256" s="410"/>
      <c r="E256" s="410"/>
      <c r="F256" s="295">
        <f t="shared" ref="F256:F258" si="334">AE54+U118+Z181</f>
        <v>13</v>
      </c>
      <c r="G256" s="295">
        <f t="shared" ref="G256:G258" si="335">AF54+V118+AA181</f>
        <v>0</v>
      </c>
      <c r="H256" s="295">
        <f t="shared" ref="H256:H258" si="336">AG54+W118+AB181</f>
        <v>0</v>
      </c>
      <c r="I256" s="410"/>
      <c r="J256" s="309"/>
    </row>
    <row r="257" spans="1:10">
      <c r="A257" s="50"/>
      <c r="B257" s="302" t="s">
        <v>15</v>
      </c>
      <c r="C257" s="457"/>
      <c r="D257" s="410"/>
      <c r="E257" s="410"/>
      <c r="F257" s="295">
        <f t="shared" si="334"/>
        <v>16</v>
      </c>
      <c r="G257" s="295">
        <f t="shared" si="335"/>
        <v>0</v>
      </c>
      <c r="H257" s="295">
        <f t="shared" si="336"/>
        <v>0</v>
      </c>
      <c r="I257" s="410"/>
      <c r="J257" s="309"/>
    </row>
    <row r="258" spans="1:10">
      <c r="A258" s="50"/>
      <c r="B258" s="302" t="s">
        <v>16</v>
      </c>
      <c r="C258" s="458"/>
      <c r="D258" s="410"/>
      <c r="E258" s="410"/>
      <c r="F258" s="295">
        <f t="shared" si="334"/>
        <v>20</v>
      </c>
      <c r="G258" s="295">
        <f t="shared" si="335"/>
        <v>0</v>
      </c>
      <c r="H258" s="295">
        <f t="shared" si="336"/>
        <v>0</v>
      </c>
      <c r="I258" s="410"/>
      <c r="J258" s="309"/>
    </row>
    <row r="259" spans="1:10">
      <c r="A259" s="50"/>
      <c r="B259" s="46" t="s">
        <v>50</v>
      </c>
      <c r="C259" s="309"/>
      <c r="D259" s="309"/>
      <c r="E259" s="309"/>
      <c r="F259" s="49">
        <f>SUM(F255:F258)</f>
        <v>59</v>
      </c>
      <c r="G259" s="49">
        <f t="shared" ref="G259:H259" si="337">SUM(G255:G258)</f>
        <v>0</v>
      </c>
      <c r="H259" s="49">
        <f t="shared" si="337"/>
        <v>0</v>
      </c>
      <c r="I259" s="49"/>
      <c r="J259" s="49"/>
    </row>
    <row r="260" spans="1:10" ht="45">
      <c r="A260" s="50" t="s">
        <v>58</v>
      </c>
      <c r="B260" s="192" t="s">
        <v>181</v>
      </c>
      <c r="C260" s="233"/>
      <c r="D260" s="233"/>
      <c r="E260" s="233"/>
      <c r="F260" s="233"/>
      <c r="G260" s="233"/>
      <c r="H260" s="233"/>
      <c r="I260" s="233"/>
      <c r="J260" s="194"/>
    </row>
    <row r="261" spans="1:10">
      <c r="A261" s="50" t="s">
        <v>23</v>
      </c>
      <c r="B261" s="45" t="s">
        <v>182</v>
      </c>
      <c r="C261" s="306"/>
      <c r="D261" s="306"/>
      <c r="E261" s="306"/>
      <c r="F261" s="309"/>
      <c r="G261" s="309"/>
      <c r="H261" s="309"/>
      <c r="I261" s="309"/>
      <c r="J261" s="1"/>
    </row>
    <row r="262" spans="1:10">
      <c r="A262" s="43"/>
      <c r="B262" s="302" t="s">
        <v>13</v>
      </c>
      <c r="C262" s="459" t="s">
        <v>275</v>
      </c>
      <c r="D262" s="410" t="s">
        <v>276</v>
      </c>
      <c r="E262" s="410" t="s">
        <v>184</v>
      </c>
      <c r="F262" s="295">
        <f t="shared" ref="F262" si="338">AE60+U124+Z187</f>
        <v>165</v>
      </c>
      <c r="G262" s="295">
        <f t="shared" ref="G262" si="339">AF60+V124+AA187</f>
        <v>0</v>
      </c>
      <c r="H262" s="295">
        <f t="shared" ref="H262" si="340">AG60+W124+AB187</f>
        <v>0</v>
      </c>
      <c r="I262" s="410" t="s">
        <v>163</v>
      </c>
      <c r="J262" s="1"/>
    </row>
    <row r="263" spans="1:10">
      <c r="A263" s="1"/>
      <c r="B263" s="302" t="s">
        <v>69</v>
      </c>
      <c r="C263" s="459"/>
      <c r="D263" s="410"/>
      <c r="E263" s="410"/>
      <c r="F263" s="295">
        <f t="shared" ref="F263:F265" si="341">AE61+U125+Z188</f>
        <v>170</v>
      </c>
      <c r="G263" s="295">
        <f t="shared" ref="G263:G265" si="342">AF61+V125+AA188</f>
        <v>0</v>
      </c>
      <c r="H263" s="295">
        <f t="shared" ref="H263:H265" si="343">AG61+W125+AB188</f>
        <v>0</v>
      </c>
      <c r="I263" s="410"/>
      <c r="J263" s="1"/>
    </row>
    <row r="264" spans="1:10">
      <c r="A264" s="50"/>
      <c r="B264" s="302" t="s">
        <v>15</v>
      </c>
      <c r="C264" s="459"/>
      <c r="D264" s="410"/>
      <c r="E264" s="410"/>
      <c r="F264" s="295">
        <f t="shared" si="341"/>
        <v>168</v>
      </c>
      <c r="G264" s="295">
        <f t="shared" si="342"/>
        <v>0</v>
      </c>
      <c r="H264" s="295">
        <f t="shared" si="343"/>
        <v>0</v>
      </c>
      <c r="I264" s="410"/>
      <c r="J264" s="1"/>
    </row>
    <row r="265" spans="1:10">
      <c r="A265" s="50"/>
      <c r="B265" s="302" t="s">
        <v>16</v>
      </c>
      <c r="C265" s="459"/>
      <c r="D265" s="410"/>
      <c r="E265" s="410"/>
      <c r="F265" s="295">
        <f t="shared" si="341"/>
        <v>141</v>
      </c>
      <c r="G265" s="295">
        <f t="shared" si="342"/>
        <v>0</v>
      </c>
      <c r="H265" s="295">
        <f t="shared" si="343"/>
        <v>0</v>
      </c>
      <c r="I265" s="410"/>
      <c r="J265" s="1"/>
    </row>
    <row r="266" spans="1:10">
      <c r="A266" s="50"/>
      <c r="B266" s="46" t="s">
        <v>50</v>
      </c>
      <c r="C266" s="309"/>
      <c r="D266" s="309"/>
      <c r="E266" s="309"/>
      <c r="F266" s="49">
        <f>SUM(F262:F265)</f>
        <v>644</v>
      </c>
      <c r="G266" s="49">
        <f t="shared" ref="G266:H266" si="344">SUM(G262:G265)</f>
        <v>0</v>
      </c>
      <c r="H266" s="49">
        <f t="shared" si="344"/>
        <v>0</v>
      </c>
      <c r="I266" s="49"/>
      <c r="J266" s="315"/>
    </row>
    <row r="267" spans="1:10">
      <c r="A267" s="50" t="s">
        <v>23</v>
      </c>
      <c r="B267" s="45" t="s">
        <v>185</v>
      </c>
      <c r="C267" s="306"/>
      <c r="D267" s="306"/>
      <c r="E267" s="306"/>
      <c r="F267" s="309"/>
      <c r="G267" s="309"/>
      <c r="H267" s="309"/>
      <c r="I267" s="309"/>
      <c r="J267" s="315"/>
    </row>
    <row r="268" spans="1:10">
      <c r="A268" s="43"/>
      <c r="B268" s="302" t="s">
        <v>13</v>
      </c>
      <c r="C268" s="459" t="s">
        <v>76</v>
      </c>
      <c r="D268" s="410" t="s">
        <v>183</v>
      </c>
      <c r="E268" s="410" t="s">
        <v>184</v>
      </c>
      <c r="F268" s="295">
        <f t="shared" ref="F268" si="345">AE66+U130+Z193</f>
        <v>16</v>
      </c>
      <c r="G268" s="295">
        <f t="shared" ref="G268" si="346">AF66+V130+AA193</f>
        <v>0</v>
      </c>
      <c r="H268" s="295">
        <f t="shared" ref="H268" si="347">AG66+W130+AB193</f>
        <v>0</v>
      </c>
      <c r="I268" s="410" t="s">
        <v>163</v>
      </c>
      <c r="J268" s="302"/>
    </row>
    <row r="269" spans="1:10">
      <c r="A269" s="1"/>
      <c r="B269" s="302" t="s">
        <v>69</v>
      </c>
      <c r="C269" s="459"/>
      <c r="D269" s="410"/>
      <c r="E269" s="410"/>
      <c r="F269" s="295">
        <f t="shared" ref="F269:F271" si="348">AE67+U131+Z194</f>
        <v>5</v>
      </c>
      <c r="G269" s="295">
        <f t="shared" ref="G269:G271" si="349">AF67+V131+AA194</f>
        <v>0</v>
      </c>
      <c r="H269" s="295">
        <f t="shared" ref="H269:H271" si="350">AG67+W131+AB194</f>
        <v>0</v>
      </c>
      <c r="I269" s="410"/>
      <c r="J269" s="1"/>
    </row>
    <row r="270" spans="1:10">
      <c r="A270" s="50"/>
      <c r="B270" s="302" t="s">
        <v>15</v>
      </c>
      <c r="C270" s="459"/>
      <c r="D270" s="410"/>
      <c r="E270" s="410"/>
      <c r="F270" s="295">
        <f t="shared" si="348"/>
        <v>13</v>
      </c>
      <c r="G270" s="295">
        <f t="shared" si="349"/>
        <v>0</v>
      </c>
      <c r="H270" s="295">
        <f t="shared" si="350"/>
        <v>0</v>
      </c>
      <c r="I270" s="410"/>
      <c r="J270" s="1"/>
    </row>
    <row r="271" spans="1:10">
      <c r="A271" s="50"/>
      <c r="B271" s="302" t="s">
        <v>16</v>
      </c>
      <c r="C271" s="459"/>
      <c r="D271" s="410"/>
      <c r="E271" s="410"/>
      <c r="F271" s="295">
        <f t="shared" si="348"/>
        <v>2</v>
      </c>
      <c r="G271" s="295">
        <f t="shared" si="349"/>
        <v>0</v>
      </c>
      <c r="H271" s="295">
        <f t="shared" si="350"/>
        <v>0</v>
      </c>
      <c r="I271" s="410"/>
      <c r="J271" s="1"/>
    </row>
    <row r="272" spans="1:10">
      <c r="A272" s="50"/>
      <c r="B272" s="46" t="s">
        <v>50</v>
      </c>
      <c r="C272" s="309"/>
      <c r="D272" s="309"/>
      <c r="E272" s="309"/>
      <c r="F272" s="49">
        <f>SUM(F268:F271)</f>
        <v>36</v>
      </c>
      <c r="G272" s="49">
        <f t="shared" ref="G272:H272" si="351">SUM(G268:G271)</f>
        <v>0</v>
      </c>
      <c r="H272" s="49">
        <f t="shared" si="351"/>
        <v>0</v>
      </c>
      <c r="I272" s="49"/>
      <c r="J272" s="1"/>
    </row>
    <row r="273" spans="1:10">
      <c r="A273" s="50"/>
      <c r="B273" s="46"/>
      <c r="C273" s="309"/>
      <c r="D273" s="309"/>
      <c r="E273" s="309"/>
      <c r="F273" s="49"/>
      <c r="G273" s="49"/>
      <c r="H273" s="49"/>
      <c r="I273" s="49"/>
      <c r="J273" s="1"/>
    </row>
    <row r="274" spans="1:10" ht="45" customHeight="1">
      <c r="A274" s="1"/>
      <c r="B274" s="453" t="s">
        <v>341</v>
      </c>
      <c r="C274" s="454"/>
      <c r="D274" s="454"/>
      <c r="E274" s="454"/>
      <c r="F274" s="454"/>
      <c r="G274" s="454"/>
      <c r="H274" s="454"/>
      <c r="I274" s="454"/>
      <c r="J274" s="455"/>
    </row>
  </sheetData>
  <mergeCells count="361">
    <mergeCell ref="B274:J274"/>
    <mergeCell ref="A199:R199"/>
    <mergeCell ref="C262:C265"/>
    <mergeCell ref="D262:D265"/>
    <mergeCell ref="E262:E265"/>
    <mergeCell ref="I262:I265"/>
    <mergeCell ref="C268:C271"/>
    <mergeCell ref="D268:D271"/>
    <mergeCell ref="E268:E271"/>
    <mergeCell ref="I268:I271"/>
    <mergeCell ref="C249:C252"/>
    <mergeCell ref="D249:D252"/>
    <mergeCell ref="E249:E252"/>
    <mergeCell ref="I249:I252"/>
    <mergeCell ref="C255:C258"/>
    <mergeCell ref="D255:D258"/>
    <mergeCell ref="E255:E258"/>
    <mergeCell ref="I255:I258"/>
    <mergeCell ref="D235:D238"/>
    <mergeCell ref="E235:E238"/>
    <mergeCell ref="I235:I238"/>
    <mergeCell ref="C242:C245"/>
    <mergeCell ref="D242:D245"/>
    <mergeCell ref="E242:E245"/>
    <mergeCell ref="I242:I245"/>
    <mergeCell ref="C223:C226"/>
    <mergeCell ref="D223:D226"/>
    <mergeCell ref="E223:E226"/>
    <mergeCell ref="I223:I226"/>
    <mergeCell ref="D229:D232"/>
    <mergeCell ref="E229:E232"/>
    <mergeCell ref="I229:I232"/>
    <mergeCell ref="I213:I214"/>
    <mergeCell ref="J213:J214"/>
    <mergeCell ref="C217:C220"/>
    <mergeCell ref="D217:D220"/>
    <mergeCell ref="E217:E220"/>
    <mergeCell ref="I217:I220"/>
    <mergeCell ref="A212:H212"/>
    <mergeCell ref="A213:A214"/>
    <mergeCell ref="B213:B214"/>
    <mergeCell ref="C213:C214"/>
    <mergeCell ref="D213:E213"/>
    <mergeCell ref="F213:F214"/>
    <mergeCell ref="G213:G214"/>
    <mergeCell ref="H213:H214"/>
    <mergeCell ref="S187:S190"/>
    <mergeCell ref="X187:X190"/>
    <mergeCell ref="AC187:AC190"/>
    <mergeCell ref="C193:C196"/>
    <mergeCell ref="D193:D196"/>
    <mergeCell ref="E193:E196"/>
    <mergeCell ref="I193:I196"/>
    <mergeCell ref="N193:N196"/>
    <mergeCell ref="S193:S196"/>
    <mergeCell ref="X193:X196"/>
    <mergeCell ref="AC193:AC196"/>
    <mergeCell ref="C187:C190"/>
    <mergeCell ref="D187:D190"/>
    <mergeCell ref="E187:E190"/>
    <mergeCell ref="I187:I190"/>
    <mergeCell ref="N187:N190"/>
    <mergeCell ref="S174:S177"/>
    <mergeCell ref="X174:X177"/>
    <mergeCell ref="AC174:AC177"/>
    <mergeCell ref="C180:C183"/>
    <mergeCell ref="D180:D183"/>
    <mergeCell ref="E180:E183"/>
    <mergeCell ref="I180:I183"/>
    <mergeCell ref="N180:N183"/>
    <mergeCell ref="S180:S183"/>
    <mergeCell ref="X180:X183"/>
    <mergeCell ref="AC180:AC183"/>
    <mergeCell ref="C174:C177"/>
    <mergeCell ref="D174:D177"/>
    <mergeCell ref="E174:E177"/>
    <mergeCell ref="I174:I177"/>
    <mergeCell ref="N174:N177"/>
    <mergeCell ref="X160:X163"/>
    <mergeCell ref="AC160:AC163"/>
    <mergeCell ref="C167:C170"/>
    <mergeCell ref="D167:D170"/>
    <mergeCell ref="E167:E170"/>
    <mergeCell ref="I167:I170"/>
    <mergeCell ref="N167:N170"/>
    <mergeCell ref="S167:S170"/>
    <mergeCell ref="X167:X170"/>
    <mergeCell ref="AC167:AC170"/>
    <mergeCell ref="D160:D163"/>
    <mergeCell ref="E160:E163"/>
    <mergeCell ref="I160:I163"/>
    <mergeCell ref="N160:N163"/>
    <mergeCell ref="S160:S163"/>
    <mergeCell ref="S148:S151"/>
    <mergeCell ref="X148:X151"/>
    <mergeCell ref="AC148:AC151"/>
    <mergeCell ref="D154:D157"/>
    <mergeCell ref="E154:E157"/>
    <mergeCell ref="I154:I157"/>
    <mergeCell ref="N154:N157"/>
    <mergeCell ref="S154:S157"/>
    <mergeCell ref="X154:X157"/>
    <mergeCell ref="AC154:AC157"/>
    <mergeCell ref="C148:C151"/>
    <mergeCell ref="D148:D151"/>
    <mergeCell ref="E148:E151"/>
    <mergeCell ref="I148:I151"/>
    <mergeCell ref="N148:N151"/>
    <mergeCell ref="AA138:AA139"/>
    <mergeCell ref="AB138:AB139"/>
    <mergeCell ref="AC138:AC139"/>
    <mergeCell ref="AD138:AD139"/>
    <mergeCell ref="C142:C145"/>
    <mergeCell ref="D142:D145"/>
    <mergeCell ref="E142:E145"/>
    <mergeCell ref="I142:I145"/>
    <mergeCell ref="N142:N145"/>
    <mergeCell ref="S142:S145"/>
    <mergeCell ref="X142:X145"/>
    <mergeCell ref="AC142:AC145"/>
    <mergeCell ref="V138:V139"/>
    <mergeCell ref="W138:W139"/>
    <mergeCell ref="X138:X139"/>
    <mergeCell ref="Y138:Y139"/>
    <mergeCell ref="Z138:Z139"/>
    <mergeCell ref="Q138:Q139"/>
    <mergeCell ref="R138:R139"/>
    <mergeCell ref="A138:A139"/>
    <mergeCell ref="B138:B139"/>
    <mergeCell ref="C138:C139"/>
    <mergeCell ref="D138:E138"/>
    <mergeCell ref="F138:F139"/>
    <mergeCell ref="A137:H137"/>
    <mergeCell ref="K137:M137"/>
    <mergeCell ref="P137:R137"/>
    <mergeCell ref="U137:W137"/>
    <mergeCell ref="S138:S139"/>
    <mergeCell ref="T138:T139"/>
    <mergeCell ref="U138:U139"/>
    <mergeCell ref="L138:L139"/>
    <mergeCell ref="M138:M139"/>
    <mergeCell ref="N138:N139"/>
    <mergeCell ref="O138:O139"/>
    <mergeCell ref="P138:P139"/>
    <mergeCell ref="G138:G139"/>
    <mergeCell ref="H138:H139"/>
    <mergeCell ref="I138:I139"/>
    <mergeCell ref="J138:J139"/>
    <mergeCell ref="K138:K139"/>
    <mergeCell ref="Z137:AB137"/>
    <mergeCell ref="S124:S127"/>
    <mergeCell ref="X124:X127"/>
    <mergeCell ref="C130:C133"/>
    <mergeCell ref="D130:D133"/>
    <mergeCell ref="E130:E133"/>
    <mergeCell ref="I130:I133"/>
    <mergeCell ref="N130:N133"/>
    <mergeCell ref="S130:S133"/>
    <mergeCell ref="X130:X133"/>
    <mergeCell ref="C124:C127"/>
    <mergeCell ref="D124:D127"/>
    <mergeCell ref="E124:E127"/>
    <mergeCell ref="I124:I127"/>
    <mergeCell ref="N124:N127"/>
    <mergeCell ref="S111:S114"/>
    <mergeCell ref="X111:X114"/>
    <mergeCell ref="C117:C120"/>
    <mergeCell ref="D117:D120"/>
    <mergeCell ref="E117:E120"/>
    <mergeCell ref="I117:I120"/>
    <mergeCell ref="N117:N120"/>
    <mergeCell ref="S117:S120"/>
    <mergeCell ref="X117:X120"/>
    <mergeCell ref="C111:C114"/>
    <mergeCell ref="D111:D114"/>
    <mergeCell ref="E111:E114"/>
    <mergeCell ref="I111:I114"/>
    <mergeCell ref="N111:N114"/>
    <mergeCell ref="C104:C107"/>
    <mergeCell ref="D104:D107"/>
    <mergeCell ref="E104:E107"/>
    <mergeCell ref="I104:I107"/>
    <mergeCell ref="N104:N107"/>
    <mergeCell ref="S104:S107"/>
    <mergeCell ref="X104:X107"/>
    <mergeCell ref="D97:D100"/>
    <mergeCell ref="E97:E100"/>
    <mergeCell ref="I97:I100"/>
    <mergeCell ref="N97:N100"/>
    <mergeCell ref="S97:S100"/>
    <mergeCell ref="N91:N94"/>
    <mergeCell ref="S91:S94"/>
    <mergeCell ref="X91:X94"/>
    <mergeCell ref="C85:C88"/>
    <mergeCell ref="D85:D88"/>
    <mergeCell ref="E85:E88"/>
    <mergeCell ref="I85:I88"/>
    <mergeCell ref="N85:N88"/>
    <mergeCell ref="X97:X100"/>
    <mergeCell ref="Y75:Y76"/>
    <mergeCell ref="C79:C82"/>
    <mergeCell ref="D79:D82"/>
    <mergeCell ref="E79:E82"/>
    <mergeCell ref="I79:I82"/>
    <mergeCell ref="N79:N82"/>
    <mergeCell ref="S79:S82"/>
    <mergeCell ref="X79:X82"/>
    <mergeCell ref="Q75:Q76"/>
    <mergeCell ref="R75:R76"/>
    <mergeCell ref="S75:S76"/>
    <mergeCell ref="T75:T76"/>
    <mergeCell ref="U75:U76"/>
    <mergeCell ref="L75:L76"/>
    <mergeCell ref="M75:M76"/>
    <mergeCell ref="N75:N76"/>
    <mergeCell ref="O75:O76"/>
    <mergeCell ref="P75:P76"/>
    <mergeCell ref="G75:G76"/>
    <mergeCell ref="H75:H76"/>
    <mergeCell ref="AH66:AH69"/>
    <mergeCell ref="AI11:AI12"/>
    <mergeCell ref="AH15:AH18"/>
    <mergeCell ref="AH21:AH24"/>
    <mergeCell ref="AH27:AH30"/>
    <mergeCell ref="AH33:AH36"/>
    <mergeCell ref="AC66:AC69"/>
    <mergeCell ref="S40:S43"/>
    <mergeCell ref="S47:S50"/>
    <mergeCell ref="S53:S56"/>
    <mergeCell ref="S60:S63"/>
    <mergeCell ref="S66:S69"/>
    <mergeCell ref="T11:T12"/>
    <mergeCell ref="S15:S18"/>
    <mergeCell ref="S21:S24"/>
    <mergeCell ref="S27:S30"/>
    <mergeCell ref="S33:S36"/>
    <mergeCell ref="X15:X18"/>
    <mergeCell ref="X21:X24"/>
    <mergeCell ref="X27:X30"/>
    <mergeCell ref="X33:X36"/>
    <mergeCell ref="X40:X43"/>
    <mergeCell ref="X47:X50"/>
    <mergeCell ref="X53:X56"/>
    <mergeCell ref="AE10:AG10"/>
    <mergeCell ref="AE11:AE12"/>
    <mergeCell ref="AF11:AF12"/>
    <mergeCell ref="AG11:AG12"/>
    <mergeCell ref="AH11:AH12"/>
    <mergeCell ref="AC40:AC43"/>
    <mergeCell ref="AC47:AC50"/>
    <mergeCell ref="AC53:AC56"/>
    <mergeCell ref="AC60:AC63"/>
    <mergeCell ref="AD11:AD12"/>
    <mergeCell ref="AC15:AC18"/>
    <mergeCell ref="AC21:AC24"/>
    <mergeCell ref="AC27:AC30"/>
    <mergeCell ref="AC33:AC36"/>
    <mergeCell ref="AH40:AH43"/>
    <mergeCell ref="AH47:AH50"/>
    <mergeCell ref="AH53:AH56"/>
    <mergeCell ref="AH60:AH63"/>
    <mergeCell ref="Z10:AB10"/>
    <mergeCell ref="Z11:Z12"/>
    <mergeCell ref="AA11:AA12"/>
    <mergeCell ref="AB11:AB12"/>
    <mergeCell ref="AC11:AC12"/>
    <mergeCell ref="U10:W10"/>
    <mergeCell ref="U11:U12"/>
    <mergeCell ref="V11:V12"/>
    <mergeCell ref="W11:W12"/>
    <mergeCell ref="X11:X12"/>
    <mergeCell ref="Y11:Y12"/>
    <mergeCell ref="P10:R10"/>
    <mergeCell ref="P11:P12"/>
    <mergeCell ref="Q11:Q12"/>
    <mergeCell ref="R11:R12"/>
    <mergeCell ref="S11:S12"/>
    <mergeCell ref="N47:N50"/>
    <mergeCell ref="N53:N56"/>
    <mergeCell ref="N60:N63"/>
    <mergeCell ref="N66:N69"/>
    <mergeCell ref="O11:O12"/>
    <mergeCell ref="K10:M10"/>
    <mergeCell ref="N15:N18"/>
    <mergeCell ref="N21:N24"/>
    <mergeCell ref="N27:N30"/>
    <mergeCell ref="N33:N36"/>
    <mergeCell ref="N40:N43"/>
    <mergeCell ref="K11:K12"/>
    <mergeCell ref="L11:L12"/>
    <mergeCell ref="M11:M12"/>
    <mergeCell ref="N11:N12"/>
    <mergeCell ref="D53:D56"/>
    <mergeCell ref="E53:E56"/>
    <mergeCell ref="I53:I56"/>
    <mergeCell ref="C60:C63"/>
    <mergeCell ref="C66:C69"/>
    <mergeCell ref="D60:D63"/>
    <mergeCell ref="E60:E63"/>
    <mergeCell ref="I60:I63"/>
    <mergeCell ref="D66:D69"/>
    <mergeCell ref="E66:E69"/>
    <mergeCell ref="I66:I69"/>
    <mergeCell ref="E40:E43"/>
    <mergeCell ref="I40:I43"/>
    <mergeCell ref="D47:D50"/>
    <mergeCell ref="E47:E50"/>
    <mergeCell ref="I47:I50"/>
    <mergeCell ref="I27:I30"/>
    <mergeCell ref="D33:D36"/>
    <mergeCell ref="E33:E36"/>
    <mergeCell ref="I33:I36"/>
    <mergeCell ref="D27:D30"/>
    <mergeCell ref="A2:R2"/>
    <mergeCell ref="C47:C50"/>
    <mergeCell ref="C53:C56"/>
    <mergeCell ref="C15:C18"/>
    <mergeCell ref="E27:E30"/>
    <mergeCell ref="D15:D18"/>
    <mergeCell ref="E15:E18"/>
    <mergeCell ref="I15:I18"/>
    <mergeCell ref="C21:C24"/>
    <mergeCell ref="D21:D24"/>
    <mergeCell ref="E21:E24"/>
    <mergeCell ref="I21:I24"/>
    <mergeCell ref="I11:I12"/>
    <mergeCell ref="J11:J12"/>
    <mergeCell ref="A10:H10"/>
    <mergeCell ref="A11:A12"/>
    <mergeCell ref="B11:B12"/>
    <mergeCell ref="C11:C12"/>
    <mergeCell ref="D11:E11"/>
    <mergeCell ref="F11:F12"/>
    <mergeCell ref="G11:G12"/>
    <mergeCell ref="H11:H12"/>
    <mergeCell ref="C40:C43"/>
    <mergeCell ref="D40:D43"/>
    <mergeCell ref="A200:R200"/>
    <mergeCell ref="X60:X63"/>
    <mergeCell ref="X66:X69"/>
    <mergeCell ref="A74:H74"/>
    <mergeCell ref="K74:M74"/>
    <mergeCell ref="P74:R74"/>
    <mergeCell ref="U74:W74"/>
    <mergeCell ref="A75:A76"/>
    <mergeCell ref="B75:B76"/>
    <mergeCell ref="C75:C76"/>
    <mergeCell ref="D75:E75"/>
    <mergeCell ref="F75:F76"/>
    <mergeCell ref="J75:J76"/>
    <mergeCell ref="K75:K76"/>
    <mergeCell ref="I75:I76"/>
    <mergeCell ref="B72:J72"/>
    <mergeCell ref="V75:V76"/>
    <mergeCell ref="W75:W76"/>
    <mergeCell ref="X75:X76"/>
    <mergeCell ref="S85:S88"/>
    <mergeCell ref="X85:X88"/>
    <mergeCell ref="D91:D94"/>
    <mergeCell ref="E91:E94"/>
    <mergeCell ref="I91:I94"/>
  </mergeCells>
  <pageMargins left="0.44" right="0.31496062992126" top="0.43307086614173201" bottom="0.47244094488188998" header="0.31496062992126" footer="0.31496062992126"/>
  <pageSetup paperSize="5" scale="55" orientation="portrait" r:id="rId1"/>
</worksheet>
</file>

<file path=xl/worksheets/sheet10.xml><?xml version="1.0" encoding="utf-8"?>
<worksheet xmlns="http://schemas.openxmlformats.org/spreadsheetml/2006/main" xmlns:r="http://schemas.openxmlformats.org/officeDocument/2006/relationships">
  <dimension ref="A1:AU92"/>
  <sheetViews>
    <sheetView topLeftCell="A59" zoomScale="70" zoomScaleNormal="70" workbookViewId="0">
      <selection activeCell="A65" sqref="A65:R92"/>
    </sheetView>
  </sheetViews>
  <sheetFormatPr defaultRowHeight="15"/>
  <cols>
    <col min="1" max="1" width="5" customWidth="1"/>
    <col min="2" max="2" width="13.28515625" customWidth="1"/>
    <col min="3" max="3" width="16.42578125" customWidth="1"/>
    <col min="4" max="4" width="20.7109375" customWidth="1"/>
    <col min="5" max="5" width="22.140625" customWidth="1"/>
    <col min="6" max="6" width="13" customWidth="1"/>
    <col min="7" max="7" width="18" customWidth="1"/>
    <col min="8" max="8" width="13.28515625" customWidth="1"/>
    <col min="9" max="9" width="18.5703125" customWidth="1"/>
    <col min="10" max="12" width="13.28515625" customWidth="1"/>
    <col min="13" max="13" width="13.5703125" customWidth="1"/>
    <col min="14" max="14" width="15.7109375" customWidth="1"/>
    <col min="15" max="15" width="14.7109375" customWidth="1"/>
    <col min="16" max="16" width="12.7109375" customWidth="1"/>
    <col min="17" max="17" width="10.85546875" customWidth="1"/>
    <col min="18" max="18" width="13" customWidth="1"/>
    <col min="19" max="23" width="13.85546875" customWidth="1"/>
    <col min="24" max="27" width="16" customWidth="1"/>
    <col min="28" max="28" width="10.7109375" customWidth="1"/>
    <col min="29" max="29" width="16.7109375" customWidth="1"/>
    <col min="30" max="30" width="15" customWidth="1"/>
    <col min="31" max="31" width="13.5703125" customWidth="1"/>
    <col min="32" max="32" width="11" customWidth="1"/>
    <col min="33" max="33" width="12.140625" customWidth="1"/>
    <col min="34" max="34" width="13.5703125" customWidth="1"/>
    <col min="35" max="35" width="12.42578125" customWidth="1"/>
    <col min="36" max="36" width="6.7109375" customWidth="1"/>
    <col min="37" max="37" width="11.85546875" customWidth="1"/>
    <col min="38" max="38" width="17.7109375" customWidth="1"/>
    <col min="39" max="39" width="13" customWidth="1"/>
    <col min="40" max="40" width="15.85546875" customWidth="1"/>
    <col min="41" max="41" width="14.7109375" customWidth="1"/>
    <col min="42" max="42" width="17.28515625" customWidth="1"/>
    <col min="43" max="43" width="15.140625" customWidth="1"/>
    <col min="44" max="47" width="16.28515625" customWidth="1"/>
    <col min="48" max="48" width="9.7109375" customWidth="1"/>
    <col min="49" max="50" width="16.28515625" customWidth="1"/>
    <col min="51" max="51" width="15" customWidth="1"/>
    <col min="52" max="52" width="15.28515625" customWidth="1"/>
    <col min="53" max="53" width="17.140625" customWidth="1"/>
    <col min="54" max="54" width="14.7109375" customWidth="1"/>
    <col min="55" max="55" width="14.42578125" customWidth="1"/>
    <col min="56" max="56" width="14" customWidth="1"/>
    <col min="57" max="57" width="16.7109375" customWidth="1"/>
    <col min="58" max="58" width="15.7109375" customWidth="1"/>
    <col min="59" max="59" width="15.28515625" customWidth="1"/>
    <col min="60" max="60" width="15.42578125" customWidth="1"/>
    <col min="61" max="61" width="13.42578125" customWidth="1"/>
    <col min="62" max="62" width="16.5703125" customWidth="1"/>
    <col min="288" max="288" width="5" customWidth="1"/>
    <col min="289" max="289" width="15.5703125" customWidth="1"/>
    <col min="290" max="290" width="19.140625" customWidth="1"/>
    <col min="291" max="291" width="13" customWidth="1"/>
    <col min="292" max="292" width="22" customWidth="1"/>
    <col min="293" max="293" width="21.85546875" customWidth="1"/>
    <col min="294" max="294" width="17" customWidth="1"/>
    <col min="295" max="295" width="15" customWidth="1"/>
    <col min="544" max="544" width="5" customWidth="1"/>
    <col min="545" max="545" width="15.5703125" customWidth="1"/>
    <col min="546" max="546" width="19.140625" customWidth="1"/>
    <col min="547" max="547" width="13" customWidth="1"/>
    <col min="548" max="548" width="22" customWidth="1"/>
    <col min="549" max="549" width="21.85546875" customWidth="1"/>
    <col min="550" max="550" width="17" customWidth="1"/>
    <col min="551" max="551" width="15" customWidth="1"/>
    <col min="800" max="800" width="5" customWidth="1"/>
    <col min="801" max="801" width="15.5703125" customWidth="1"/>
    <col min="802" max="802" width="19.140625" customWidth="1"/>
    <col min="803" max="803" width="13" customWidth="1"/>
    <col min="804" max="804" width="22" customWidth="1"/>
    <col min="805" max="805" width="21.85546875" customWidth="1"/>
    <col min="806" max="806" width="17" customWidth="1"/>
    <col min="807" max="807" width="15" customWidth="1"/>
    <col min="1056" max="1056" width="5" customWidth="1"/>
    <col min="1057" max="1057" width="15.5703125" customWidth="1"/>
    <col min="1058" max="1058" width="19.140625" customWidth="1"/>
    <col min="1059" max="1059" width="13" customWidth="1"/>
    <col min="1060" max="1060" width="22" customWidth="1"/>
    <col min="1061" max="1061" width="21.85546875" customWidth="1"/>
    <col min="1062" max="1062" width="17" customWidth="1"/>
    <col min="1063" max="1063" width="15" customWidth="1"/>
    <col min="1312" max="1312" width="5" customWidth="1"/>
    <col min="1313" max="1313" width="15.5703125" customWidth="1"/>
    <col min="1314" max="1314" width="19.140625" customWidth="1"/>
    <col min="1315" max="1315" width="13" customWidth="1"/>
    <col min="1316" max="1316" width="22" customWidth="1"/>
    <col min="1317" max="1317" width="21.85546875" customWidth="1"/>
    <col min="1318" max="1318" width="17" customWidth="1"/>
    <col min="1319" max="1319" width="15" customWidth="1"/>
    <col min="1568" max="1568" width="5" customWidth="1"/>
    <col min="1569" max="1569" width="15.5703125" customWidth="1"/>
    <col min="1570" max="1570" width="19.140625" customWidth="1"/>
    <col min="1571" max="1571" width="13" customWidth="1"/>
    <col min="1572" max="1572" width="22" customWidth="1"/>
    <col min="1573" max="1573" width="21.85546875" customWidth="1"/>
    <col min="1574" max="1574" width="17" customWidth="1"/>
    <col min="1575" max="1575" width="15" customWidth="1"/>
    <col min="1824" max="1824" width="5" customWidth="1"/>
    <col min="1825" max="1825" width="15.5703125" customWidth="1"/>
    <col min="1826" max="1826" width="19.140625" customWidth="1"/>
    <col min="1827" max="1827" width="13" customWidth="1"/>
    <col min="1828" max="1828" width="22" customWidth="1"/>
    <col min="1829" max="1829" width="21.85546875" customWidth="1"/>
    <col min="1830" max="1830" width="17" customWidth="1"/>
    <col min="1831" max="1831" width="15" customWidth="1"/>
    <col min="2080" max="2080" width="5" customWidth="1"/>
    <col min="2081" max="2081" width="15.5703125" customWidth="1"/>
    <col min="2082" max="2082" width="19.140625" customWidth="1"/>
    <col min="2083" max="2083" width="13" customWidth="1"/>
    <col min="2084" max="2084" width="22" customWidth="1"/>
    <col min="2085" max="2085" width="21.85546875" customWidth="1"/>
    <col min="2086" max="2086" width="17" customWidth="1"/>
    <col min="2087" max="2087" width="15" customWidth="1"/>
    <col min="2336" max="2336" width="5" customWidth="1"/>
    <col min="2337" max="2337" width="15.5703125" customWidth="1"/>
    <col min="2338" max="2338" width="19.140625" customWidth="1"/>
    <col min="2339" max="2339" width="13" customWidth="1"/>
    <col min="2340" max="2340" width="22" customWidth="1"/>
    <col min="2341" max="2341" width="21.85546875" customWidth="1"/>
    <col min="2342" max="2342" width="17" customWidth="1"/>
    <col min="2343" max="2343" width="15" customWidth="1"/>
    <col min="2592" max="2592" width="5" customWidth="1"/>
    <col min="2593" max="2593" width="15.5703125" customWidth="1"/>
    <col min="2594" max="2594" width="19.140625" customWidth="1"/>
    <col min="2595" max="2595" width="13" customWidth="1"/>
    <col min="2596" max="2596" width="22" customWidth="1"/>
    <col min="2597" max="2597" width="21.85546875" customWidth="1"/>
    <col min="2598" max="2598" width="17" customWidth="1"/>
    <col min="2599" max="2599" width="15" customWidth="1"/>
    <col min="2848" max="2848" width="5" customWidth="1"/>
    <col min="2849" max="2849" width="15.5703125" customWidth="1"/>
    <col min="2850" max="2850" width="19.140625" customWidth="1"/>
    <col min="2851" max="2851" width="13" customWidth="1"/>
    <col min="2852" max="2852" width="22" customWidth="1"/>
    <col min="2853" max="2853" width="21.85546875" customWidth="1"/>
    <col min="2854" max="2854" width="17" customWidth="1"/>
    <col min="2855" max="2855" width="15" customWidth="1"/>
    <col min="3104" max="3104" width="5" customWidth="1"/>
    <col min="3105" max="3105" width="15.5703125" customWidth="1"/>
    <col min="3106" max="3106" width="19.140625" customWidth="1"/>
    <col min="3107" max="3107" width="13" customWidth="1"/>
    <col min="3108" max="3108" width="22" customWidth="1"/>
    <col min="3109" max="3109" width="21.85546875" customWidth="1"/>
    <col min="3110" max="3110" width="17" customWidth="1"/>
    <col min="3111" max="3111" width="15" customWidth="1"/>
    <col min="3360" max="3360" width="5" customWidth="1"/>
    <col min="3361" max="3361" width="15.5703125" customWidth="1"/>
    <col min="3362" max="3362" width="19.140625" customWidth="1"/>
    <col min="3363" max="3363" width="13" customWidth="1"/>
    <col min="3364" max="3364" width="22" customWidth="1"/>
    <col min="3365" max="3365" width="21.85546875" customWidth="1"/>
    <col min="3366" max="3366" width="17" customWidth="1"/>
    <col min="3367" max="3367" width="15" customWidth="1"/>
    <col min="3616" max="3616" width="5" customWidth="1"/>
    <col min="3617" max="3617" width="15.5703125" customWidth="1"/>
    <col min="3618" max="3618" width="19.140625" customWidth="1"/>
    <col min="3619" max="3619" width="13" customWidth="1"/>
    <col min="3620" max="3620" width="22" customWidth="1"/>
    <col min="3621" max="3621" width="21.85546875" customWidth="1"/>
    <col min="3622" max="3622" width="17" customWidth="1"/>
    <col min="3623" max="3623" width="15" customWidth="1"/>
    <col min="3872" max="3872" width="5" customWidth="1"/>
    <col min="3873" max="3873" width="15.5703125" customWidth="1"/>
    <col min="3874" max="3874" width="19.140625" customWidth="1"/>
    <col min="3875" max="3875" width="13" customWidth="1"/>
    <col min="3876" max="3876" width="22" customWidth="1"/>
    <col min="3877" max="3877" width="21.85546875" customWidth="1"/>
    <col min="3878" max="3878" width="17" customWidth="1"/>
    <col min="3879" max="3879" width="15" customWidth="1"/>
    <col min="4128" max="4128" width="5" customWidth="1"/>
    <col min="4129" max="4129" width="15.5703125" customWidth="1"/>
    <col min="4130" max="4130" width="19.140625" customWidth="1"/>
    <col min="4131" max="4131" width="13" customWidth="1"/>
    <col min="4132" max="4132" width="22" customWidth="1"/>
    <col min="4133" max="4133" width="21.85546875" customWidth="1"/>
    <col min="4134" max="4134" width="17" customWidth="1"/>
    <col min="4135" max="4135" width="15" customWidth="1"/>
    <col min="4384" max="4384" width="5" customWidth="1"/>
    <col min="4385" max="4385" width="15.5703125" customWidth="1"/>
    <col min="4386" max="4386" width="19.140625" customWidth="1"/>
    <col min="4387" max="4387" width="13" customWidth="1"/>
    <col min="4388" max="4388" width="22" customWidth="1"/>
    <col min="4389" max="4389" width="21.85546875" customWidth="1"/>
    <col min="4390" max="4390" width="17" customWidth="1"/>
    <col min="4391" max="4391" width="15" customWidth="1"/>
    <col min="4640" max="4640" width="5" customWidth="1"/>
    <col min="4641" max="4641" width="15.5703125" customWidth="1"/>
    <col min="4642" max="4642" width="19.140625" customWidth="1"/>
    <col min="4643" max="4643" width="13" customWidth="1"/>
    <col min="4644" max="4644" width="22" customWidth="1"/>
    <col min="4645" max="4645" width="21.85546875" customWidth="1"/>
    <col min="4646" max="4646" width="17" customWidth="1"/>
    <col min="4647" max="4647" width="15" customWidth="1"/>
    <col min="4896" max="4896" width="5" customWidth="1"/>
    <col min="4897" max="4897" width="15.5703125" customWidth="1"/>
    <col min="4898" max="4898" width="19.140625" customWidth="1"/>
    <col min="4899" max="4899" width="13" customWidth="1"/>
    <col min="4900" max="4900" width="22" customWidth="1"/>
    <col min="4901" max="4901" width="21.85546875" customWidth="1"/>
    <col min="4902" max="4902" width="17" customWidth="1"/>
    <col min="4903" max="4903" width="15" customWidth="1"/>
    <col min="5152" max="5152" width="5" customWidth="1"/>
    <col min="5153" max="5153" width="15.5703125" customWidth="1"/>
    <col min="5154" max="5154" width="19.140625" customWidth="1"/>
    <col min="5155" max="5155" width="13" customWidth="1"/>
    <col min="5156" max="5156" width="22" customWidth="1"/>
    <col min="5157" max="5157" width="21.85546875" customWidth="1"/>
    <col min="5158" max="5158" width="17" customWidth="1"/>
    <col min="5159" max="5159" width="15" customWidth="1"/>
    <col min="5408" max="5408" width="5" customWidth="1"/>
    <col min="5409" max="5409" width="15.5703125" customWidth="1"/>
    <col min="5410" max="5410" width="19.140625" customWidth="1"/>
    <col min="5411" max="5411" width="13" customWidth="1"/>
    <col min="5412" max="5412" width="22" customWidth="1"/>
    <col min="5413" max="5413" width="21.85546875" customWidth="1"/>
    <col min="5414" max="5414" width="17" customWidth="1"/>
    <col min="5415" max="5415" width="15" customWidth="1"/>
    <col min="5664" max="5664" width="5" customWidth="1"/>
    <col min="5665" max="5665" width="15.5703125" customWidth="1"/>
    <col min="5666" max="5666" width="19.140625" customWidth="1"/>
    <col min="5667" max="5667" width="13" customWidth="1"/>
    <col min="5668" max="5668" width="22" customWidth="1"/>
    <col min="5669" max="5669" width="21.85546875" customWidth="1"/>
    <col min="5670" max="5670" width="17" customWidth="1"/>
    <col min="5671" max="5671" width="15" customWidth="1"/>
    <col min="5920" max="5920" width="5" customWidth="1"/>
    <col min="5921" max="5921" width="15.5703125" customWidth="1"/>
    <col min="5922" max="5922" width="19.140625" customWidth="1"/>
    <col min="5923" max="5923" width="13" customWidth="1"/>
    <col min="5924" max="5924" width="22" customWidth="1"/>
    <col min="5925" max="5925" width="21.85546875" customWidth="1"/>
    <col min="5926" max="5926" width="17" customWidth="1"/>
    <col min="5927" max="5927" width="15" customWidth="1"/>
    <col min="6176" max="6176" width="5" customWidth="1"/>
    <col min="6177" max="6177" width="15.5703125" customWidth="1"/>
    <col min="6178" max="6178" width="19.140625" customWidth="1"/>
    <col min="6179" max="6179" width="13" customWidth="1"/>
    <col min="6180" max="6180" width="22" customWidth="1"/>
    <col min="6181" max="6181" width="21.85546875" customWidth="1"/>
    <col min="6182" max="6182" width="17" customWidth="1"/>
    <col min="6183" max="6183" width="15" customWidth="1"/>
    <col min="6432" max="6432" width="5" customWidth="1"/>
    <col min="6433" max="6433" width="15.5703125" customWidth="1"/>
    <col min="6434" max="6434" width="19.140625" customWidth="1"/>
    <col min="6435" max="6435" width="13" customWidth="1"/>
    <col min="6436" max="6436" width="22" customWidth="1"/>
    <col min="6437" max="6437" width="21.85546875" customWidth="1"/>
    <col min="6438" max="6438" width="17" customWidth="1"/>
    <col min="6439" max="6439" width="15" customWidth="1"/>
    <col min="6688" max="6688" width="5" customWidth="1"/>
    <col min="6689" max="6689" width="15.5703125" customWidth="1"/>
    <col min="6690" max="6690" width="19.140625" customWidth="1"/>
    <col min="6691" max="6691" width="13" customWidth="1"/>
    <col min="6692" max="6692" width="22" customWidth="1"/>
    <col min="6693" max="6693" width="21.85546875" customWidth="1"/>
    <col min="6694" max="6694" width="17" customWidth="1"/>
    <col min="6695" max="6695" width="15" customWidth="1"/>
    <col min="6944" max="6944" width="5" customWidth="1"/>
    <col min="6945" max="6945" width="15.5703125" customWidth="1"/>
    <col min="6946" max="6946" width="19.140625" customWidth="1"/>
    <col min="6947" max="6947" width="13" customWidth="1"/>
    <col min="6948" max="6948" width="22" customWidth="1"/>
    <col min="6949" max="6949" width="21.85546875" customWidth="1"/>
    <col min="6950" max="6950" width="17" customWidth="1"/>
    <col min="6951" max="6951" width="15" customWidth="1"/>
    <col min="7200" max="7200" width="5" customWidth="1"/>
    <col min="7201" max="7201" width="15.5703125" customWidth="1"/>
    <col min="7202" max="7202" width="19.140625" customWidth="1"/>
    <col min="7203" max="7203" width="13" customWidth="1"/>
    <col min="7204" max="7204" width="22" customWidth="1"/>
    <col min="7205" max="7205" width="21.85546875" customWidth="1"/>
    <col min="7206" max="7206" width="17" customWidth="1"/>
    <col min="7207" max="7207" width="15" customWidth="1"/>
    <col min="7456" max="7456" width="5" customWidth="1"/>
    <col min="7457" max="7457" width="15.5703125" customWidth="1"/>
    <col min="7458" max="7458" width="19.140625" customWidth="1"/>
    <col min="7459" max="7459" width="13" customWidth="1"/>
    <col min="7460" max="7460" width="22" customWidth="1"/>
    <col min="7461" max="7461" width="21.85546875" customWidth="1"/>
    <col min="7462" max="7462" width="17" customWidth="1"/>
    <col min="7463" max="7463" width="15" customWidth="1"/>
    <col min="7712" max="7712" width="5" customWidth="1"/>
    <col min="7713" max="7713" width="15.5703125" customWidth="1"/>
    <col min="7714" max="7714" width="19.140625" customWidth="1"/>
    <col min="7715" max="7715" width="13" customWidth="1"/>
    <col min="7716" max="7716" width="22" customWidth="1"/>
    <col min="7717" max="7717" width="21.85546875" customWidth="1"/>
    <col min="7718" max="7718" width="17" customWidth="1"/>
    <col min="7719" max="7719" width="15" customWidth="1"/>
    <col min="7968" max="7968" width="5" customWidth="1"/>
    <col min="7969" max="7969" width="15.5703125" customWidth="1"/>
    <col min="7970" max="7970" width="19.140625" customWidth="1"/>
    <col min="7971" max="7971" width="13" customWidth="1"/>
    <col min="7972" max="7972" width="22" customWidth="1"/>
    <col min="7973" max="7973" width="21.85546875" customWidth="1"/>
    <col min="7974" max="7974" width="17" customWidth="1"/>
    <col min="7975" max="7975" width="15" customWidth="1"/>
    <col min="8224" max="8224" width="5" customWidth="1"/>
    <col min="8225" max="8225" width="15.5703125" customWidth="1"/>
    <col min="8226" max="8226" width="19.140625" customWidth="1"/>
    <col min="8227" max="8227" width="13" customWidth="1"/>
    <col min="8228" max="8228" width="22" customWidth="1"/>
    <col min="8229" max="8229" width="21.85546875" customWidth="1"/>
    <col min="8230" max="8230" width="17" customWidth="1"/>
    <col min="8231" max="8231" width="15" customWidth="1"/>
    <col min="8480" max="8480" width="5" customWidth="1"/>
    <col min="8481" max="8481" width="15.5703125" customWidth="1"/>
    <col min="8482" max="8482" width="19.140625" customWidth="1"/>
    <col min="8483" max="8483" width="13" customWidth="1"/>
    <col min="8484" max="8484" width="22" customWidth="1"/>
    <col min="8485" max="8485" width="21.85546875" customWidth="1"/>
    <col min="8486" max="8486" width="17" customWidth="1"/>
    <col min="8487" max="8487" width="15" customWidth="1"/>
    <col min="8736" max="8736" width="5" customWidth="1"/>
    <col min="8737" max="8737" width="15.5703125" customWidth="1"/>
    <col min="8738" max="8738" width="19.140625" customWidth="1"/>
    <col min="8739" max="8739" width="13" customWidth="1"/>
    <col min="8740" max="8740" width="22" customWidth="1"/>
    <col min="8741" max="8741" width="21.85546875" customWidth="1"/>
    <col min="8742" max="8742" width="17" customWidth="1"/>
    <col min="8743" max="8743" width="15" customWidth="1"/>
    <col min="8992" max="8992" width="5" customWidth="1"/>
    <col min="8993" max="8993" width="15.5703125" customWidth="1"/>
    <col min="8994" max="8994" width="19.140625" customWidth="1"/>
    <col min="8995" max="8995" width="13" customWidth="1"/>
    <col min="8996" max="8996" width="22" customWidth="1"/>
    <col min="8997" max="8997" width="21.85546875" customWidth="1"/>
    <col min="8998" max="8998" width="17" customWidth="1"/>
    <col min="8999" max="8999" width="15" customWidth="1"/>
    <col min="9248" max="9248" width="5" customWidth="1"/>
    <col min="9249" max="9249" width="15.5703125" customWidth="1"/>
    <col min="9250" max="9250" width="19.140625" customWidth="1"/>
    <col min="9251" max="9251" width="13" customWidth="1"/>
    <col min="9252" max="9252" width="22" customWidth="1"/>
    <col min="9253" max="9253" width="21.85546875" customWidth="1"/>
    <col min="9254" max="9254" width="17" customWidth="1"/>
    <col min="9255" max="9255" width="15" customWidth="1"/>
    <col min="9504" max="9504" width="5" customWidth="1"/>
    <col min="9505" max="9505" width="15.5703125" customWidth="1"/>
    <col min="9506" max="9506" width="19.140625" customWidth="1"/>
    <col min="9507" max="9507" width="13" customWidth="1"/>
    <col min="9508" max="9508" width="22" customWidth="1"/>
    <col min="9509" max="9509" width="21.85546875" customWidth="1"/>
    <col min="9510" max="9510" width="17" customWidth="1"/>
    <col min="9511" max="9511" width="15" customWidth="1"/>
    <col min="9760" max="9760" width="5" customWidth="1"/>
    <col min="9761" max="9761" width="15.5703125" customWidth="1"/>
    <col min="9762" max="9762" width="19.140625" customWidth="1"/>
    <col min="9763" max="9763" width="13" customWidth="1"/>
    <col min="9764" max="9764" width="22" customWidth="1"/>
    <col min="9765" max="9765" width="21.85546875" customWidth="1"/>
    <col min="9766" max="9766" width="17" customWidth="1"/>
    <col min="9767" max="9767" width="15" customWidth="1"/>
    <col min="10016" max="10016" width="5" customWidth="1"/>
    <col min="10017" max="10017" width="15.5703125" customWidth="1"/>
    <col min="10018" max="10018" width="19.140625" customWidth="1"/>
    <col min="10019" max="10019" width="13" customWidth="1"/>
    <col min="10020" max="10020" width="22" customWidth="1"/>
    <col min="10021" max="10021" width="21.85546875" customWidth="1"/>
    <col min="10022" max="10022" width="17" customWidth="1"/>
    <col min="10023" max="10023" width="15" customWidth="1"/>
    <col min="10272" max="10272" width="5" customWidth="1"/>
    <col min="10273" max="10273" width="15.5703125" customWidth="1"/>
    <col min="10274" max="10274" width="19.140625" customWidth="1"/>
    <col min="10275" max="10275" width="13" customWidth="1"/>
    <col min="10276" max="10276" width="22" customWidth="1"/>
    <col min="10277" max="10277" width="21.85546875" customWidth="1"/>
    <col min="10278" max="10278" width="17" customWidth="1"/>
    <col min="10279" max="10279" width="15" customWidth="1"/>
    <col min="10528" max="10528" width="5" customWidth="1"/>
    <col min="10529" max="10529" width="15.5703125" customWidth="1"/>
    <col min="10530" max="10530" width="19.140625" customWidth="1"/>
    <col min="10531" max="10531" width="13" customWidth="1"/>
    <col min="10532" max="10532" width="22" customWidth="1"/>
    <col min="10533" max="10533" width="21.85546875" customWidth="1"/>
    <col min="10534" max="10534" width="17" customWidth="1"/>
    <col min="10535" max="10535" width="15" customWidth="1"/>
    <col min="10784" max="10784" width="5" customWidth="1"/>
    <col min="10785" max="10785" width="15.5703125" customWidth="1"/>
    <col min="10786" max="10786" width="19.140625" customWidth="1"/>
    <col min="10787" max="10787" width="13" customWidth="1"/>
    <col min="10788" max="10788" width="22" customWidth="1"/>
    <col min="10789" max="10789" width="21.85546875" customWidth="1"/>
    <col min="10790" max="10790" width="17" customWidth="1"/>
    <col min="10791" max="10791" width="15" customWidth="1"/>
    <col min="11040" max="11040" width="5" customWidth="1"/>
    <col min="11041" max="11041" width="15.5703125" customWidth="1"/>
    <col min="11042" max="11042" width="19.140625" customWidth="1"/>
    <col min="11043" max="11043" width="13" customWidth="1"/>
    <col min="11044" max="11044" width="22" customWidth="1"/>
    <col min="11045" max="11045" width="21.85546875" customWidth="1"/>
    <col min="11046" max="11046" width="17" customWidth="1"/>
    <col min="11047" max="11047" width="15" customWidth="1"/>
    <col min="11296" max="11296" width="5" customWidth="1"/>
    <col min="11297" max="11297" width="15.5703125" customWidth="1"/>
    <col min="11298" max="11298" width="19.140625" customWidth="1"/>
    <col min="11299" max="11299" width="13" customWidth="1"/>
    <col min="11300" max="11300" width="22" customWidth="1"/>
    <col min="11301" max="11301" width="21.85546875" customWidth="1"/>
    <col min="11302" max="11302" width="17" customWidth="1"/>
    <col min="11303" max="11303" width="15" customWidth="1"/>
    <col min="11552" max="11552" width="5" customWidth="1"/>
    <col min="11553" max="11553" width="15.5703125" customWidth="1"/>
    <col min="11554" max="11554" width="19.140625" customWidth="1"/>
    <col min="11555" max="11555" width="13" customWidth="1"/>
    <col min="11556" max="11556" width="22" customWidth="1"/>
    <col min="11557" max="11557" width="21.85546875" customWidth="1"/>
    <col min="11558" max="11558" width="17" customWidth="1"/>
    <col min="11559" max="11559" width="15" customWidth="1"/>
    <col min="11808" max="11808" width="5" customWidth="1"/>
    <col min="11809" max="11809" width="15.5703125" customWidth="1"/>
    <col min="11810" max="11810" width="19.140625" customWidth="1"/>
    <col min="11811" max="11811" width="13" customWidth="1"/>
    <col min="11812" max="11812" width="22" customWidth="1"/>
    <col min="11813" max="11813" width="21.85546875" customWidth="1"/>
    <col min="11814" max="11814" width="17" customWidth="1"/>
    <col min="11815" max="11815" width="15" customWidth="1"/>
    <col min="12064" max="12064" width="5" customWidth="1"/>
    <col min="12065" max="12065" width="15.5703125" customWidth="1"/>
    <col min="12066" max="12066" width="19.140625" customWidth="1"/>
    <col min="12067" max="12067" width="13" customWidth="1"/>
    <col min="12068" max="12068" width="22" customWidth="1"/>
    <col min="12069" max="12069" width="21.85546875" customWidth="1"/>
    <col min="12070" max="12070" width="17" customWidth="1"/>
    <col min="12071" max="12071" width="15" customWidth="1"/>
    <col min="12320" max="12320" width="5" customWidth="1"/>
    <col min="12321" max="12321" width="15.5703125" customWidth="1"/>
    <col min="12322" max="12322" width="19.140625" customWidth="1"/>
    <col min="12323" max="12323" width="13" customWidth="1"/>
    <col min="12324" max="12324" width="22" customWidth="1"/>
    <col min="12325" max="12325" width="21.85546875" customWidth="1"/>
    <col min="12326" max="12326" width="17" customWidth="1"/>
    <col min="12327" max="12327" width="15" customWidth="1"/>
    <col min="12576" max="12576" width="5" customWidth="1"/>
    <col min="12577" max="12577" width="15.5703125" customWidth="1"/>
    <col min="12578" max="12578" width="19.140625" customWidth="1"/>
    <col min="12579" max="12579" width="13" customWidth="1"/>
    <col min="12580" max="12580" width="22" customWidth="1"/>
    <col min="12581" max="12581" width="21.85546875" customWidth="1"/>
    <col min="12582" max="12582" width="17" customWidth="1"/>
    <col min="12583" max="12583" width="15" customWidth="1"/>
    <col min="12832" max="12832" width="5" customWidth="1"/>
    <col min="12833" max="12833" width="15.5703125" customWidth="1"/>
    <col min="12834" max="12834" width="19.140625" customWidth="1"/>
    <col min="12835" max="12835" width="13" customWidth="1"/>
    <col min="12836" max="12836" width="22" customWidth="1"/>
    <col min="12837" max="12837" width="21.85546875" customWidth="1"/>
    <col min="12838" max="12838" width="17" customWidth="1"/>
    <col min="12839" max="12839" width="15" customWidth="1"/>
    <col min="13088" max="13088" width="5" customWidth="1"/>
    <col min="13089" max="13089" width="15.5703125" customWidth="1"/>
    <col min="13090" max="13090" width="19.140625" customWidth="1"/>
    <col min="13091" max="13091" width="13" customWidth="1"/>
    <col min="13092" max="13092" width="22" customWidth="1"/>
    <col min="13093" max="13093" width="21.85546875" customWidth="1"/>
    <col min="13094" max="13094" width="17" customWidth="1"/>
    <col min="13095" max="13095" width="15" customWidth="1"/>
    <col min="13344" max="13344" width="5" customWidth="1"/>
    <col min="13345" max="13345" width="15.5703125" customWidth="1"/>
    <col min="13346" max="13346" width="19.140625" customWidth="1"/>
    <col min="13347" max="13347" width="13" customWidth="1"/>
    <col min="13348" max="13348" width="22" customWidth="1"/>
    <col min="13349" max="13349" width="21.85546875" customWidth="1"/>
    <col min="13350" max="13350" width="17" customWidth="1"/>
    <col min="13351" max="13351" width="15" customWidth="1"/>
    <col min="13600" max="13600" width="5" customWidth="1"/>
    <col min="13601" max="13601" width="15.5703125" customWidth="1"/>
    <col min="13602" max="13602" width="19.140625" customWidth="1"/>
    <col min="13603" max="13603" width="13" customWidth="1"/>
    <col min="13604" max="13604" width="22" customWidth="1"/>
    <col min="13605" max="13605" width="21.85546875" customWidth="1"/>
    <col min="13606" max="13606" width="17" customWidth="1"/>
    <col min="13607" max="13607" width="15" customWidth="1"/>
    <col min="13856" max="13856" width="5" customWidth="1"/>
    <col min="13857" max="13857" width="15.5703125" customWidth="1"/>
    <col min="13858" max="13858" width="19.140625" customWidth="1"/>
    <col min="13859" max="13859" width="13" customWidth="1"/>
    <col min="13860" max="13860" width="22" customWidth="1"/>
    <col min="13861" max="13861" width="21.85546875" customWidth="1"/>
    <col min="13862" max="13862" width="17" customWidth="1"/>
    <col min="13863" max="13863" width="15" customWidth="1"/>
    <col min="14112" max="14112" width="5" customWidth="1"/>
    <col min="14113" max="14113" width="15.5703125" customWidth="1"/>
    <col min="14114" max="14114" width="19.140625" customWidth="1"/>
    <col min="14115" max="14115" width="13" customWidth="1"/>
    <col min="14116" max="14116" width="22" customWidth="1"/>
    <col min="14117" max="14117" width="21.85546875" customWidth="1"/>
    <col min="14118" max="14118" width="17" customWidth="1"/>
    <col min="14119" max="14119" width="15" customWidth="1"/>
    <col min="14368" max="14368" width="5" customWidth="1"/>
    <col min="14369" max="14369" width="15.5703125" customWidth="1"/>
    <col min="14370" max="14370" width="19.140625" customWidth="1"/>
    <col min="14371" max="14371" width="13" customWidth="1"/>
    <col min="14372" max="14372" width="22" customWidth="1"/>
    <col min="14373" max="14373" width="21.85546875" customWidth="1"/>
    <col min="14374" max="14374" width="17" customWidth="1"/>
    <col min="14375" max="14375" width="15" customWidth="1"/>
    <col min="14624" max="14624" width="5" customWidth="1"/>
    <col min="14625" max="14625" width="15.5703125" customWidth="1"/>
    <col min="14626" max="14626" width="19.140625" customWidth="1"/>
    <col min="14627" max="14627" width="13" customWidth="1"/>
    <col min="14628" max="14628" width="22" customWidth="1"/>
    <col min="14629" max="14629" width="21.85546875" customWidth="1"/>
    <col min="14630" max="14630" width="17" customWidth="1"/>
    <col min="14631" max="14631" width="15" customWidth="1"/>
    <col min="14880" max="14880" width="5" customWidth="1"/>
    <col min="14881" max="14881" width="15.5703125" customWidth="1"/>
    <col min="14882" max="14882" width="19.140625" customWidth="1"/>
    <col min="14883" max="14883" width="13" customWidth="1"/>
    <col min="14884" max="14884" width="22" customWidth="1"/>
    <col min="14885" max="14885" width="21.85546875" customWidth="1"/>
    <col min="14886" max="14886" width="17" customWidth="1"/>
    <col min="14887" max="14887" width="15" customWidth="1"/>
    <col min="15136" max="15136" width="5" customWidth="1"/>
    <col min="15137" max="15137" width="15.5703125" customWidth="1"/>
    <col min="15138" max="15138" width="19.140625" customWidth="1"/>
    <col min="15139" max="15139" width="13" customWidth="1"/>
    <col min="15140" max="15140" width="22" customWidth="1"/>
    <col min="15141" max="15141" width="21.85546875" customWidth="1"/>
    <col min="15142" max="15142" width="17" customWidth="1"/>
    <col min="15143" max="15143" width="15" customWidth="1"/>
    <col min="15392" max="15392" width="5" customWidth="1"/>
    <col min="15393" max="15393" width="15.5703125" customWidth="1"/>
    <col min="15394" max="15394" width="19.140625" customWidth="1"/>
    <col min="15395" max="15395" width="13" customWidth="1"/>
    <col min="15396" max="15396" width="22" customWidth="1"/>
    <col min="15397" max="15397" width="21.85546875" customWidth="1"/>
    <col min="15398" max="15398" width="17" customWidth="1"/>
    <col min="15399" max="15399" width="15" customWidth="1"/>
    <col min="15648" max="15648" width="5" customWidth="1"/>
    <col min="15649" max="15649" width="15.5703125" customWidth="1"/>
    <col min="15650" max="15650" width="19.140625" customWidth="1"/>
    <col min="15651" max="15651" width="13" customWidth="1"/>
    <col min="15652" max="15652" width="22" customWidth="1"/>
    <col min="15653" max="15653" width="21.85546875" customWidth="1"/>
    <col min="15654" max="15654" width="17" customWidth="1"/>
    <col min="15655" max="15655" width="15" customWidth="1"/>
    <col min="15904" max="15904" width="5" customWidth="1"/>
    <col min="15905" max="15905" width="15.5703125" customWidth="1"/>
    <col min="15906" max="15906" width="19.140625" customWidth="1"/>
    <col min="15907" max="15907" width="13" customWidth="1"/>
    <col min="15908" max="15908" width="22" customWidth="1"/>
    <col min="15909" max="15909" width="21.85546875" customWidth="1"/>
    <col min="15910" max="15910" width="17" customWidth="1"/>
    <col min="15911" max="15911" width="15" customWidth="1"/>
    <col min="16160" max="16160" width="5" customWidth="1"/>
    <col min="16161" max="16161" width="15.5703125" customWidth="1"/>
    <col min="16162" max="16162" width="19.140625" customWidth="1"/>
    <col min="16163" max="16163" width="13" customWidth="1"/>
    <col min="16164" max="16164" width="22" customWidth="1"/>
    <col min="16165" max="16165" width="21.85546875" customWidth="1"/>
    <col min="16166" max="16166" width="17" customWidth="1"/>
    <col min="16167" max="16167" width="15" customWidth="1"/>
  </cols>
  <sheetData>
    <row r="1" spans="1:47" ht="18">
      <c r="A1" s="127"/>
      <c r="B1" s="127"/>
      <c r="C1" s="127"/>
      <c r="D1" s="127"/>
      <c r="E1" s="127"/>
      <c r="F1" s="131" t="s">
        <v>80</v>
      </c>
      <c r="G1" s="127"/>
      <c r="H1" s="127"/>
      <c r="I1" s="131"/>
      <c r="J1" s="127"/>
      <c r="K1" s="127"/>
      <c r="L1" s="127"/>
      <c r="M1" s="127"/>
      <c r="O1" s="131"/>
      <c r="P1" s="131"/>
      <c r="Q1" s="131"/>
      <c r="R1" s="127"/>
    </row>
    <row r="2" spans="1:47" ht="18">
      <c r="A2" s="451" t="s">
        <v>394</v>
      </c>
      <c r="B2" s="451"/>
      <c r="C2" s="451"/>
      <c r="D2" s="451"/>
      <c r="E2" s="451"/>
      <c r="F2" s="451"/>
      <c r="G2" s="451"/>
      <c r="H2" s="451"/>
      <c r="I2" s="451"/>
      <c r="J2" s="451"/>
      <c r="K2" s="451"/>
      <c r="L2" s="451"/>
      <c r="M2" s="451"/>
      <c r="N2" s="451"/>
      <c r="O2" s="451"/>
      <c r="P2" s="451"/>
      <c r="Q2" s="451"/>
      <c r="R2" s="451"/>
    </row>
    <row r="3" spans="1:47" ht="18">
      <c r="A3" s="119"/>
      <c r="B3" s="119"/>
      <c r="C3" s="120"/>
      <c r="D3" s="120"/>
      <c r="E3" s="120"/>
      <c r="F3" s="120"/>
      <c r="G3" s="120"/>
      <c r="H3" s="120"/>
      <c r="I3" s="120"/>
      <c r="J3" s="120"/>
      <c r="K3" s="120"/>
      <c r="L3" s="120"/>
      <c r="M3" s="120"/>
      <c r="N3" s="120"/>
      <c r="O3" s="120"/>
      <c r="P3" s="120"/>
      <c r="Q3" s="120"/>
      <c r="R3" s="120"/>
    </row>
    <row r="4" spans="1:47" ht="18">
      <c r="A4" s="119" t="s">
        <v>81</v>
      </c>
      <c r="B4" s="119"/>
      <c r="C4" s="119"/>
      <c r="D4" s="119"/>
      <c r="E4" s="119"/>
      <c r="F4" s="119"/>
      <c r="G4" s="119"/>
      <c r="H4" s="119"/>
      <c r="I4" s="119"/>
      <c r="J4" s="119"/>
      <c r="K4" s="119"/>
      <c r="L4" s="119"/>
      <c r="M4" s="119"/>
      <c r="N4" s="119"/>
      <c r="O4" s="119"/>
      <c r="P4" s="119"/>
      <c r="Q4" s="119"/>
      <c r="R4" s="119"/>
    </row>
    <row r="5" spans="1:47" ht="18">
      <c r="A5" s="119"/>
      <c r="B5" s="119"/>
      <c r="C5" s="119"/>
      <c r="D5" s="119"/>
      <c r="E5" s="119"/>
      <c r="F5" s="119"/>
      <c r="G5" s="119"/>
      <c r="H5" s="119"/>
      <c r="I5" s="119"/>
      <c r="J5" s="119"/>
      <c r="K5" s="119"/>
      <c r="L5" s="119"/>
      <c r="M5" s="119"/>
      <c r="N5" s="119"/>
      <c r="O5" s="119"/>
      <c r="P5" s="119"/>
      <c r="Q5" s="119"/>
      <c r="R5" s="119"/>
    </row>
    <row r="6" spans="1:47" ht="18">
      <c r="A6" s="119" t="s">
        <v>113</v>
      </c>
      <c r="B6" s="119"/>
      <c r="C6" s="119"/>
      <c r="D6" s="119"/>
      <c r="E6" s="119"/>
      <c r="F6" s="119"/>
      <c r="G6" s="119"/>
      <c r="H6" s="119"/>
      <c r="I6" s="119"/>
      <c r="J6" s="119"/>
      <c r="K6" s="119"/>
      <c r="L6" s="119"/>
      <c r="M6" s="119"/>
      <c r="N6" s="119"/>
      <c r="O6" s="119"/>
      <c r="P6" s="119"/>
      <c r="Q6" s="119"/>
      <c r="R6" s="119"/>
    </row>
    <row r="7" spans="1:47" ht="18">
      <c r="A7" s="119"/>
      <c r="B7" s="119"/>
      <c r="C7" s="119"/>
      <c r="D7" s="119"/>
      <c r="E7" s="119"/>
      <c r="F7" s="119"/>
      <c r="G7" s="119"/>
      <c r="H7" s="119"/>
      <c r="I7" s="119"/>
      <c r="J7" s="119"/>
      <c r="K7" s="119"/>
      <c r="L7" s="119"/>
      <c r="M7" s="119"/>
      <c r="N7" s="119"/>
      <c r="O7" s="119"/>
      <c r="P7" s="119"/>
      <c r="Q7" s="119"/>
      <c r="R7" s="119"/>
    </row>
    <row r="8" spans="1:47" ht="18">
      <c r="A8" s="119" t="s">
        <v>115</v>
      </c>
      <c r="B8" s="119"/>
      <c r="C8" s="119"/>
      <c r="D8" s="119"/>
      <c r="E8" s="119"/>
      <c r="F8" s="119"/>
      <c r="G8" s="119"/>
      <c r="H8" s="119"/>
      <c r="I8" s="119"/>
      <c r="J8" s="119"/>
      <c r="K8" s="119"/>
      <c r="L8" s="119"/>
      <c r="M8" s="119"/>
      <c r="N8" s="119"/>
      <c r="O8" s="119"/>
      <c r="P8" s="119"/>
      <c r="Q8" s="119"/>
      <c r="R8" s="119"/>
    </row>
    <row r="9" spans="1:47" ht="18">
      <c r="A9" s="119"/>
      <c r="B9" s="119"/>
      <c r="C9" s="119"/>
      <c r="D9" s="119"/>
      <c r="E9" s="119"/>
      <c r="F9" s="119"/>
      <c r="G9" s="119"/>
      <c r="H9" s="119"/>
      <c r="I9" s="119"/>
      <c r="J9" s="119"/>
      <c r="K9" s="119"/>
      <c r="L9" s="119"/>
      <c r="M9" s="119"/>
      <c r="N9" s="119"/>
      <c r="O9" s="119"/>
      <c r="P9" s="119"/>
      <c r="Q9" s="119"/>
      <c r="R9" s="119"/>
    </row>
    <row r="10" spans="1:47">
      <c r="B10" t="s">
        <v>316</v>
      </c>
      <c r="E10" t="s">
        <v>315</v>
      </c>
    </row>
    <row r="11" spans="1:47" ht="78.75">
      <c r="A11" s="384" t="s">
        <v>290</v>
      </c>
      <c r="B11" s="385"/>
      <c r="C11" s="385"/>
      <c r="D11" s="385"/>
      <c r="E11" s="385"/>
      <c r="F11" s="385"/>
      <c r="G11" s="385"/>
      <c r="H11" s="386"/>
      <c r="I11" s="251" t="s">
        <v>123</v>
      </c>
      <c r="J11" s="1"/>
      <c r="K11" s="461" t="s">
        <v>347</v>
      </c>
      <c r="L11" s="462"/>
      <c r="M11" s="463"/>
      <c r="N11" s="11" t="s">
        <v>123</v>
      </c>
      <c r="O11" s="1"/>
      <c r="P11" s="461" t="s">
        <v>311</v>
      </c>
      <c r="Q11" s="462"/>
      <c r="R11" s="463"/>
      <c r="S11" s="11" t="s">
        <v>123</v>
      </c>
      <c r="T11" s="1"/>
      <c r="U11" s="461" t="s">
        <v>359</v>
      </c>
      <c r="V11" s="462"/>
      <c r="W11" s="463"/>
      <c r="X11" s="11" t="s">
        <v>123</v>
      </c>
      <c r="Y11" s="1"/>
      <c r="Z11" s="452" t="s">
        <v>354</v>
      </c>
      <c r="AA11" s="452"/>
      <c r="AB11" s="452"/>
      <c r="AC11" s="11" t="s">
        <v>123</v>
      </c>
      <c r="AD11" s="1"/>
      <c r="AE11" s="452" t="s">
        <v>351</v>
      </c>
      <c r="AF11" s="452"/>
      <c r="AG11" s="452"/>
      <c r="AH11" s="11" t="s">
        <v>123</v>
      </c>
      <c r="AI11" s="1"/>
    </row>
    <row r="12" spans="1:47" ht="112.5" customHeight="1">
      <c r="A12" s="284" t="s">
        <v>0</v>
      </c>
      <c r="B12" s="284" t="s">
        <v>289</v>
      </c>
      <c r="C12" s="284" t="s">
        <v>291</v>
      </c>
      <c r="D12" s="284" t="s">
        <v>119</v>
      </c>
      <c r="E12" s="284"/>
      <c r="F12" s="284" t="s">
        <v>292</v>
      </c>
      <c r="G12" s="284" t="s">
        <v>8</v>
      </c>
      <c r="H12" s="284" t="s">
        <v>9</v>
      </c>
      <c r="I12" s="284" t="s">
        <v>124</v>
      </c>
      <c r="J12" s="282" t="s">
        <v>199</v>
      </c>
      <c r="K12" s="284" t="s">
        <v>292</v>
      </c>
      <c r="L12" s="284" t="s">
        <v>8</v>
      </c>
      <c r="M12" s="284" t="s">
        <v>9</v>
      </c>
      <c r="N12" s="284" t="s">
        <v>124</v>
      </c>
      <c r="O12" s="282" t="s">
        <v>199</v>
      </c>
      <c r="P12" s="284" t="s">
        <v>292</v>
      </c>
      <c r="Q12" s="284" t="s">
        <v>8</v>
      </c>
      <c r="R12" s="284" t="s">
        <v>9</v>
      </c>
      <c r="S12" s="284" t="s">
        <v>124</v>
      </c>
      <c r="T12" s="282" t="s">
        <v>199</v>
      </c>
      <c r="U12" s="284" t="s">
        <v>292</v>
      </c>
      <c r="V12" s="284" t="s">
        <v>8</v>
      </c>
      <c r="W12" s="284" t="s">
        <v>9</v>
      </c>
      <c r="X12" s="284" t="s">
        <v>124</v>
      </c>
      <c r="Y12" s="282" t="s">
        <v>199</v>
      </c>
      <c r="Z12" s="369" t="s">
        <v>292</v>
      </c>
      <c r="AA12" s="369" t="s">
        <v>8</v>
      </c>
      <c r="AB12" s="369" t="s">
        <v>9</v>
      </c>
      <c r="AC12" s="369" t="s">
        <v>124</v>
      </c>
      <c r="AD12" s="372" t="s">
        <v>199</v>
      </c>
      <c r="AE12" s="369" t="s">
        <v>292</v>
      </c>
      <c r="AF12" s="369" t="s">
        <v>8</v>
      </c>
      <c r="AG12" s="369" t="s">
        <v>9</v>
      </c>
      <c r="AH12" s="369" t="s">
        <v>124</v>
      </c>
      <c r="AI12" s="372" t="s">
        <v>199</v>
      </c>
      <c r="AJ12" s="172"/>
      <c r="AK12" s="172"/>
      <c r="AL12" s="83"/>
      <c r="AM12" s="83"/>
      <c r="AN12" s="83"/>
      <c r="AU12" s="3"/>
    </row>
    <row r="13" spans="1:47" ht="117" customHeight="1">
      <c r="A13" s="284"/>
      <c r="B13" s="284"/>
      <c r="C13" s="284"/>
      <c r="D13" s="11" t="s">
        <v>120</v>
      </c>
      <c r="E13" s="224" t="s">
        <v>277</v>
      </c>
      <c r="F13" s="284"/>
      <c r="G13" s="284"/>
      <c r="H13" s="284"/>
      <c r="I13" s="284"/>
      <c r="J13" s="283"/>
      <c r="K13" s="284"/>
      <c r="L13" s="284"/>
      <c r="M13" s="284"/>
      <c r="N13" s="284"/>
      <c r="O13" s="283"/>
      <c r="P13" s="284"/>
      <c r="Q13" s="284"/>
      <c r="R13" s="284"/>
      <c r="S13" s="284"/>
      <c r="T13" s="283"/>
      <c r="U13" s="284"/>
      <c r="V13" s="284"/>
      <c r="W13" s="284"/>
      <c r="X13" s="284"/>
      <c r="Y13" s="283"/>
      <c r="Z13" s="369"/>
      <c r="AA13" s="369"/>
      <c r="AB13" s="369"/>
      <c r="AC13" s="369"/>
      <c r="AD13" s="374"/>
      <c r="AE13" s="369"/>
      <c r="AF13" s="369"/>
      <c r="AG13" s="369"/>
      <c r="AH13" s="369"/>
      <c r="AI13" s="374"/>
      <c r="AJ13" s="167"/>
      <c r="AK13" s="167"/>
      <c r="AL13" s="83"/>
      <c r="AM13" s="83"/>
      <c r="AN13" s="83"/>
      <c r="AU13" s="92"/>
    </row>
    <row r="14" spans="1:47">
      <c r="A14" s="22">
        <v>1</v>
      </c>
      <c r="B14" s="51" t="s">
        <v>82</v>
      </c>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83"/>
      <c r="AK14" s="83"/>
      <c r="AL14" s="83"/>
      <c r="AM14" s="83"/>
      <c r="AN14" s="83"/>
      <c r="AU14" s="103"/>
    </row>
    <row r="15" spans="1:47" ht="15" customHeight="1">
      <c r="A15" s="296"/>
      <c r="B15" s="296" t="s">
        <v>13</v>
      </c>
      <c r="C15" s="311" t="s">
        <v>83</v>
      </c>
      <c r="D15" s="287" t="s">
        <v>170</v>
      </c>
      <c r="E15" s="287" t="s">
        <v>122</v>
      </c>
      <c r="F15" s="295">
        <v>4</v>
      </c>
      <c r="G15" s="295">
        <v>0</v>
      </c>
      <c r="H15" s="295"/>
      <c r="I15" s="287" t="s">
        <v>187</v>
      </c>
      <c r="J15" s="296"/>
      <c r="K15" s="295">
        <v>47</v>
      </c>
      <c r="L15" s="295">
        <v>0</v>
      </c>
      <c r="M15" s="295"/>
      <c r="N15" s="287" t="s">
        <v>187</v>
      </c>
      <c r="O15" s="296"/>
      <c r="P15" s="295">
        <v>50</v>
      </c>
      <c r="Q15" s="295">
        <v>0</v>
      </c>
      <c r="R15" s="295"/>
      <c r="S15" s="287" t="s">
        <v>187</v>
      </c>
      <c r="T15" s="296"/>
      <c r="U15" s="295">
        <v>50</v>
      </c>
      <c r="V15" s="295">
        <v>0</v>
      </c>
      <c r="W15" s="295"/>
      <c r="X15" s="287" t="s">
        <v>187</v>
      </c>
      <c r="Y15" s="296"/>
      <c r="Z15" s="295">
        <v>1</v>
      </c>
      <c r="AA15" s="295">
        <v>0</v>
      </c>
      <c r="AB15" s="295"/>
      <c r="AC15" s="407" t="s">
        <v>187</v>
      </c>
      <c r="AD15" s="296"/>
      <c r="AE15" s="295">
        <f>F15+K15+P15+U15+Z15</f>
        <v>152</v>
      </c>
      <c r="AF15" s="295">
        <f t="shared" ref="AF15:AG15" si="0">G15+L15+Q15+V15+AA15</f>
        <v>0</v>
      </c>
      <c r="AG15" s="295">
        <f t="shared" si="0"/>
        <v>0</v>
      </c>
      <c r="AH15" s="407" t="s">
        <v>187</v>
      </c>
      <c r="AI15" s="296"/>
      <c r="AJ15" s="83"/>
      <c r="AK15" s="83"/>
      <c r="AL15" s="83"/>
      <c r="AM15" s="83"/>
      <c r="AN15" s="83"/>
      <c r="AU15" s="103"/>
    </row>
    <row r="16" spans="1:47">
      <c r="A16" s="296"/>
      <c r="B16" s="296" t="s">
        <v>14</v>
      </c>
      <c r="C16" s="296"/>
      <c r="D16" s="288"/>
      <c r="E16" s="288"/>
      <c r="F16" s="295">
        <v>4</v>
      </c>
      <c r="G16" s="295">
        <v>0</v>
      </c>
      <c r="H16" s="295"/>
      <c r="I16" s="288"/>
      <c r="J16" s="296"/>
      <c r="K16" s="295">
        <v>34</v>
      </c>
      <c r="L16" s="295">
        <v>0</v>
      </c>
      <c r="M16" s="295"/>
      <c r="N16" s="288"/>
      <c r="O16" s="296"/>
      <c r="P16" s="295">
        <v>85</v>
      </c>
      <c r="Q16" s="295">
        <v>0</v>
      </c>
      <c r="R16" s="295"/>
      <c r="S16" s="288"/>
      <c r="T16" s="296"/>
      <c r="U16" s="295">
        <v>40</v>
      </c>
      <c r="V16" s="295">
        <v>0</v>
      </c>
      <c r="W16" s="295"/>
      <c r="X16" s="288"/>
      <c r="Y16" s="296"/>
      <c r="Z16" s="295">
        <v>2</v>
      </c>
      <c r="AA16" s="295">
        <v>0</v>
      </c>
      <c r="AB16" s="295"/>
      <c r="AC16" s="408"/>
      <c r="AD16" s="296"/>
      <c r="AE16" s="295">
        <f t="shared" ref="AE16:AE18" si="1">F16+K16+P16+U16+Z16</f>
        <v>165</v>
      </c>
      <c r="AF16" s="295">
        <f t="shared" ref="AF16:AF18" si="2">G16+L16+Q16+V16+AA16</f>
        <v>0</v>
      </c>
      <c r="AG16" s="295">
        <f t="shared" ref="AG16:AG18" si="3">H16+M16+R16+W16+AB16</f>
        <v>0</v>
      </c>
      <c r="AH16" s="408"/>
      <c r="AI16" s="296"/>
      <c r="AJ16" s="83"/>
      <c r="AK16" s="83"/>
      <c r="AL16" s="83"/>
      <c r="AM16" s="83"/>
      <c r="AN16" s="83"/>
      <c r="AU16" s="103"/>
    </row>
    <row r="17" spans="1:47">
      <c r="A17" s="296"/>
      <c r="B17" s="296" t="s">
        <v>15</v>
      </c>
      <c r="C17" s="296"/>
      <c r="D17" s="288"/>
      <c r="E17" s="288"/>
      <c r="F17" s="295">
        <v>3</v>
      </c>
      <c r="G17" s="295">
        <v>0</v>
      </c>
      <c r="H17" s="295"/>
      <c r="I17" s="288"/>
      <c r="J17" s="296"/>
      <c r="K17" s="295">
        <v>13</v>
      </c>
      <c r="L17" s="295">
        <v>0</v>
      </c>
      <c r="M17" s="295"/>
      <c r="N17" s="288"/>
      <c r="O17" s="296"/>
      <c r="P17" s="295">
        <v>0</v>
      </c>
      <c r="Q17" s="295">
        <v>0</v>
      </c>
      <c r="R17" s="295"/>
      <c r="S17" s="288"/>
      <c r="T17" s="296"/>
      <c r="U17" s="295">
        <v>65</v>
      </c>
      <c r="V17" s="295">
        <v>0</v>
      </c>
      <c r="W17" s="295"/>
      <c r="X17" s="288"/>
      <c r="Y17" s="296"/>
      <c r="Z17" s="295">
        <v>2</v>
      </c>
      <c r="AA17" s="295">
        <v>0</v>
      </c>
      <c r="AB17" s="295"/>
      <c r="AC17" s="408"/>
      <c r="AD17" s="296"/>
      <c r="AE17" s="295">
        <f t="shared" si="1"/>
        <v>83</v>
      </c>
      <c r="AF17" s="295">
        <f t="shared" si="2"/>
        <v>0</v>
      </c>
      <c r="AG17" s="295">
        <f t="shared" si="3"/>
        <v>0</v>
      </c>
      <c r="AH17" s="408"/>
      <c r="AI17" s="296"/>
      <c r="AJ17" s="83"/>
      <c r="AK17" s="83"/>
      <c r="AL17" s="83"/>
      <c r="AM17" s="83"/>
      <c r="AN17" s="83"/>
      <c r="AU17" s="103"/>
    </row>
    <row r="18" spans="1:47">
      <c r="A18" s="296"/>
      <c r="B18" s="296" t="s">
        <v>16</v>
      </c>
      <c r="C18" s="296"/>
      <c r="D18" s="289"/>
      <c r="E18" s="289"/>
      <c r="F18" s="295">
        <v>5</v>
      </c>
      <c r="G18" s="295">
        <v>0</v>
      </c>
      <c r="H18" s="295"/>
      <c r="I18" s="289"/>
      <c r="J18" s="296"/>
      <c r="K18" s="295">
        <v>10</v>
      </c>
      <c r="L18" s="295">
        <v>0</v>
      </c>
      <c r="M18" s="295"/>
      <c r="N18" s="289"/>
      <c r="O18" s="296"/>
      <c r="P18" s="295">
        <v>48</v>
      </c>
      <c r="Q18" s="295">
        <v>0</v>
      </c>
      <c r="R18" s="295"/>
      <c r="S18" s="289"/>
      <c r="T18" s="296"/>
      <c r="U18" s="295">
        <v>54</v>
      </c>
      <c r="V18" s="295">
        <v>0</v>
      </c>
      <c r="W18" s="295"/>
      <c r="X18" s="289"/>
      <c r="Y18" s="296"/>
      <c r="Z18" s="295">
        <v>2</v>
      </c>
      <c r="AA18" s="295">
        <v>0</v>
      </c>
      <c r="AB18" s="295"/>
      <c r="AC18" s="409"/>
      <c r="AD18" s="296"/>
      <c r="AE18" s="295">
        <f t="shared" si="1"/>
        <v>119</v>
      </c>
      <c r="AF18" s="295">
        <f t="shared" si="2"/>
        <v>0</v>
      </c>
      <c r="AG18" s="295">
        <f t="shared" si="3"/>
        <v>0</v>
      </c>
      <c r="AH18" s="409"/>
      <c r="AI18" s="296"/>
      <c r="AJ18" s="83"/>
      <c r="AK18" s="83"/>
      <c r="AL18" s="83"/>
      <c r="AM18" s="83"/>
      <c r="AN18" s="83"/>
      <c r="AU18" s="103"/>
    </row>
    <row r="19" spans="1:47">
      <c r="A19" s="320"/>
      <c r="B19" s="320" t="s">
        <v>17</v>
      </c>
      <c r="C19" s="320"/>
      <c r="D19" s="320"/>
      <c r="E19" s="320"/>
      <c r="F19" s="320">
        <f>SUM(F15:F18)</f>
        <v>16</v>
      </c>
      <c r="G19" s="320">
        <f t="shared" ref="G19:H19" si="4">SUM(G15:G18)</f>
        <v>0</v>
      </c>
      <c r="H19" s="320">
        <f t="shared" si="4"/>
        <v>0</v>
      </c>
      <c r="I19" s="320"/>
      <c r="J19" s="320"/>
      <c r="K19" s="320">
        <f>SUM(K15:K18)</f>
        <v>104</v>
      </c>
      <c r="L19" s="320">
        <f t="shared" ref="L19:M19" si="5">SUM(L15:L18)</f>
        <v>0</v>
      </c>
      <c r="M19" s="320">
        <f t="shared" si="5"/>
        <v>0</v>
      </c>
      <c r="N19" s="320"/>
      <c r="O19" s="320"/>
      <c r="P19" s="320">
        <f>SUM(P15:P18)</f>
        <v>183</v>
      </c>
      <c r="Q19" s="320">
        <f t="shared" ref="Q19:R19" si="6">SUM(Q15:Q18)</f>
        <v>0</v>
      </c>
      <c r="R19" s="320">
        <f t="shared" si="6"/>
        <v>0</v>
      </c>
      <c r="S19" s="320"/>
      <c r="T19" s="320"/>
      <c r="U19" s="320">
        <f>SUM(U15:U18)</f>
        <v>209</v>
      </c>
      <c r="V19" s="320">
        <f t="shared" ref="V19:W19" si="7">SUM(V15:V18)</f>
        <v>0</v>
      </c>
      <c r="W19" s="320">
        <f t="shared" si="7"/>
        <v>0</v>
      </c>
      <c r="X19" s="320"/>
      <c r="Y19" s="320"/>
      <c r="Z19" s="320">
        <f>SUM(Z15:Z18)</f>
        <v>7</v>
      </c>
      <c r="AA19" s="320">
        <f t="shared" ref="AA19:AB19" si="8">SUM(AA15:AA18)</f>
        <v>0</v>
      </c>
      <c r="AB19" s="320">
        <f t="shared" si="8"/>
        <v>0</v>
      </c>
      <c r="AC19" s="320"/>
      <c r="AD19" s="320"/>
      <c r="AE19" s="320">
        <f>SUM(AE15:AE18)</f>
        <v>519</v>
      </c>
      <c r="AF19" s="320">
        <f t="shared" ref="AF19:AG19" si="9">SUM(AF15:AF18)</f>
        <v>0</v>
      </c>
      <c r="AG19" s="320">
        <f t="shared" si="9"/>
        <v>0</v>
      </c>
      <c r="AH19" s="320"/>
      <c r="AI19" s="320"/>
      <c r="AJ19" s="89"/>
      <c r="AK19" s="89"/>
      <c r="AL19" s="83"/>
      <c r="AM19" s="83"/>
      <c r="AN19" s="83"/>
      <c r="AU19" s="80"/>
    </row>
    <row r="20" spans="1:47">
      <c r="A20" s="51">
        <v>2</v>
      </c>
      <c r="B20" s="51" t="s">
        <v>84</v>
      </c>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83"/>
      <c r="AK20" s="83"/>
      <c r="AL20" s="83"/>
      <c r="AM20" s="83"/>
      <c r="AN20" s="83"/>
      <c r="AU20" s="103"/>
    </row>
    <row r="21" spans="1:47" ht="15" customHeight="1">
      <c r="A21" s="320"/>
      <c r="B21" s="296" t="s">
        <v>13</v>
      </c>
      <c r="C21" s="311" t="s">
        <v>186</v>
      </c>
      <c r="D21" s="287" t="s">
        <v>170</v>
      </c>
      <c r="E21" s="287" t="s">
        <v>122</v>
      </c>
      <c r="F21" s="295">
        <v>0</v>
      </c>
      <c r="G21" s="295">
        <v>0</v>
      </c>
      <c r="H21" s="295"/>
      <c r="I21" s="287" t="s">
        <v>187</v>
      </c>
      <c r="J21" s="296"/>
      <c r="K21" s="295">
        <v>0</v>
      </c>
      <c r="L21" s="295">
        <v>0</v>
      </c>
      <c r="M21" s="295"/>
      <c r="N21" s="287" t="s">
        <v>187</v>
      </c>
      <c r="O21" s="296"/>
      <c r="P21" s="295">
        <v>25</v>
      </c>
      <c r="Q21" s="295">
        <v>0</v>
      </c>
      <c r="R21" s="295"/>
      <c r="S21" s="287" t="s">
        <v>187</v>
      </c>
      <c r="T21" s="296"/>
      <c r="U21" s="295"/>
      <c r="V21" s="295"/>
      <c r="W21" s="295"/>
      <c r="X21" s="287" t="s">
        <v>187</v>
      </c>
      <c r="Y21" s="296"/>
      <c r="Z21" s="295"/>
      <c r="AA21" s="295"/>
      <c r="AB21" s="295"/>
      <c r="AC21" s="407" t="s">
        <v>187</v>
      </c>
      <c r="AD21" s="296"/>
      <c r="AE21" s="295">
        <f t="shared" ref="AE21" si="10">F21+K21+P21+U21+Z21</f>
        <v>25</v>
      </c>
      <c r="AF21" s="295">
        <f t="shared" ref="AF21" si="11">G21+L21+Q21+V21+AA21</f>
        <v>0</v>
      </c>
      <c r="AG21" s="295">
        <f t="shared" ref="AG21" si="12">H21+M21+R21+W21+AB21</f>
        <v>0</v>
      </c>
      <c r="AH21" s="407" t="s">
        <v>187</v>
      </c>
      <c r="AI21" s="296"/>
      <c r="AJ21" s="83"/>
      <c r="AK21" s="83"/>
      <c r="AL21" s="83"/>
      <c r="AM21" s="83"/>
      <c r="AN21" s="83"/>
      <c r="AU21" s="103"/>
    </row>
    <row r="22" spans="1:47">
      <c r="A22" s="320"/>
      <c r="B22" s="296" t="s">
        <v>14</v>
      </c>
      <c r="C22" s="296"/>
      <c r="D22" s="288"/>
      <c r="E22" s="288"/>
      <c r="F22" s="295">
        <v>0</v>
      </c>
      <c r="G22" s="295">
        <v>0</v>
      </c>
      <c r="H22" s="295"/>
      <c r="I22" s="288"/>
      <c r="J22" s="296"/>
      <c r="K22" s="295"/>
      <c r="L22" s="295"/>
      <c r="M22" s="295"/>
      <c r="N22" s="288"/>
      <c r="O22" s="296"/>
      <c r="P22" s="295">
        <v>0</v>
      </c>
      <c r="Q22" s="295">
        <v>0</v>
      </c>
      <c r="R22" s="295"/>
      <c r="S22" s="288"/>
      <c r="T22" s="296"/>
      <c r="U22" s="295"/>
      <c r="V22" s="295"/>
      <c r="W22" s="295"/>
      <c r="X22" s="288"/>
      <c r="Y22" s="296"/>
      <c r="Z22" s="295"/>
      <c r="AA22" s="295"/>
      <c r="AB22" s="295"/>
      <c r="AC22" s="408"/>
      <c r="AD22" s="296"/>
      <c r="AE22" s="295">
        <f t="shared" ref="AE22:AE24" si="13">F22+K22+P22+U22+Z22</f>
        <v>0</v>
      </c>
      <c r="AF22" s="295">
        <f t="shared" ref="AF22:AF24" si="14">G22+L22+Q22+V22+AA22</f>
        <v>0</v>
      </c>
      <c r="AG22" s="295">
        <f t="shared" ref="AG22:AG24" si="15">H22+M22+R22+W22+AB22</f>
        <v>0</v>
      </c>
      <c r="AH22" s="408"/>
      <c r="AI22" s="296"/>
      <c r="AJ22" s="83"/>
      <c r="AK22" s="83"/>
      <c r="AL22" s="83"/>
      <c r="AM22" s="83"/>
      <c r="AN22" s="83"/>
      <c r="AU22" s="103"/>
    </row>
    <row r="23" spans="1:47">
      <c r="A23" s="320"/>
      <c r="B23" s="296" t="s">
        <v>15</v>
      </c>
      <c r="C23" s="296"/>
      <c r="D23" s="288"/>
      <c r="E23" s="288"/>
      <c r="F23" s="295">
        <v>0</v>
      </c>
      <c r="G23" s="295">
        <v>0</v>
      </c>
      <c r="H23" s="295"/>
      <c r="I23" s="288"/>
      <c r="J23" s="296"/>
      <c r="K23" s="295"/>
      <c r="L23" s="295"/>
      <c r="M23" s="295"/>
      <c r="N23" s="288"/>
      <c r="O23" s="296"/>
      <c r="P23" s="295">
        <v>0</v>
      </c>
      <c r="Q23" s="295">
        <v>0</v>
      </c>
      <c r="R23" s="295"/>
      <c r="S23" s="288"/>
      <c r="T23" s="296"/>
      <c r="U23" s="295"/>
      <c r="V23" s="295"/>
      <c r="W23" s="295"/>
      <c r="X23" s="288"/>
      <c r="Y23" s="296"/>
      <c r="Z23" s="295"/>
      <c r="AA23" s="295"/>
      <c r="AB23" s="295"/>
      <c r="AC23" s="408"/>
      <c r="AD23" s="296"/>
      <c r="AE23" s="295">
        <f t="shared" si="13"/>
        <v>0</v>
      </c>
      <c r="AF23" s="295">
        <f t="shared" si="14"/>
        <v>0</v>
      </c>
      <c r="AG23" s="295">
        <f t="shared" si="15"/>
        <v>0</v>
      </c>
      <c r="AH23" s="408"/>
      <c r="AI23" s="296"/>
      <c r="AJ23" s="83"/>
      <c r="AK23" s="83"/>
      <c r="AL23" s="83"/>
      <c r="AM23" s="83"/>
      <c r="AN23" s="83"/>
      <c r="AU23" s="103"/>
    </row>
    <row r="24" spans="1:47" ht="29.25" customHeight="1">
      <c r="A24" s="320"/>
      <c r="B24" s="296" t="s">
        <v>16</v>
      </c>
      <c r="C24" s="296"/>
      <c r="D24" s="289"/>
      <c r="E24" s="289"/>
      <c r="F24" s="295">
        <v>0</v>
      </c>
      <c r="G24" s="295">
        <v>0</v>
      </c>
      <c r="H24" s="295"/>
      <c r="I24" s="289"/>
      <c r="J24" s="296"/>
      <c r="K24" s="295"/>
      <c r="L24" s="295"/>
      <c r="M24" s="295"/>
      <c r="N24" s="289"/>
      <c r="O24" s="296"/>
      <c r="P24" s="295">
        <v>0</v>
      </c>
      <c r="Q24" s="295">
        <v>0</v>
      </c>
      <c r="R24" s="295"/>
      <c r="S24" s="289"/>
      <c r="T24" s="296"/>
      <c r="U24" s="295"/>
      <c r="V24" s="295"/>
      <c r="W24" s="295"/>
      <c r="X24" s="289"/>
      <c r="Y24" s="296"/>
      <c r="Z24" s="295"/>
      <c r="AA24" s="295"/>
      <c r="AB24" s="295"/>
      <c r="AC24" s="409"/>
      <c r="AD24" s="296"/>
      <c r="AE24" s="295">
        <f t="shared" si="13"/>
        <v>0</v>
      </c>
      <c r="AF24" s="295">
        <f t="shared" si="14"/>
        <v>0</v>
      </c>
      <c r="AG24" s="295">
        <f t="shared" si="15"/>
        <v>0</v>
      </c>
      <c r="AH24" s="409"/>
      <c r="AI24" s="296"/>
      <c r="AJ24" s="83"/>
      <c r="AK24" s="83"/>
      <c r="AL24" s="83"/>
      <c r="AM24" s="83"/>
      <c r="AN24" s="83"/>
      <c r="AU24" s="103"/>
    </row>
    <row r="25" spans="1:47">
      <c r="A25" s="320"/>
      <c r="B25" s="320" t="s">
        <v>17</v>
      </c>
      <c r="C25" s="320"/>
      <c r="D25" s="320"/>
      <c r="E25" s="320"/>
      <c r="F25" s="320">
        <f>SUM(F21:F24)</f>
        <v>0</v>
      </c>
      <c r="G25" s="320">
        <f t="shared" ref="G25:H25" si="16">SUM(G21:G24)</f>
        <v>0</v>
      </c>
      <c r="H25" s="320">
        <f t="shared" si="16"/>
        <v>0</v>
      </c>
      <c r="I25" s="320"/>
      <c r="J25" s="320"/>
      <c r="K25" s="320">
        <f>SUM(K21:K24)</f>
        <v>0</v>
      </c>
      <c r="L25" s="320">
        <f t="shared" ref="L25:M25" si="17">SUM(L21:L24)</f>
        <v>0</v>
      </c>
      <c r="M25" s="320">
        <f t="shared" si="17"/>
        <v>0</v>
      </c>
      <c r="N25" s="320"/>
      <c r="O25" s="320"/>
      <c r="P25" s="320">
        <f>SUM(P21:P24)</f>
        <v>25</v>
      </c>
      <c r="Q25" s="320">
        <f t="shared" ref="Q25:R25" si="18">SUM(Q21:Q24)</f>
        <v>0</v>
      </c>
      <c r="R25" s="320">
        <f t="shared" si="18"/>
        <v>0</v>
      </c>
      <c r="S25" s="320"/>
      <c r="T25" s="320"/>
      <c r="U25" s="320">
        <f>SUM(U21:U24)</f>
        <v>0</v>
      </c>
      <c r="V25" s="320">
        <f t="shared" ref="V25:W25" si="19">SUM(V21:V24)</f>
        <v>0</v>
      </c>
      <c r="W25" s="320">
        <f t="shared" si="19"/>
        <v>0</v>
      </c>
      <c r="X25" s="320"/>
      <c r="Y25" s="320"/>
      <c r="Z25" s="320">
        <f>SUM(Z21:Z24)</f>
        <v>0</v>
      </c>
      <c r="AA25" s="320">
        <f t="shared" ref="AA25:AB25" si="20">SUM(AA21:AA24)</f>
        <v>0</v>
      </c>
      <c r="AB25" s="320">
        <f t="shared" si="20"/>
        <v>0</v>
      </c>
      <c r="AC25" s="320"/>
      <c r="AD25" s="320"/>
      <c r="AE25" s="320">
        <f>SUM(AE21:AE24)</f>
        <v>25</v>
      </c>
      <c r="AF25" s="320">
        <f t="shared" ref="AF25:AG25" si="21">SUM(AF21:AF24)</f>
        <v>0</v>
      </c>
      <c r="AG25" s="320">
        <f t="shared" si="21"/>
        <v>0</v>
      </c>
      <c r="AH25" s="320"/>
      <c r="AI25" s="320"/>
      <c r="AJ25" s="89"/>
      <c r="AK25" s="89"/>
      <c r="AL25" s="83"/>
      <c r="AM25" s="83"/>
      <c r="AN25" s="83"/>
      <c r="AU25" s="81"/>
    </row>
    <row r="26" spans="1:47">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7">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7">
      <c r="B28" t="s">
        <v>317</v>
      </c>
      <c r="E28" t="s">
        <v>318</v>
      </c>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7" ht="78.75">
      <c r="A29" s="384" t="s">
        <v>290</v>
      </c>
      <c r="B29" s="385"/>
      <c r="C29" s="385"/>
      <c r="D29" s="385"/>
      <c r="E29" s="385"/>
      <c r="F29" s="385"/>
      <c r="G29" s="385"/>
      <c r="H29" s="386"/>
      <c r="I29" s="251" t="s">
        <v>123</v>
      </c>
      <c r="J29" s="250"/>
      <c r="K29" s="461" t="s">
        <v>319</v>
      </c>
      <c r="L29" s="462"/>
      <c r="M29" s="463"/>
      <c r="N29" s="11" t="s">
        <v>123</v>
      </c>
      <c r="O29" s="1"/>
      <c r="P29" s="461" t="s">
        <v>320</v>
      </c>
      <c r="Q29" s="462"/>
      <c r="R29" s="463"/>
      <c r="S29" s="11" t="s">
        <v>123</v>
      </c>
      <c r="T29" s="1"/>
      <c r="U29" s="461" t="s">
        <v>351</v>
      </c>
      <c r="V29" s="462"/>
      <c r="W29" s="463"/>
      <c r="X29" s="11" t="s">
        <v>123</v>
      </c>
      <c r="Y29" s="1"/>
      <c r="Z29" s="83"/>
      <c r="AA29" s="83"/>
      <c r="AB29" s="83"/>
      <c r="AC29" s="83"/>
      <c r="AD29" s="83"/>
      <c r="AE29" s="83"/>
      <c r="AF29" s="83"/>
      <c r="AG29" s="83"/>
      <c r="AH29" s="83"/>
      <c r="AI29" s="83"/>
      <c r="AJ29" s="83"/>
      <c r="AK29" s="83"/>
      <c r="AL29" s="83"/>
      <c r="AM29" s="83"/>
      <c r="AN29" s="83"/>
    </row>
    <row r="30" spans="1:47" ht="157.5">
      <c r="A30" s="284" t="s">
        <v>0</v>
      </c>
      <c r="B30" s="284" t="s">
        <v>289</v>
      </c>
      <c r="C30" s="284" t="s">
        <v>291</v>
      </c>
      <c r="D30" s="284" t="s">
        <v>119</v>
      </c>
      <c r="E30" s="284"/>
      <c r="F30" s="284" t="s">
        <v>292</v>
      </c>
      <c r="G30" s="284" t="s">
        <v>8</v>
      </c>
      <c r="H30" s="284" t="s">
        <v>9</v>
      </c>
      <c r="I30" s="284" t="s">
        <v>124</v>
      </c>
      <c r="J30" s="284" t="s">
        <v>199</v>
      </c>
      <c r="K30" s="284" t="s">
        <v>292</v>
      </c>
      <c r="L30" s="284" t="s">
        <v>8</v>
      </c>
      <c r="M30" s="284" t="s">
        <v>9</v>
      </c>
      <c r="N30" s="284" t="s">
        <v>124</v>
      </c>
      <c r="O30" s="282" t="s">
        <v>199</v>
      </c>
      <c r="P30" s="284" t="s">
        <v>292</v>
      </c>
      <c r="Q30" s="284" t="s">
        <v>8</v>
      </c>
      <c r="R30" s="284" t="s">
        <v>9</v>
      </c>
      <c r="S30" s="284" t="s">
        <v>124</v>
      </c>
      <c r="T30" s="282" t="s">
        <v>199</v>
      </c>
      <c r="U30" s="284" t="s">
        <v>292</v>
      </c>
      <c r="V30" s="284" t="s">
        <v>8</v>
      </c>
      <c r="W30" s="284" t="s">
        <v>9</v>
      </c>
      <c r="X30" s="284" t="s">
        <v>124</v>
      </c>
      <c r="Y30" s="282" t="s">
        <v>199</v>
      </c>
      <c r="Z30" s="83"/>
      <c r="AA30" s="83"/>
      <c r="AB30" s="83"/>
      <c r="AC30" s="83"/>
      <c r="AD30" s="83"/>
      <c r="AE30" s="83"/>
      <c r="AF30" s="83"/>
      <c r="AG30" s="83"/>
      <c r="AH30" s="83"/>
      <c r="AI30" s="83"/>
      <c r="AJ30" s="83"/>
      <c r="AK30" s="83"/>
      <c r="AL30" s="83"/>
      <c r="AM30" s="83"/>
      <c r="AN30" s="83"/>
    </row>
    <row r="31" spans="1:47" ht="110.25">
      <c r="A31" s="284"/>
      <c r="B31" s="284"/>
      <c r="C31" s="284"/>
      <c r="D31" s="11" t="s">
        <v>120</v>
      </c>
      <c r="E31" s="224" t="s">
        <v>277</v>
      </c>
      <c r="F31" s="284"/>
      <c r="G31" s="284"/>
      <c r="H31" s="284"/>
      <c r="I31" s="283"/>
      <c r="J31" s="283"/>
      <c r="K31" s="284"/>
      <c r="L31" s="284"/>
      <c r="M31" s="284"/>
      <c r="N31" s="284"/>
      <c r="O31" s="283"/>
      <c r="P31" s="284"/>
      <c r="Q31" s="284"/>
      <c r="R31" s="284"/>
      <c r="S31" s="284"/>
      <c r="T31" s="283"/>
      <c r="U31" s="284"/>
      <c r="V31" s="284"/>
      <c r="W31" s="284"/>
      <c r="X31" s="284"/>
      <c r="Y31" s="283"/>
      <c r="Z31" s="172"/>
      <c r="AA31" s="172"/>
      <c r="AB31" s="83"/>
      <c r="AC31" s="83"/>
      <c r="AD31" s="83"/>
      <c r="AE31" s="83"/>
      <c r="AF31" s="83"/>
      <c r="AG31" s="83"/>
      <c r="AH31" s="83"/>
      <c r="AI31" s="83"/>
      <c r="AJ31" s="83"/>
      <c r="AK31" s="83"/>
      <c r="AL31" s="83"/>
      <c r="AM31" s="83"/>
      <c r="AN31" s="83"/>
    </row>
    <row r="32" spans="1:47">
      <c r="A32" s="22">
        <v>1</v>
      </c>
      <c r="B32" s="51" t="s">
        <v>82</v>
      </c>
      <c r="C32" s="22"/>
      <c r="D32" s="22"/>
      <c r="E32" s="22"/>
      <c r="F32" s="22"/>
      <c r="G32" s="22"/>
      <c r="H32" s="22"/>
      <c r="I32" s="22"/>
      <c r="J32" s="22"/>
      <c r="K32" s="22"/>
      <c r="L32" s="22"/>
      <c r="M32" s="22"/>
      <c r="N32" s="22"/>
      <c r="O32" s="22"/>
      <c r="P32" s="22"/>
      <c r="Q32" s="22"/>
      <c r="R32" s="22"/>
      <c r="S32" s="22"/>
      <c r="T32" s="22"/>
      <c r="U32" s="22"/>
      <c r="V32" s="22"/>
      <c r="W32" s="22"/>
      <c r="X32" s="22"/>
      <c r="Y32" s="22"/>
      <c r="Z32" s="305"/>
      <c r="AA32" s="305"/>
      <c r="AB32" s="83"/>
      <c r="AC32" s="83"/>
      <c r="AD32" s="83"/>
      <c r="AE32" s="83"/>
      <c r="AF32" s="83"/>
      <c r="AG32" s="83"/>
      <c r="AH32" s="83"/>
      <c r="AI32" s="83"/>
      <c r="AJ32" s="83"/>
      <c r="AK32" s="83"/>
      <c r="AL32" s="83"/>
      <c r="AM32" s="83"/>
      <c r="AN32" s="83"/>
    </row>
    <row r="33" spans="1:40" ht="38.25">
      <c r="A33" s="296"/>
      <c r="B33" s="296" t="s">
        <v>13</v>
      </c>
      <c r="C33" s="311" t="s">
        <v>83</v>
      </c>
      <c r="D33" s="287" t="s">
        <v>170</v>
      </c>
      <c r="E33" s="287" t="s">
        <v>122</v>
      </c>
      <c r="F33" s="295">
        <v>8</v>
      </c>
      <c r="G33" s="295">
        <v>0</v>
      </c>
      <c r="H33" s="295"/>
      <c r="I33" s="287" t="s">
        <v>187</v>
      </c>
      <c r="J33" s="296"/>
      <c r="K33" s="295">
        <v>39</v>
      </c>
      <c r="L33" s="295">
        <v>0</v>
      </c>
      <c r="M33" s="295"/>
      <c r="N33" s="287" t="s">
        <v>187</v>
      </c>
      <c r="O33" s="296"/>
      <c r="P33" s="295">
        <v>8</v>
      </c>
      <c r="Q33" s="295">
        <v>0</v>
      </c>
      <c r="R33" s="295"/>
      <c r="S33" s="287" t="s">
        <v>187</v>
      </c>
      <c r="T33" s="296"/>
      <c r="U33" s="295">
        <f>F33+K33+P33</f>
        <v>55</v>
      </c>
      <c r="V33" s="295">
        <f t="shared" ref="V33:W33" si="22">G33+L33+Q33</f>
        <v>0</v>
      </c>
      <c r="W33" s="295">
        <f t="shared" si="22"/>
        <v>0</v>
      </c>
      <c r="X33" s="287" t="s">
        <v>187</v>
      </c>
      <c r="Y33" s="296"/>
      <c r="Z33" s="83"/>
      <c r="AA33" s="83"/>
      <c r="AB33" s="83"/>
      <c r="AC33" s="83"/>
      <c r="AD33" s="83"/>
      <c r="AE33" s="83"/>
      <c r="AF33" s="83"/>
      <c r="AG33" s="83"/>
      <c r="AH33" s="83"/>
      <c r="AI33" s="83"/>
      <c r="AJ33" s="83"/>
      <c r="AK33" s="83"/>
      <c r="AL33" s="83"/>
      <c r="AM33" s="83"/>
      <c r="AN33" s="83"/>
    </row>
    <row r="34" spans="1:40">
      <c r="A34" s="296"/>
      <c r="B34" s="296" t="s">
        <v>14</v>
      </c>
      <c r="C34" s="296"/>
      <c r="D34" s="288"/>
      <c r="E34" s="288"/>
      <c r="F34" s="295">
        <v>47</v>
      </c>
      <c r="G34" s="295">
        <v>0</v>
      </c>
      <c r="H34" s="295"/>
      <c r="I34" s="288"/>
      <c r="J34" s="296"/>
      <c r="K34" s="295">
        <v>60</v>
      </c>
      <c r="L34" s="295">
        <v>0</v>
      </c>
      <c r="M34" s="295"/>
      <c r="N34" s="288"/>
      <c r="O34" s="296"/>
      <c r="P34" s="295">
        <v>7</v>
      </c>
      <c r="Q34" s="295">
        <v>0</v>
      </c>
      <c r="R34" s="295"/>
      <c r="S34" s="288"/>
      <c r="T34" s="296"/>
      <c r="U34" s="295">
        <f t="shared" ref="U34:U36" si="23">F34+K34+P34</f>
        <v>114</v>
      </c>
      <c r="V34" s="295">
        <f t="shared" ref="V34:V36" si="24">G34+L34+Q34</f>
        <v>0</v>
      </c>
      <c r="W34" s="295">
        <f t="shared" ref="W34:W36" si="25">H34+M34+R34</f>
        <v>0</v>
      </c>
      <c r="X34" s="288"/>
      <c r="Y34" s="296"/>
      <c r="Z34" s="83"/>
      <c r="AA34" s="83"/>
      <c r="AB34" s="83"/>
      <c r="AC34" s="83"/>
      <c r="AD34" s="83"/>
      <c r="AE34" s="83"/>
      <c r="AF34" s="83"/>
      <c r="AG34" s="83"/>
      <c r="AH34" s="83"/>
      <c r="AI34" s="83"/>
      <c r="AJ34" s="83"/>
      <c r="AK34" s="83"/>
      <c r="AL34" s="83"/>
      <c r="AM34" s="83"/>
      <c r="AN34" s="83"/>
    </row>
    <row r="35" spans="1:40">
      <c r="A35" s="296"/>
      <c r="B35" s="296" t="s">
        <v>15</v>
      </c>
      <c r="C35" s="296"/>
      <c r="D35" s="288"/>
      <c r="E35" s="288"/>
      <c r="F35" s="295">
        <v>4</v>
      </c>
      <c r="G35" s="295">
        <v>0</v>
      </c>
      <c r="H35" s="295"/>
      <c r="I35" s="288"/>
      <c r="J35" s="296"/>
      <c r="K35" s="295">
        <v>59</v>
      </c>
      <c r="L35" s="295">
        <v>0</v>
      </c>
      <c r="M35" s="295"/>
      <c r="N35" s="288"/>
      <c r="O35" s="296"/>
      <c r="P35" s="295">
        <v>2</v>
      </c>
      <c r="Q35" s="295">
        <v>0</v>
      </c>
      <c r="R35" s="295"/>
      <c r="S35" s="288"/>
      <c r="T35" s="296"/>
      <c r="U35" s="295">
        <f t="shared" si="23"/>
        <v>65</v>
      </c>
      <c r="V35" s="295">
        <f t="shared" si="24"/>
        <v>0</v>
      </c>
      <c r="W35" s="295">
        <f t="shared" si="25"/>
        <v>0</v>
      </c>
      <c r="X35" s="288"/>
      <c r="Y35" s="296"/>
      <c r="Z35" s="83"/>
      <c r="AA35" s="83"/>
      <c r="AB35" s="83"/>
      <c r="AC35" s="83"/>
      <c r="AD35" s="83"/>
      <c r="AE35" s="83"/>
      <c r="AF35" s="83"/>
      <c r="AG35" s="83"/>
      <c r="AH35" s="83"/>
      <c r="AI35" s="83"/>
      <c r="AJ35" s="83"/>
      <c r="AK35" s="83"/>
      <c r="AL35" s="83"/>
      <c r="AM35" s="83"/>
      <c r="AN35" s="83"/>
    </row>
    <row r="36" spans="1:40">
      <c r="A36" s="296"/>
      <c r="B36" s="296" t="s">
        <v>16</v>
      </c>
      <c r="C36" s="296"/>
      <c r="D36" s="289"/>
      <c r="E36" s="289"/>
      <c r="F36" s="295">
        <v>11</v>
      </c>
      <c r="G36" s="295"/>
      <c r="H36" s="295"/>
      <c r="I36" s="289"/>
      <c r="J36" s="296"/>
      <c r="K36" s="295">
        <v>50</v>
      </c>
      <c r="L36" s="295">
        <v>0</v>
      </c>
      <c r="M36" s="295"/>
      <c r="N36" s="289"/>
      <c r="O36" s="296"/>
      <c r="P36" s="295">
        <v>3</v>
      </c>
      <c r="Q36" s="295">
        <v>0</v>
      </c>
      <c r="R36" s="295"/>
      <c r="S36" s="289"/>
      <c r="T36" s="296"/>
      <c r="U36" s="295">
        <f t="shared" si="23"/>
        <v>64</v>
      </c>
      <c r="V36" s="295">
        <f t="shared" si="24"/>
        <v>0</v>
      </c>
      <c r="W36" s="295">
        <f t="shared" si="25"/>
        <v>0</v>
      </c>
      <c r="X36" s="289"/>
      <c r="Y36" s="296"/>
      <c r="Z36" s="83"/>
      <c r="AA36" s="83"/>
      <c r="AB36" s="83"/>
      <c r="AC36" s="83"/>
      <c r="AD36" s="83"/>
      <c r="AE36" s="83"/>
      <c r="AF36" s="83"/>
      <c r="AG36" s="83"/>
      <c r="AH36" s="83"/>
      <c r="AI36" s="83"/>
      <c r="AJ36" s="83"/>
      <c r="AK36" s="83"/>
      <c r="AL36" s="83"/>
      <c r="AM36" s="83"/>
      <c r="AN36" s="83"/>
    </row>
    <row r="37" spans="1:40">
      <c r="A37" s="320"/>
      <c r="B37" s="320" t="s">
        <v>17</v>
      </c>
      <c r="C37" s="320"/>
      <c r="D37" s="320"/>
      <c r="E37" s="320"/>
      <c r="F37" s="320">
        <f>SUM(F33:F36)</f>
        <v>70</v>
      </c>
      <c r="G37" s="320">
        <f t="shared" ref="G37:H37" si="26">SUM(G33:G36)</f>
        <v>0</v>
      </c>
      <c r="H37" s="320">
        <f t="shared" si="26"/>
        <v>0</v>
      </c>
      <c r="I37" s="320"/>
      <c r="J37" s="320"/>
      <c r="K37" s="320">
        <f>SUM(K33:K36)</f>
        <v>208</v>
      </c>
      <c r="L37" s="320">
        <f t="shared" ref="L37:M37" si="27">SUM(L33:L36)</f>
        <v>0</v>
      </c>
      <c r="M37" s="320">
        <f t="shared" si="27"/>
        <v>0</v>
      </c>
      <c r="N37" s="320"/>
      <c r="O37" s="320"/>
      <c r="P37" s="320">
        <f>SUM(P33:P36)</f>
        <v>20</v>
      </c>
      <c r="Q37" s="320">
        <f t="shared" ref="Q37:R37" si="28">SUM(Q33:Q36)</f>
        <v>0</v>
      </c>
      <c r="R37" s="320">
        <f t="shared" si="28"/>
        <v>0</v>
      </c>
      <c r="S37" s="320"/>
      <c r="T37" s="320"/>
      <c r="U37" s="320">
        <f>SUM(U33:U36)</f>
        <v>298</v>
      </c>
      <c r="V37" s="320">
        <f t="shared" ref="V37:W37" si="29">SUM(V33:V36)</f>
        <v>0</v>
      </c>
      <c r="W37" s="320">
        <f t="shared" si="29"/>
        <v>0</v>
      </c>
      <c r="X37" s="320"/>
      <c r="Y37" s="320"/>
      <c r="Z37" s="83"/>
      <c r="AA37" s="83"/>
      <c r="AB37" s="83"/>
      <c r="AC37" s="83"/>
      <c r="AD37" s="83"/>
      <c r="AE37" s="83"/>
      <c r="AF37" s="83"/>
      <c r="AG37" s="83"/>
      <c r="AH37" s="83"/>
      <c r="AI37" s="83"/>
      <c r="AJ37" s="83"/>
      <c r="AK37" s="83"/>
      <c r="AL37" s="83"/>
      <c r="AM37" s="83"/>
      <c r="AN37" s="83"/>
    </row>
    <row r="38" spans="1:40">
      <c r="A38" s="51">
        <v>2</v>
      </c>
      <c r="B38" s="51" t="s">
        <v>84</v>
      </c>
      <c r="C38" s="22"/>
      <c r="D38" s="22"/>
      <c r="E38" s="22"/>
      <c r="F38" s="22"/>
      <c r="G38" s="22"/>
      <c r="H38" s="22"/>
      <c r="I38" s="22"/>
      <c r="J38" s="22"/>
      <c r="K38" s="22"/>
      <c r="L38" s="22"/>
      <c r="M38" s="22"/>
      <c r="N38" s="22"/>
      <c r="O38" s="22"/>
      <c r="P38" s="22"/>
      <c r="Q38" s="22"/>
      <c r="R38" s="22"/>
      <c r="S38" s="22"/>
      <c r="T38" s="22"/>
      <c r="U38" s="22"/>
      <c r="V38" s="22"/>
      <c r="W38" s="22"/>
      <c r="X38" s="22"/>
      <c r="Y38" s="22"/>
      <c r="Z38" s="318"/>
      <c r="AA38" s="318"/>
      <c r="AB38" s="83"/>
      <c r="AC38" s="83"/>
      <c r="AD38" s="83"/>
      <c r="AE38" s="83"/>
      <c r="AF38" s="83"/>
      <c r="AG38" s="83"/>
      <c r="AH38" s="83"/>
      <c r="AI38" s="83"/>
      <c r="AJ38" s="83"/>
      <c r="AK38" s="83"/>
      <c r="AL38" s="83"/>
      <c r="AM38" s="83"/>
      <c r="AN38" s="83"/>
    </row>
    <row r="39" spans="1:40" ht="63.75">
      <c r="A39" s="320"/>
      <c r="B39" s="296" t="s">
        <v>13</v>
      </c>
      <c r="C39" s="311" t="s">
        <v>186</v>
      </c>
      <c r="D39" s="287" t="s">
        <v>170</v>
      </c>
      <c r="E39" s="287" t="s">
        <v>122</v>
      </c>
      <c r="F39" s="295">
        <v>0</v>
      </c>
      <c r="G39" s="295">
        <v>0</v>
      </c>
      <c r="H39" s="295"/>
      <c r="I39" s="287" t="s">
        <v>187</v>
      </c>
      <c r="J39" s="296"/>
      <c r="K39" s="295">
        <v>0</v>
      </c>
      <c r="L39" s="295">
        <v>0</v>
      </c>
      <c r="M39" s="295"/>
      <c r="N39" s="287" t="s">
        <v>187</v>
      </c>
      <c r="O39" s="296"/>
      <c r="P39" s="295">
        <v>0</v>
      </c>
      <c r="Q39" s="295">
        <v>0</v>
      </c>
      <c r="R39" s="295"/>
      <c r="S39" s="287" t="s">
        <v>187</v>
      </c>
      <c r="T39" s="296"/>
      <c r="U39" s="295">
        <f>F39+K39+P39</f>
        <v>0</v>
      </c>
      <c r="V39" s="295">
        <f t="shared" ref="V39:W39" si="30">G39+L39+Q39</f>
        <v>0</v>
      </c>
      <c r="W39" s="295">
        <f t="shared" si="30"/>
        <v>0</v>
      </c>
      <c r="X39" s="287" t="s">
        <v>187</v>
      </c>
      <c r="Y39" s="296"/>
      <c r="Z39" s="83"/>
      <c r="AA39" s="83"/>
      <c r="AB39" s="83"/>
      <c r="AC39" s="83"/>
      <c r="AD39" s="83"/>
      <c r="AE39" s="83"/>
      <c r="AF39" s="83"/>
      <c r="AG39" s="83"/>
      <c r="AH39" s="83"/>
      <c r="AI39" s="83"/>
      <c r="AJ39" s="83"/>
      <c r="AK39" s="83"/>
      <c r="AL39" s="83"/>
      <c r="AM39" s="83"/>
      <c r="AN39" s="83"/>
    </row>
    <row r="40" spans="1:40">
      <c r="A40" s="320"/>
      <c r="B40" s="296" t="s">
        <v>14</v>
      </c>
      <c r="C40" s="296"/>
      <c r="D40" s="288"/>
      <c r="E40" s="288"/>
      <c r="F40" s="295">
        <v>8</v>
      </c>
      <c r="G40" s="295">
        <v>0</v>
      </c>
      <c r="H40" s="295"/>
      <c r="I40" s="288"/>
      <c r="J40" s="296"/>
      <c r="K40" s="295">
        <v>0</v>
      </c>
      <c r="L40" s="295">
        <v>0</v>
      </c>
      <c r="M40" s="295"/>
      <c r="N40" s="288"/>
      <c r="O40" s="296"/>
      <c r="P40" s="295">
        <v>0</v>
      </c>
      <c r="Q40" s="295">
        <v>0</v>
      </c>
      <c r="R40" s="295"/>
      <c r="S40" s="288"/>
      <c r="T40" s="296"/>
      <c r="U40" s="295">
        <f t="shared" ref="U40:U42" si="31">F40+K40+P40</f>
        <v>8</v>
      </c>
      <c r="V40" s="295">
        <f t="shared" ref="V40:V42" si="32">G40+L40+Q40</f>
        <v>0</v>
      </c>
      <c r="W40" s="295">
        <f t="shared" ref="W40:W42" si="33">H40+M40+R40</f>
        <v>0</v>
      </c>
      <c r="X40" s="288"/>
      <c r="Y40" s="296"/>
      <c r="Z40" s="83"/>
      <c r="AA40" s="83"/>
      <c r="AB40" s="83"/>
      <c r="AC40" s="83"/>
      <c r="AD40" s="83"/>
      <c r="AE40" s="83"/>
      <c r="AF40" s="83"/>
      <c r="AG40" s="83"/>
      <c r="AH40" s="83"/>
      <c r="AI40" s="83"/>
      <c r="AJ40" s="83"/>
      <c r="AK40" s="83"/>
      <c r="AL40" s="83"/>
      <c r="AM40" s="83"/>
      <c r="AN40" s="83"/>
    </row>
    <row r="41" spans="1:40">
      <c r="A41" s="320"/>
      <c r="B41" s="296" t="s">
        <v>15</v>
      </c>
      <c r="C41" s="296"/>
      <c r="D41" s="288"/>
      <c r="E41" s="288"/>
      <c r="F41" s="295">
        <v>0</v>
      </c>
      <c r="G41" s="295">
        <v>0</v>
      </c>
      <c r="H41" s="295"/>
      <c r="I41" s="288"/>
      <c r="J41" s="296"/>
      <c r="K41" s="295"/>
      <c r="L41" s="295"/>
      <c r="M41" s="295"/>
      <c r="N41" s="288"/>
      <c r="O41" s="296"/>
      <c r="P41" s="295">
        <v>0</v>
      </c>
      <c r="Q41" s="295">
        <v>0</v>
      </c>
      <c r="R41" s="295"/>
      <c r="S41" s="288"/>
      <c r="T41" s="296"/>
      <c r="U41" s="295">
        <f t="shared" si="31"/>
        <v>0</v>
      </c>
      <c r="V41" s="295">
        <f t="shared" si="32"/>
        <v>0</v>
      </c>
      <c r="W41" s="295">
        <f t="shared" si="33"/>
        <v>0</v>
      </c>
      <c r="X41" s="288"/>
      <c r="Y41" s="296"/>
      <c r="Z41" s="83"/>
      <c r="AA41" s="83"/>
      <c r="AB41" s="83"/>
      <c r="AC41" s="83"/>
      <c r="AD41" s="83"/>
      <c r="AE41" s="83"/>
      <c r="AF41" s="83"/>
      <c r="AG41" s="83"/>
      <c r="AH41" s="83"/>
      <c r="AI41" s="83"/>
      <c r="AJ41" s="83"/>
      <c r="AK41" s="83"/>
      <c r="AL41" s="83"/>
      <c r="AM41" s="83"/>
      <c r="AN41" s="83"/>
    </row>
    <row r="42" spans="1:40">
      <c r="A42" s="320"/>
      <c r="B42" s="296" t="s">
        <v>16</v>
      </c>
      <c r="C42" s="296"/>
      <c r="D42" s="289"/>
      <c r="E42" s="289"/>
      <c r="F42" s="295">
        <v>1</v>
      </c>
      <c r="G42" s="295"/>
      <c r="H42" s="295"/>
      <c r="I42" s="289"/>
      <c r="J42" s="296"/>
      <c r="K42" s="295"/>
      <c r="L42" s="295"/>
      <c r="M42" s="295"/>
      <c r="N42" s="289"/>
      <c r="O42" s="296"/>
      <c r="P42" s="295">
        <v>1</v>
      </c>
      <c r="Q42" s="295">
        <v>0</v>
      </c>
      <c r="R42" s="295"/>
      <c r="S42" s="289"/>
      <c r="T42" s="296"/>
      <c r="U42" s="295">
        <f t="shared" si="31"/>
        <v>2</v>
      </c>
      <c r="V42" s="295">
        <f t="shared" si="32"/>
        <v>0</v>
      </c>
      <c r="W42" s="295">
        <f t="shared" si="33"/>
        <v>0</v>
      </c>
      <c r="X42" s="289"/>
      <c r="Y42" s="296"/>
      <c r="Z42" s="83"/>
      <c r="AA42" s="83"/>
      <c r="AB42" s="83"/>
      <c r="AC42" s="83"/>
      <c r="AD42" s="83"/>
      <c r="AE42" s="83"/>
      <c r="AF42" s="83"/>
      <c r="AG42" s="83"/>
      <c r="AH42" s="83"/>
      <c r="AI42" s="83"/>
      <c r="AJ42" s="83"/>
      <c r="AK42" s="83"/>
      <c r="AL42" s="83"/>
      <c r="AM42" s="83"/>
      <c r="AN42" s="83"/>
    </row>
    <row r="43" spans="1:40">
      <c r="A43" s="320"/>
      <c r="B43" s="320" t="s">
        <v>17</v>
      </c>
      <c r="C43" s="320"/>
      <c r="D43" s="320"/>
      <c r="E43" s="320"/>
      <c r="F43" s="320">
        <f>SUM(F39:F42)</f>
        <v>9</v>
      </c>
      <c r="G43" s="320">
        <f t="shared" ref="G43:H43" si="34">SUM(G39:G42)</f>
        <v>0</v>
      </c>
      <c r="H43" s="320">
        <f t="shared" si="34"/>
        <v>0</v>
      </c>
      <c r="I43" s="320"/>
      <c r="J43" s="320"/>
      <c r="K43" s="320">
        <f>SUM(K39:K42)</f>
        <v>0</v>
      </c>
      <c r="L43" s="320">
        <f t="shared" ref="L43:M43" si="35">SUM(L39:L42)</f>
        <v>0</v>
      </c>
      <c r="M43" s="320">
        <f t="shared" si="35"/>
        <v>0</v>
      </c>
      <c r="N43" s="320"/>
      <c r="O43" s="320"/>
      <c r="P43" s="320">
        <f>SUM(P39:P42)</f>
        <v>1</v>
      </c>
      <c r="Q43" s="320">
        <f t="shared" ref="Q43:R43" si="36">SUM(Q39:Q42)</f>
        <v>0</v>
      </c>
      <c r="R43" s="320">
        <f t="shared" si="36"/>
        <v>0</v>
      </c>
      <c r="S43" s="320"/>
      <c r="T43" s="320"/>
      <c r="U43" s="320">
        <f>SUM(U39:U42)</f>
        <v>10</v>
      </c>
      <c r="V43" s="320">
        <f t="shared" ref="V43:W43" si="37">SUM(V39:V42)</f>
        <v>0</v>
      </c>
      <c r="W43" s="320">
        <f t="shared" si="37"/>
        <v>0</v>
      </c>
      <c r="X43" s="320"/>
      <c r="Y43" s="320"/>
      <c r="Z43" s="83"/>
      <c r="AA43" s="83"/>
      <c r="AB43" s="83"/>
      <c r="AC43" s="83"/>
      <c r="AD43" s="83"/>
      <c r="AE43" s="83"/>
      <c r="AF43" s="83"/>
      <c r="AG43" s="83"/>
      <c r="AH43" s="83"/>
      <c r="AI43" s="83"/>
      <c r="AJ43" s="83"/>
      <c r="AK43" s="83"/>
      <c r="AL43" s="83"/>
      <c r="AM43" s="83"/>
      <c r="AN43" s="83"/>
    </row>
    <row r="44" spans="1:40">
      <c r="A44" s="318"/>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83"/>
      <c r="AC44" s="83"/>
      <c r="AD44" s="83"/>
      <c r="AE44" s="83"/>
      <c r="AF44" s="83"/>
      <c r="AG44" s="83"/>
      <c r="AH44" s="83"/>
      <c r="AI44" s="83"/>
      <c r="AJ44" s="83"/>
      <c r="AK44" s="83"/>
      <c r="AL44" s="83"/>
      <c r="AM44" s="83"/>
      <c r="AN44" s="83"/>
    </row>
    <row r="45" spans="1:40">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c r="A47" s="83"/>
      <c r="B47" s="83" t="s">
        <v>321</v>
      </c>
      <c r="C47" s="83"/>
      <c r="D47" s="83"/>
      <c r="E47" s="83" t="s">
        <v>322</v>
      </c>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0" ht="78.75">
      <c r="A48" s="384" t="s">
        <v>290</v>
      </c>
      <c r="B48" s="385"/>
      <c r="C48" s="385"/>
      <c r="D48" s="385"/>
      <c r="E48" s="385"/>
      <c r="F48" s="385"/>
      <c r="G48" s="385"/>
      <c r="H48" s="386"/>
      <c r="I48" s="251" t="s">
        <v>123</v>
      </c>
      <c r="J48" s="1"/>
      <c r="K48" s="461" t="s">
        <v>323</v>
      </c>
      <c r="L48" s="462"/>
      <c r="M48" s="463"/>
      <c r="N48" s="11" t="s">
        <v>123</v>
      </c>
      <c r="O48" s="1"/>
      <c r="P48" s="461" t="s">
        <v>321</v>
      </c>
      <c r="Q48" s="462"/>
      <c r="R48" s="463"/>
      <c r="S48" s="11" t="s">
        <v>123</v>
      </c>
      <c r="T48" s="1"/>
      <c r="U48" s="461" t="s">
        <v>117</v>
      </c>
      <c r="V48" s="462"/>
      <c r="W48" s="463"/>
      <c r="X48" s="11" t="s">
        <v>123</v>
      </c>
      <c r="Y48" s="1"/>
      <c r="Z48" s="452" t="s">
        <v>351</v>
      </c>
      <c r="AA48" s="452"/>
      <c r="AB48" s="452"/>
      <c r="AC48" s="11" t="s">
        <v>123</v>
      </c>
      <c r="AD48" s="1"/>
      <c r="AE48" s="83"/>
      <c r="AF48" s="83"/>
      <c r="AG48" s="83"/>
      <c r="AH48" s="83"/>
      <c r="AI48" s="83"/>
      <c r="AJ48" s="83"/>
      <c r="AK48" s="83"/>
      <c r="AL48" s="83"/>
      <c r="AM48" s="83"/>
      <c r="AN48" s="83"/>
    </row>
    <row r="49" spans="1:40" ht="157.5">
      <c r="A49" s="284" t="s">
        <v>0</v>
      </c>
      <c r="B49" s="284" t="s">
        <v>289</v>
      </c>
      <c r="C49" s="284" t="s">
        <v>291</v>
      </c>
      <c r="D49" s="284" t="s">
        <v>119</v>
      </c>
      <c r="E49" s="284"/>
      <c r="F49" s="284" t="s">
        <v>292</v>
      </c>
      <c r="G49" s="284" t="s">
        <v>8</v>
      </c>
      <c r="H49" s="284" t="s">
        <v>9</v>
      </c>
      <c r="I49" s="284" t="s">
        <v>124</v>
      </c>
      <c r="J49" s="282" t="s">
        <v>199</v>
      </c>
      <c r="K49" s="284" t="s">
        <v>292</v>
      </c>
      <c r="L49" s="284" t="s">
        <v>8</v>
      </c>
      <c r="M49" s="284" t="s">
        <v>9</v>
      </c>
      <c r="N49" s="284" t="s">
        <v>124</v>
      </c>
      <c r="O49" s="282" t="s">
        <v>199</v>
      </c>
      <c r="P49" s="284" t="s">
        <v>292</v>
      </c>
      <c r="Q49" s="284" t="s">
        <v>8</v>
      </c>
      <c r="R49" s="284" t="s">
        <v>9</v>
      </c>
      <c r="S49" s="284" t="s">
        <v>124</v>
      </c>
      <c r="T49" s="282" t="s">
        <v>199</v>
      </c>
      <c r="U49" s="284" t="s">
        <v>292</v>
      </c>
      <c r="V49" s="284" t="s">
        <v>8</v>
      </c>
      <c r="W49" s="284" t="s">
        <v>9</v>
      </c>
      <c r="X49" s="284" t="s">
        <v>124</v>
      </c>
      <c r="Y49" s="282" t="s">
        <v>199</v>
      </c>
      <c r="Z49" s="369" t="s">
        <v>292</v>
      </c>
      <c r="AA49" s="369" t="s">
        <v>8</v>
      </c>
      <c r="AB49" s="369" t="s">
        <v>9</v>
      </c>
      <c r="AC49" s="369" t="s">
        <v>124</v>
      </c>
      <c r="AD49" s="372" t="s">
        <v>199</v>
      </c>
      <c r="AE49" s="83"/>
      <c r="AF49" s="83"/>
      <c r="AG49" s="83"/>
      <c r="AH49" s="83"/>
      <c r="AI49" s="83"/>
      <c r="AJ49" s="83"/>
      <c r="AK49" s="83"/>
      <c r="AL49" s="83"/>
      <c r="AM49" s="83"/>
      <c r="AN49" s="83"/>
    </row>
    <row r="50" spans="1:40" ht="49.5" customHeight="1">
      <c r="A50" s="284"/>
      <c r="B50" s="284"/>
      <c r="C50" s="284"/>
      <c r="D50" s="11" t="s">
        <v>120</v>
      </c>
      <c r="E50" s="224" t="s">
        <v>277</v>
      </c>
      <c r="F50" s="284"/>
      <c r="G50" s="284"/>
      <c r="H50" s="284"/>
      <c r="I50" s="284"/>
      <c r="J50" s="283"/>
      <c r="K50" s="284"/>
      <c r="L50" s="284"/>
      <c r="M50" s="284"/>
      <c r="N50" s="284"/>
      <c r="O50" s="283"/>
      <c r="P50" s="284"/>
      <c r="Q50" s="284"/>
      <c r="R50" s="284"/>
      <c r="S50" s="284"/>
      <c r="T50" s="283"/>
      <c r="U50" s="284"/>
      <c r="V50" s="284"/>
      <c r="W50" s="284"/>
      <c r="X50" s="284"/>
      <c r="Y50" s="283"/>
      <c r="Z50" s="369"/>
      <c r="AA50" s="369"/>
      <c r="AB50" s="369"/>
      <c r="AC50" s="369"/>
      <c r="AD50" s="374"/>
      <c r="AE50" s="172"/>
      <c r="AF50" s="172"/>
      <c r="AG50" s="83"/>
      <c r="AH50" s="83"/>
      <c r="AI50" s="83"/>
      <c r="AJ50" s="83"/>
      <c r="AK50" s="83"/>
      <c r="AL50" s="83"/>
      <c r="AM50" s="83"/>
      <c r="AN50" s="83"/>
    </row>
    <row r="51" spans="1:40">
      <c r="A51" s="22">
        <v>1</v>
      </c>
      <c r="B51" s="51" t="s">
        <v>82</v>
      </c>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305"/>
      <c r="AF51" s="305"/>
      <c r="AG51" s="83"/>
      <c r="AH51" s="83"/>
      <c r="AI51" s="83"/>
      <c r="AJ51" s="83"/>
      <c r="AK51" s="83"/>
      <c r="AL51" s="83"/>
      <c r="AM51" s="83"/>
      <c r="AN51" s="83"/>
    </row>
    <row r="52" spans="1:40" ht="38.25">
      <c r="A52" s="296"/>
      <c r="B52" s="296" t="s">
        <v>13</v>
      </c>
      <c r="C52" s="311" t="s">
        <v>83</v>
      </c>
      <c r="D52" s="287" t="s">
        <v>170</v>
      </c>
      <c r="E52" s="287" t="s">
        <v>122</v>
      </c>
      <c r="F52" s="295">
        <v>0</v>
      </c>
      <c r="G52" s="295">
        <v>0</v>
      </c>
      <c r="H52" s="295"/>
      <c r="I52" s="287" t="s">
        <v>187</v>
      </c>
      <c r="J52" s="296"/>
      <c r="K52" s="295">
        <v>14</v>
      </c>
      <c r="L52" s="295">
        <v>0</v>
      </c>
      <c r="M52" s="295"/>
      <c r="N52" s="287" t="s">
        <v>187</v>
      </c>
      <c r="O52" s="296"/>
      <c r="P52" s="295">
        <v>21</v>
      </c>
      <c r="Q52" s="295">
        <v>0</v>
      </c>
      <c r="R52" s="295"/>
      <c r="S52" s="287" t="s">
        <v>187</v>
      </c>
      <c r="T52" s="296"/>
      <c r="U52" s="295">
        <v>21</v>
      </c>
      <c r="V52" s="295">
        <v>0</v>
      </c>
      <c r="W52" s="295"/>
      <c r="X52" s="287" t="s">
        <v>187</v>
      </c>
      <c r="Y52" s="296"/>
      <c r="Z52" s="295">
        <f>F52+K52+P52+U52</f>
        <v>56</v>
      </c>
      <c r="AA52" s="295">
        <f t="shared" ref="AA52:AB52" si="38">G52+L52+Q52+V52</f>
        <v>0</v>
      </c>
      <c r="AB52" s="295">
        <f t="shared" si="38"/>
        <v>0</v>
      </c>
      <c r="AC52" s="407" t="s">
        <v>187</v>
      </c>
      <c r="AD52" s="296"/>
      <c r="AE52" s="83"/>
      <c r="AF52" s="83"/>
      <c r="AG52" s="83"/>
      <c r="AH52" s="83"/>
      <c r="AI52" s="83"/>
      <c r="AJ52" s="83"/>
      <c r="AK52" s="83"/>
      <c r="AL52" s="83"/>
      <c r="AM52" s="83"/>
      <c r="AN52" s="83"/>
    </row>
    <row r="53" spans="1:40">
      <c r="A53" s="296"/>
      <c r="B53" s="296" t="s">
        <v>14</v>
      </c>
      <c r="C53" s="296"/>
      <c r="D53" s="288"/>
      <c r="E53" s="288"/>
      <c r="F53" s="295">
        <v>10</v>
      </c>
      <c r="G53" s="295">
        <v>0</v>
      </c>
      <c r="H53" s="295"/>
      <c r="I53" s="288"/>
      <c r="J53" s="296"/>
      <c r="K53" s="295">
        <v>10</v>
      </c>
      <c r="L53" s="295">
        <v>0</v>
      </c>
      <c r="M53" s="295"/>
      <c r="N53" s="288"/>
      <c r="O53" s="296"/>
      <c r="P53" s="295">
        <v>8</v>
      </c>
      <c r="Q53" s="295">
        <v>0</v>
      </c>
      <c r="R53" s="295"/>
      <c r="S53" s="288"/>
      <c r="T53" s="296"/>
      <c r="U53" s="295">
        <v>28</v>
      </c>
      <c r="V53" s="295">
        <v>0</v>
      </c>
      <c r="W53" s="295"/>
      <c r="X53" s="288"/>
      <c r="Y53" s="296"/>
      <c r="Z53" s="295">
        <f t="shared" ref="Z53:Z55" si="39">F53+K53+P53+U53</f>
        <v>56</v>
      </c>
      <c r="AA53" s="295">
        <f t="shared" ref="AA53:AA55" si="40">G53+L53+Q53+V53</f>
        <v>0</v>
      </c>
      <c r="AB53" s="295">
        <f t="shared" ref="AB53:AB55" si="41">H53+M53+R53+W53</f>
        <v>0</v>
      </c>
      <c r="AC53" s="408"/>
      <c r="AD53" s="296"/>
      <c r="AE53" s="83"/>
      <c r="AF53" s="83"/>
      <c r="AG53" s="83"/>
      <c r="AH53" s="83"/>
      <c r="AI53" s="83"/>
      <c r="AJ53" s="83"/>
      <c r="AK53" s="83"/>
      <c r="AL53" s="83"/>
      <c r="AM53" s="83"/>
      <c r="AN53" s="83"/>
    </row>
    <row r="54" spans="1:40">
      <c r="A54" s="296"/>
      <c r="B54" s="296" t="s">
        <v>15</v>
      </c>
      <c r="C54" s="296"/>
      <c r="D54" s="288"/>
      <c r="E54" s="288"/>
      <c r="F54" s="295">
        <v>0</v>
      </c>
      <c r="G54" s="295"/>
      <c r="H54" s="295"/>
      <c r="I54" s="288"/>
      <c r="J54" s="296"/>
      <c r="K54" s="295">
        <v>7</v>
      </c>
      <c r="L54" s="295">
        <v>0</v>
      </c>
      <c r="M54" s="295"/>
      <c r="N54" s="288"/>
      <c r="O54" s="296"/>
      <c r="P54" s="295">
        <v>8</v>
      </c>
      <c r="Q54" s="295">
        <v>0</v>
      </c>
      <c r="R54" s="295"/>
      <c r="S54" s="288"/>
      <c r="T54" s="296"/>
      <c r="U54" s="295">
        <v>14</v>
      </c>
      <c r="V54" s="295">
        <v>0</v>
      </c>
      <c r="W54" s="295"/>
      <c r="X54" s="288"/>
      <c r="Y54" s="296"/>
      <c r="Z54" s="295">
        <f t="shared" si="39"/>
        <v>29</v>
      </c>
      <c r="AA54" s="295">
        <f t="shared" si="40"/>
        <v>0</v>
      </c>
      <c r="AB54" s="295">
        <f t="shared" si="41"/>
        <v>0</v>
      </c>
      <c r="AC54" s="408"/>
      <c r="AD54" s="296"/>
      <c r="AE54" s="83"/>
      <c r="AF54" s="83"/>
      <c r="AG54" s="83"/>
      <c r="AH54" s="83"/>
      <c r="AI54" s="83"/>
      <c r="AJ54" s="83"/>
      <c r="AK54" s="83"/>
      <c r="AL54" s="83"/>
      <c r="AM54" s="83"/>
      <c r="AN54" s="83"/>
    </row>
    <row r="55" spans="1:40">
      <c r="A55" s="296"/>
      <c r="B55" s="296" t="s">
        <v>16</v>
      </c>
      <c r="C55" s="296"/>
      <c r="D55" s="289"/>
      <c r="E55" s="289"/>
      <c r="F55" s="295">
        <v>1</v>
      </c>
      <c r="G55" s="295">
        <v>0</v>
      </c>
      <c r="H55" s="295"/>
      <c r="I55" s="289"/>
      <c r="J55" s="296"/>
      <c r="K55" s="295">
        <v>16</v>
      </c>
      <c r="L55" s="295">
        <v>0</v>
      </c>
      <c r="M55" s="295"/>
      <c r="N55" s="289"/>
      <c r="O55" s="296"/>
      <c r="P55" s="295">
        <v>9</v>
      </c>
      <c r="Q55" s="295">
        <v>0</v>
      </c>
      <c r="R55" s="295"/>
      <c r="S55" s="289"/>
      <c r="T55" s="296"/>
      <c r="U55" s="295">
        <v>8</v>
      </c>
      <c r="V55" s="295">
        <v>0</v>
      </c>
      <c r="W55" s="295"/>
      <c r="X55" s="289"/>
      <c r="Y55" s="296"/>
      <c r="Z55" s="295">
        <f t="shared" si="39"/>
        <v>34</v>
      </c>
      <c r="AA55" s="295">
        <f t="shared" si="40"/>
        <v>0</v>
      </c>
      <c r="AB55" s="295">
        <f t="shared" si="41"/>
        <v>0</v>
      </c>
      <c r="AC55" s="409"/>
      <c r="AD55" s="296"/>
      <c r="AE55" s="83"/>
      <c r="AF55" s="83"/>
      <c r="AG55" s="83"/>
      <c r="AH55" s="83"/>
      <c r="AI55" s="83"/>
      <c r="AJ55" s="83"/>
      <c r="AK55" s="83"/>
      <c r="AL55" s="83"/>
      <c r="AM55" s="83"/>
      <c r="AN55" s="83"/>
    </row>
    <row r="56" spans="1:40">
      <c r="A56" s="320"/>
      <c r="B56" s="320" t="s">
        <v>17</v>
      </c>
      <c r="C56" s="320"/>
      <c r="D56" s="320"/>
      <c r="E56" s="320"/>
      <c r="F56" s="320">
        <f>SUM(F52:F55)</f>
        <v>11</v>
      </c>
      <c r="G56" s="320">
        <f t="shared" ref="G56:H56" si="42">SUM(G52:G55)</f>
        <v>0</v>
      </c>
      <c r="H56" s="320">
        <f t="shared" si="42"/>
        <v>0</v>
      </c>
      <c r="I56" s="320"/>
      <c r="J56" s="320"/>
      <c r="K56" s="320">
        <f>SUM(K52:K55)</f>
        <v>47</v>
      </c>
      <c r="L56" s="320">
        <f t="shared" ref="L56:M56" si="43">SUM(L52:L55)</f>
        <v>0</v>
      </c>
      <c r="M56" s="320">
        <f t="shared" si="43"/>
        <v>0</v>
      </c>
      <c r="N56" s="320"/>
      <c r="O56" s="320"/>
      <c r="P56" s="320">
        <f>SUM(P52:P55)</f>
        <v>46</v>
      </c>
      <c r="Q56" s="320">
        <f t="shared" ref="Q56:R56" si="44">SUM(Q52:Q55)</f>
        <v>0</v>
      </c>
      <c r="R56" s="320">
        <f t="shared" si="44"/>
        <v>0</v>
      </c>
      <c r="S56" s="320"/>
      <c r="T56" s="320"/>
      <c r="U56" s="320">
        <f>SUM(U52:U55)</f>
        <v>71</v>
      </c>
      <c r="V56" s="320">
        <f t="shared" ref="V56:W56" si="45">SUM(V52:V55)</f>
        <v>0</v>
      </c>
      <c r="W56" s="320">
        <f t="shared" si="45"/>
        <v>0</v>
      </c>
      <c r="X56" s="320"/>
      <c r="Y56" s="320"/>
      <c r="Z56" s="320">
        <f>SUM(Z52:Z55)</f>
        <v>175</v>
      </c>
      <c r="AA56" s="320">
        <f t="shared" ref="AA56:AB56" si="46">SUM(AA52:AA55)</f>
        <v>0</v>
      </c>
      <c r="AB56" s="320">
        <f t="shared" si="46"/>
        <v>0</v>
      </c>
      <c r="AC56" s="320"/>
      <c r="AD56" s="320"/>
      <c r="AE56" s="83"/>
      <c r="AF56" s="83"/>
      <c r="AG56" s="83"/>
      <c r="AH56" s="83"/>
      <c r="AI56" s="83"/>
      <c r="AJ56" s="83"/>
      <c r="AK56" s="83"/>
      <c r="AL56" s="83"/>
      <c r="AM56" s="83"/>
      <c r="AN56" s="83"/>
    </row>
    <row r="57" spans="1:40">
      <c r="A57" s="51">
        <v>2</v>
      </c>
      <c r="B57" s="51" t="s">
        <v>84</v>
      </c>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318"/>
      <c r="AF57" s="318"/>
      <c r="AG57" s="83"/>
      <c r="AH57" s="83"/>
      <c r="AI57" s="83"/>
      <c r="AJ57" s="83"/>
      <c r="AK57" s="83"/>
      <c r="AL57" s="83"/>
      <c r="AM57" s="83"/>
      <c r="AN57" s="83"/>
    </row>
    <row r="58" spans="1:40" ht="63.75">
      <c r="A58" s="320"/>
      <c r="B58" s="296" t="s">
        <v>13</v>
      </c>
      <c r="C58" s="311" t="s">
        <v>186</v>
      </c>
      <c r="D58" s="287" t="s">
        <v>170</v>
      </c>
      <c r="E58" s="287" t="s">
        <v>122</v>
      </c>
      <c r="F58" s="295">
        <v>0</v>
      </c>
      <c r="G58" s="295">
        <v>0</v>
      </c>
      <c r="H58" s="295"/>
      <c r="I58" s="287" t="s">
        <v>187</v>
      </c>
      <c r="J58" s="296"/>
      <c r="K58" s="295">
        <v>0</v>
      </c>
      <c r="L58" s="295">
        <v>0</v>
      </c>
      <c r="M58" s="295"/>
      <c r="N58" s="287" t="s">
        <v>187</v>
      </c>
      <c r="O58" s="296"/>
      <c r="P58" s="295">
        <v>0</v>
      </c>
      <c r="Q58" s="295">
        <v>0</v>
      </c>
      <c r="R58" s="295"/>
      <c r="S58" s="287" t="s">
        <v>187</v>
      </c>
      <c r="T58" s="296"/>
      <c r="U58" s="295">
        <v>0</v>
      </c>
      <c r="V58" s="295">
        <v>0</v>
      </c>
      <c r="W58" s="295"/>
      <c r="X58" s="287" t="s">
        <v>187</v>
      </c>
      <c r="Y58" s="296"/>
      <c r="Z58" s="295">
        <f>F58+K58+P58+U58</f>
        <v>0</v>
      </c>
      <c r="AA58" s="295">
        <f t="shared" ref="AA58:AB58" si="47">G58+L58+Q58+V58</f>
        <v>0</v>
      </c>
      <c r="AB58" s="295">
        <f t="shared" si="47"/>
        <v>0</v>
      </c>
      <c r="AC58" s="407" t="s">
        <v>187</v>
      </c>
      <c r="AD58" s="296"/>
      <c r="AE58" s="83"/>
      <c r="AF58" s="83"/>
      <c r="AG58" s="83"/>
      <c r="AH58" s="83"/>
      <c r="AI58" s="83"/>
      <c r="AJ58" s="83"/>
      <c r="AK58" s="83"/>
      <c r="AL58" s="83"/>
      <c r="AM58" s="83"/>
      <c r="AN58" s="83"/>
    </row>
    <row r="59" spans="1:40">
      <c r="A59" s="320"/>
      <c r="B59" s="296" t="s">
        <v>14</v>
      </c>
      <c r="C59" s="296"/>
      <c r="D59" s="288"/>
      <c r="E59" s="288"/>
      <c r="F59" s="295">
        <v>0</v>
      </c>
      <c r="G59" s="295">
        <v>0</v>
      </c>
      <c r="H59" s="295"/>
      <c r="I59" s="288"/>
      <c r="J59" s="296"/>
      <c r="K59" s="295">
        <v>0</v>
      </c>
      <c r="L59" s="295">
        <v>0</v>
      </c>
      <c r="M59" s="295"/>
      <c r="N59" s="288"/>
      <c r="O59" s="296"/>
      <c r="P59" s="295">
        <v>7</v>
      </c>
      <c r="Q59" s="295">
        <v>0</v>
      </c>
      <c r="R59" s="295"/>
      <c r="S59" s="288"/>
      <c r="T59" s="296"/>
      <c r="U59" s="295">
        <v>0</v>
      </c>
      <c r="V59" s="295">
        <v>0</v>
      </c>
      <c r="W59" s="295"/>
      <c r="X59" s="288"/>
      <c r="Y59" s="296"/>
      <c r="Z59" s="295">
        <f t="shared" ref="Z59:Z61" si="48">F59+K59+P59+U59</f>
        <v>7</v>
      </c>
      <c r="AA59" s="295">
        <f t="shared" ref="AA59:AA61" si="49">G59+L59+Q59+V59</f>
        <v>0</v>
      </c>
      <c r="AB59" s="295">
        <f t="shared" ref="AB59:AB61" si="50">H59+M59+R59+W59</f>
        <v>0</v>
      </c>
      <c r="AC59" s="408"/>
      <c r="AD59" s="296"/>
      <c r="AE59" s="83"/>
      <c r="AF59" s="83"/>
      <c r="AG59" s="83"/>
      <c r="AH59" s="83"/>
      <c r="AI59" s="83"/>
      <c r="AJ59" s="83"/>
      <c r="AK59" s="83"/>
      <c r="AL59" s="83"/>
      <c r="AM59" s="83"/>
      <c r="AN59" s="83"/>
    </row>
    <row r="60" spans="1:40">
      <c r="A60" s="320"/>
      <c r="B60" s="296" t="s">
        <v>15</v>
      </c>
      <c r="C60" s="296"/>
      <c r="D60" s="288"/>
      <c r="E60" s="288"/>
      <c r="F60" s="295">
        <v>0</v>
      </c>
      <c r="G60" s="295">
        <v>0</v>
      </c>
      <c r="H60" s="295"/>
      <c r="I60" s="288"/>
      <c r="J60" s="296"/>
      <c r="K60" s="295">
        <v>0</v>
      </c>
      <c r="L60" s="295">
        <v>0</v>
      </c>
      <c r="M60" s="295"/>
      <c r="N60" s="288"/>
      <c r="O60" s="296"/>
      <c r="P60" s="295">
        <v>0</v>
      </c>
      <c r="Q60" s="295">
        <v>0</v>
      </c>
      <c r="R60" s="295"/>
      <c r="S60" s="288"/>
      <c r="T60" s="296"/>
      <c r="U60" s="295">
        <v>0</v>
      </c>
      <c r="V60" s="295">
        <v>0</v>
      </c>
      <c r="W60" s="295"/>
      <c r="X60" s="288"/>
      <c r="Y60" s="296"/>
      <c r="Z60" s="295">
        <f t="shared" si="48"/>
        <v>0</v>
      </c>
      <c r="AA60" s="295">
        <f t="shared" si="49"/>
        <v>0</v>
      </c>
      <c r="AB60" s="295">
        <f t="shared" si="50"/>
        <v>0</v>
      </c>
      <c r="AC60" s="408"/>
      <c r="AD60" s="296"/>
      <c r="AE60" s="83"/>
      <c r="AF60" s="83"/>
      <c r="AG60" s="83"/>
      <c r="AH60" s="83"/>
      <c r="AI60" s="83"/>
      <c r="AJ60" s="83"/>
      <c r="AK60" s="83"/>
      <c r="AL60" s="83"/>
      <c r="AM60" s="83"/>
      <c r="AN60" s="83"/>
    </row>
    <row r="61" spans="1:40">
      <c r="A61" s="320"/>
      <c r="B61" s="296" t="s">
        <v>16</v>
      </c>
      <c r="C61" s="296"/>
      <c r="D61" s="289"/>
      <c r="E61" s="289"/>
      <c r="F61" s="295">
        <v>0</v>
      </c>
      <c r="G61" s="295">
        <v>0</v>
      </c>
      <c r="H61" s="295"/>
      <c r="I61" s="289"/>
      <c r="J61" s="296"/>
      <c r="K61" s="295">
        <v>0</v>
      </c>
      <c r="L61" s="295">
        <v>0</v>
      </c>
      <c r="M61" s="295"/>
      <c r="N61" s="289"/>
      <c r="O61" s="296"/>
      <c r="P61" s="295">
        <v>0</v>
      </c>
      <c r="Q61" s="295">
        <v>0</v>
      </c>
      <c r="R61" s="295"/>
      <c r="S61" s="289"/>
      <c r="T61" s="296"/>
      <c r="U61" s="295">
        <v>0</v>
      </c>
      <c r="V61" s="295">
        <v>0</v>
      </c>
      <c r="W61" s="295"/>
      <c r="X61" s="289"/>
      <c r="Y61" s="296"/>
      <c r="Z61" s="295">
        <f t="shared" si="48"/>
        <v>0</v>
      </c>
      <c r="AA61" s="295">
        <f t="shared" si="49"/>
        <v>0</v>
      </c>
      <c r="AB61" s="295">
        <f t="shared" si="50"/>
        <v>0</v>
      </c>
      <c r="AC61" s="409"/>
      <c r="AD61" s="296"/>
      <c r="AE61" s="83"/>
      <c r="AF61" s="83"/>
      <c r="AG61" s="83"/>
      <c r="AH61" s="83"/>
      <c r="AI61" s="83"/>
      <c r="AJ61" s="83"/>
      <c r="AK61" s="83"/>
      <c r="AL61" s="83"/>
      <c r="AM61" s="83"/>
      <c r="AN61" s="83"/>
    </row>
    <row r="62" spans="1:40">
      <c r="A62" s="320"/>
      <c r="B62" s="320" t="s">
        <v>17</v>
      </c>
      <c r="C62" s="320"/>
      <c r="D62" s="320"/>
      <c r="E62" s="320"/>
      <c r="F62" s="320">
        <f>SUM(F58:F61)</f>
        <v>0</v>
      </c>
      <c r="G62" s="320">
        <f t="shared" ref="G62:H62" si="51">SUM(G58:G61)</f>
        <v>0</v>
      </c>
      <c r="H62" s="320">
        <f t="shared" si="51"/>
        <v>0</v>
      </c>
      <c r="I62" s="320"/>
      <c r="J62" s="320"/>
      <c r="K62" s="320">
        <f>SUM(K58:K61)</f>
        <v>0</v>
      </c>
      <c r="L62" s="320">
        <f t="shared" ref="L62:M62" si="52">SUM(L58:L61)</f>
        <v>0</v>
      </c>
      <c r="M62" s="320">
        <f t="shared" si="52"/>
        <v>0</v>
      </c>
      <c r="N62" s="320"/>
      <c r="O62" s="320"/>
      <c r="P62" s="320">
        <f>SUM(P58:P61)</f>
        <v>7</v>
      </c>
      <c r="Q62" s="320">
        <f t="shared" ref="Q62:R62" si="53">SUM(Q58:Q61)</f>
        <v>0</v>
      </c>
      <c r="R62" s="320">
        <f t="shared" si="53"/>
        <v>0</v>
      </c>
      <c r="S62" s="320"/>
      <c r="T62" s="320"/>
      <c r="U62" s="320">
        <f>SUM(U58:U61)</f>
        <v>0</v>
      </c>
      <c r="V62" s="320">
        <f t="shared" ref="V62:W62" si="54">SUM(V58:V61)</f>
        <v>0</v>
      </c>
      <c r="W62" s="320">
        <f t="shared" si="54"/>
        <v>0</v>
      </c>
      <c r="X62" s="320"/>
      <c r="Y62" s="320"/>
      <c r="Z62" s="320">
        <f>SUM(Z58:Z61)</f>
        <v>7</v>
      </c>
      <c r="AA62" s="320">
        <f t="shared" ref="AA62:AB62" si="55">SUM(AA58:AA61)</f>
        <v>0</v>
      </c>
      <c r="AB62" s="320">
        <f t="shared" si="55"/>
        <v>0</v>
      </c>
      <c r="AC62" s="320"/>
      <c r="AD62" s="320"/>
      <c r="AE62" s="83"/>
      <c r="AF62" s="83"/>
      <c r="AG62" s="83"/>
      <c r="AH62" s="83"/>
      <c r="AI62" s="83"/>
      <c r="AJ62" s="83"/>
      <c r="AK62" s="83"/>
      <c r="AL62" s="83"/>
      <c r="AM62" s="83"/>
      <c r="AN62" s="83"/>
    </row>
    <row r="63" spans="1:40">
      <c r="A63" s="318"/>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83"/>
      <c r="AH63" s="83"/>
      <c r="AI63" s="83"/>
      <c r="AJ63" s="83"/>
      <c r="AK63" s="83"/>
      <c r="AL63" s="83"/>
      <c r="AM63" s="83"/>
      <c r="AN63" s="83"/>
    </row>
    <row r="64" spans="1:40">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row>
    <row r="65" spans="1:40" ht="18">
      <c r="A65" s="127"/>
      <c r="B65" s="127"/>
      <c r="C65" s="127"/>
      <c r="D65" s="127"/>
      <c r="E65" s="127"/>
      <c r="F65" s="131" t="s">
        <v>80</v>
      </c>
      <c r="G65" s="127"/>
      <c r="H65" s="127"/>
      <c r="I65" s="131"/>
      <c r="J65" s="127"/>
      <c r="K65" s="127"/>
      <c r="L65" s="127"/>
      <c r="M65" s="127"/>
      <c r="O65" s="131"/>
      <c r="P65" s="131"/>
      <c r="Q65" s="131"/>
      <c r="R65" s="127"/>
      <c r="S65" s="83"/>
      <c r="T65" s="83"/>
      <c r="U65" s="83"/>
      <c r="V65" s="83"/>
      <c r="W65" s="83"/>
      <c r="X65" s="83"/>
      <c r="Y65" s="83"/>
      <c r="Z65" s="83"/>
      <c r="AA65" s="83"/>
      <c r="AB65" s="83"/>
      <c r="AC65" s="83"/>
      <c r="AD65" s="83"/>
      <c r="AE65" s="83"/>
      <c r="AF65" s="83"/>
      <c r="AG65" s="83"/>
      <c r="AH65" s="83"/>
      <c r="AI65" s="83"/>
      <c r="AJ65" s="83"/>
      <c r="AK65" s="83"/>
      <c r="AL65" s="83"/>
      <c r="AM65" s="83"/>
      <c r="AN65" s="83"/>
    </row>
    <row r="66" spans="1:40" ht="18">
      <c r="A66" s="451" t="s">
        <v>394</v>
      </c>
      <c r="B66" s="451"/>
      <c r="C66" s="451"/>
      <c r="D66" s="451"/>
      <c r="E66" s="451"/>
      <c r="F66" s="451"/>
      <c r="G66" s="451"/>
      <c r="H66" s="451"/>
      <c r="I66" s="451"/>
      <c r="J66" s="451"/>
      <c r="K66" s="451"/>
      <c r="L66" s="451"/>
      <c r="M66" s="451"/>
      <c r="N66" s="451"/>
      <c r="O66" s="451"/>
      <c r="P66" s="451"/>
      <c r="Q66" s="451"/>
      <c r="R66" s="451"/>
      <c r="S66" s="83"/>
      <c r="T66" s="83"/>
      <c r="U66" s="83"/>
      <c r="V66" s="83"/>
      <c r="W66" s="83"/>
      <c r="X66" s="83"/>
      <c r="Y66" s="83"/>
      <c r="Z66" s="83"/>
      <c r="AA66" s="83"/>
      <c r="AB66" s="83"/>
      <c r="AC66" s="83"/>
      <c r="AD66" s="83"/>
      <c r="AE66" s="83"/>
      <c r="AF66" s="83"/>
      <c r="AG66" s="83"/>
      <c r="AH66" s="83"/>
      <c r="AI66" s="83"/>
      <c r="AJ66" s="83"/>
      <c r="AK66" s="83"/>
      <c r="AL66" s="83"/>
      <c r="AM66" s="83"/>
      <c r="AN66" s="83"/>
    </row>
    <row r="67" spans="1:40" ht="18">
      <c r="A67" s="119"/>
      <c r="B67" s="119"/>
      <c r="C67" s="120"/>
      <c r="D67" s="120"/>
      <c r="E67" s="120"/>
      <c r="F67" s="120"/>
      <c r="G67" s="120"/>
      <c r="H67" s="120"/>
      <c r="I67" s="120"/>
      <c r="J67" s="120"/>
      <c r="K67" s="120"/>
      <c r="L67" s="120"/>
      <c r="M67" s="120"/>
      <c r="N67" s="120"/>
      <c r="O67" s="120"/>
      <c r="P67" s="120"/>
      <c r="Q67" s="120"/>
      <c r="R67" s="120"/>
      <c r="S67" s="83"/>
      <c r="T67" s="83"/>
      <c r="U67" s="83"/>
      <c r="V67" s="83"/>
      <c r="W67" s="83"/>
      <c r="X67" s="83"/>
      <c r="Y67" s="83"/>
      <c r="Z67" s="83"/>
      <c r="AA67" s="83"/>
      <c r="AB67" s="83"/>
      <c r="AC67" s="83"/>
      <c r="AD67" s="83"/>
      <c r="AE67" s="83"/>
      <c r="AF67" s="83"/>
      <c r="AG67" s="83"/>
      <c r="AH67" s="83"/>
      <c r="AI67" s="83"/>
      <c r="AJ67" s="83"/>
      <c r="AK67" s="83"/>
      <c r="AL67" s="83"/>
      <c r="AM67" s="83"/>
      <c r="AN67" s="83"/>
    </row>
    <row r="68" spans="1:40" ht="18">
      <c r="A68" s="119" t="s">
        <v>81</v>
      </c>
      <c r="B68" s="119"/>
      <c r="C68" s="119"/>
      <c r="D68" s="119"/>
      <c r="E68" s="119"/>
      <c r="F68" s="119"/>
      <c r="G68" s="119"/>
      <c r="H68" s="119"/>
      <c r="I68" s="119"/>
      <c r="J68" s="119"/>
      <c r="K68" s="119"/>
      <c r="L68" s="119"/>
      <c r="M68" s="119"/>
      <c r="N68" s="119"/>
      <c r="O68" s="119"/>
      <c r="P68" s="119"/>
      <c r="Q68" s="119"/>
      <c r="R68" s="119"/>
      <c r="S68" s="83"/>
      <c r="T68" s="83"/>
      <c r="U68" s="83"/>
      <c r="V68" s="83"/>
      <c r="W68" s="83"/>
      <c r="X68" s="83"/>
      <c r="Y68" s="83"/>
      <c r="Z68" s="83"/>
      <c r="AA68" s="83"/>
      <c r="AB68" s="83"/>
      <c r="AC68" s="83"/>
      <c r="AD68" s="83"/>
      <c r="AE68" s="83"/>
      <c r="AF68" s="83"/>
      <c r="AG68" s="83"/>
      <c r="AH68" s="83"/>
      <c r="AI68" s="83"/>
      <c r="AJ68" s="83"/>
      <c r="AK68" s="83"/>
      <c r="AL68" s="83"/>
      <c r="AM68" s="83"/>
      <c r="AN68" s="83"/>
    </row>
    <row r="69" spans="1:40" ht="18">
      <c r="A69" s="119"/>
      <c r="B69" s="119"/>
      <c r="C69" s="119"/>
      <c r="D69" s="119"/>
      <c r="E69" s="119"/>
      <c r="F69" s="119"/>
      <c r="G69" s="119"/>
      <c r="H69" s="119"/>
      <c r="I69" s="119"/>
      <c r="J69" s="119"/>
      <c r="K69" s="119"/>
      <c r="L69" s="119"/>
      <c r="M69" s="119"/>
      <c r="N69" s="119"/>
      <c r="O69" s="119"/>
      <c r="P69" s="119"/>
      <c r="Q69" s="119"/>
      <c r="R69" s="119"/>
      <c r="S69" s="83"/>
      <c r="T69" s="83"/>
      <c r="U69" s="83"/>
      <c r="V69" s="83"/>
      <c r="W69" s="83"/>
      <c r="X69" s="83"/>
      <c r="Y69" s="83"/>
      <c r="Z69" s="83"/>
      <c r="AA69" s="83"/>
      <c r="AB69" s="83"/>
      <c r="AC69" s="83"/>
      <c r="AD69" s="83"/>
      <c r="AE69" s="83"/>
      <c r="AF69" s="83"/>
      <c r="AG69" s="83"/>
      <c r="AH69" s="83"/>
      <c r="AI69" s="83"/>
      <c r="AJ69" s="83"/>
      <c r="AK69" s="83"/>
      <c r="AL69" s="83"/>
      <c r="AM69" s="83"/>
      <c r="AN69" s="83"/>
    </row>
    <row r="70" spans="1:40" ht="18">
      <c r="A70" s="119" t="s">
        <v>113</v>
      </c>
      <c r="B70" s="119"/>
      <c r="C70" s="119"/>
      <c r="D70" s="119"/>
      <c r="E70" s="119"/>
      <c r="F70" s="119"/>
      <c r="G70" s="119"/>
      <c r="H70" s="119"/>
      <c r="I70" s="119"/>
      <c r="J70" s="119"/>
      <c r="K70" s="119"/>
      <c r="L70" s="119"/>
      <c r="M70" s="119"/>
      <c r="N70" s="119"/>
      <c r="O70" s="119"/>
      <c r="P70" s="119"/>
      <c r="Q70" s="119"/>
      <c r="R70" s="119"/>
      <c r="S70" s="83"/>
      <c r="T70" s="83"/>
      <c r="U70" s="83"/>
      <c r="V70" s="83"/>
      <c r="W70" s="83"/>
      <c r="X70" s="83"/>
      <c r="Y70" s="83"/>
      <c r="Z70" s="83"/>
      <c r="AA70" s="83"/>
      <c r="AB70" s="83"/>
      <c r="AC70" s="83"/>
      <c r="AD70" s="83"/>
      <c r="AE70" s="83"/>
      <c r="AF70" s="83"/>
      <c r="AG70" s="83"/>
      <c r="AH70" s="83"/>
      <c r="AI70" s="83"/>
      <c r="AJ70" s="83"/>
      <c r="AK70" s="83"/>
      <c r="AL70" s="83"/>
      <c r="AM70" s="83"/>
      <c r="AN70" s="83"/>
    </row>
    <row r="71" spans="1:40" ht="18">
      <c r="A71" s="119"/>
      <c r="B71" s="119"/>
      <c r="C71" s="119"/>
      <c r="D71" s="119"/>
      <c r="E71" s="119"/>
      <c r="F71" s="119"/>
      <c r="G71" s="119"/>
      <c r="H71" s="119"/>
      <c r="I71" s="119"/>
      <c r="J71" s="119"/>
      <c r="K71" s="119"/>
      <c r="L71" s="119"/>
      <c r="M71" s="119"/>
      <c r="N71" s="119"/>
      <c r="O71" s="119"/>
      <c r="P71" s="119"/>
      <c r="Q71" s="119"/>
      <c r="R71" s="119"/>
      <c r="S71" s="83"/>
      <c r="T71" s="83"/>
      <c r="U71" s="83"/>
      <c r="V71" s="83"/>
      <c r="W71" s="83"/>
      <c r="X71" s="83"/>
      <c r="Y71" s="83"/>
      <c r="Z71" s="83"/>
      <c r="AA71" s="83"/>
      <c r="AB71" s="83"/>
      <c r="AC71" s="83"/>
      <c r="AD71" s="83"/>
      <c r="AE71" s="83"/>
      <c r="AF71" s="83"/>
      <c r="AG71" s="83"/>
      <c r="AH71" s="83"/>
      <c r="AI71" s="83"/>
      <c r="AJ71" s="83"/>
      <c r="AK71" s="83"/>
      <c r="AL71" s="83"/>
      <c r="AM71" s="83"/>
      <c r="AN71" s="83"/>
    </row>
    <row r="72" spans="1:40" ht="18">
      <c r="A72" s="119" t="s">
        <v>115</v>
      </c>
      <c r="B72" s="119"/>
      <c r="C72" s="119"/>
      <c r="D72" s="119"/>
      <c r="E72" s="119"/>
      <c r="F72" s="119"/>
      <c r="G72" s="119"/>
      <c r="H72" s="119"/>
      <c r="I72" s="119"/>
      <c r="J72" s="119"/>
      <c r="K72" s="119"/>
      <c r="L72" s="119"/>
      <c r="M72" s="119"/>
      <c r="N72" s="119"/>
      <c r="O72" s="119"/>
      <c r="P72" s="119"/>
      <c r="Q72" s="119"/>
      <c r="R72" s="119"/>
      <c r="S72" s="83"/>
      <c r="T72" s="83"/>
      <c r="U72" s="83"/>
      <c r="V72" s="83"/>
      <c r="W72" s="83"/>
      <c r="X72" s="83"/>
      <c r="Y72" s="83"/>
      <c r="Z72" s="83"/>
      <c r="AA72" s="83"/>
      <c r="AB72" s="83"/>
      <c r="AC72" s="83"/>
      <c r="AD72" s="83"/>
      <c r="AE72" s="83"/>
      <c r="AF72" s="83"/>
      <c r="AG72" s="83"/>
      <c r="AH72" s="83"/>
      <c r="AI72" s="83"/>
      <c r="AJ72" s="83"/>
      <c r="AK72" s="83"/>
      <c r="AL72" s="83"/>
      <c r="AM72" s="83"/>
      <c r="AN72" s="83"/>
    </row>
    <row r="73" spans="1:40">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row>
    <row r="74" spans="1:40">
      <c r="A74" s="83"/>
      <c r="B74" s="83"/>
      <c r="C74" s="83"/>
      <c r="D74" s="83"/>
      <c r="E74" s="83"/>
      <c r="F74" s="83"/>
      <c r="G74" s="83"/>
      <c r="H74" s="83"/>
      <c r="I74" s="83"/>
      <c r="J74" s="83"/>
      <c r="K74" s="83"/>
      <c r="L74" s="83"/>
      <c r="M74" s="83"/>
      <c r="N74" s="83"/>
      <c r="O74" s="83"/>
      <c r="P74" s="83"/>
      <c r="Q74" s="83"/>
      <c r="R74" s="83"/>
    </row>
    <row r="75" spans="1:40" ht="18.75">
      <c r="A75" s="324"/>
      <c r="B75" s="324"/>
      <c r="C75" s="324"/>
      <c r="D75" s="324"/>
      <c r="E75" s="324"/>
      <c r="F75" s="324"/>
      <c r="G75" s="324"/>
      <c r="H75" s="324"/>
      <c r="I75" s="286"/>
      <c r="J75" s="286"/>
      <c r="K75" s="286"/>
      <c r="L75" s="286"/>
      <c r="M75" s="83"/>
      <c r="N75" s="83"/>
      <c r="O75" s="83"/>
      <c r="P75" s="83"/>
      <c r="Q75" s="83"/>
      <c r="R75" s="83"/>
    </row>
    <row r="76" spans="1:40">
      <c r="A76" s="183"/>
      <c r="B76" s="183"/>
      <c r="C76" s="183"/>
      <c r="D76" s="183"/>
      <c r="E76" s="183"/>
      <c r="F76" s="172"/>
      <c r="G76" s="172"/>
      <c r="H76" s="172"/>
      <c r="I76" s="285"/>
      <c r="J76" s="285"/>
      <c r="K76" s="285"/>
      <c r="L76" s="285"/>
      <c r="M76" s="83"/>
      <c r="N76" s="83"/>
      <c r="O76" s="83"/>
      <c r="P76" s="83"/>
      <c r="Q76" s="83"/>
      <c r="R76" s="83"/>
    </row>
    <row r="77" spans="1:40" ht="15" customHeight="1">
      <c r="A77" s="67"/>
      <c r="B77" s="67"/>
      <c r="C77" s="67"/>
      <c r="D77" s="67"/>
      <c r="E77" s="67"/>
      <c r="F77" s="67"/>
      <c r="G77" s="305"/>
      <c r="H77" s="305"/>
      <c r="I77" s="305"/>
      <c r="J77" s="305"/>
      <c r="K77" s="305"/>
      <c r="L77" s="305"/>
      <c r="M77" s="83"/>
      <c r="N77" s="83"/>
      <c r="O77" s="83"/>
      <c r="P77" s="83"/>
      <c r="Q77" s="83"/>
      <c r="R77" s="83"/>
    </row>
    <row r="78" spans="1:40" ht="47.25">
      <c r="A78" s="384" t="s">
        <v>290</v>
      </c>
      <c r="B78" s="385"/>
      <c r="C78" s="385"/>
      <c r="D78" s="385"/>
      <c r="E78" s="385"/>
      <c r="F78" s="385"/>
      <c r="G78" s="385"/>
      <c r="H78" s="386"/>
      <c r="I78" s="251" t="s">
        <v>123</v>
      </c>
      <c r="J78" s="1"/>
      <c r="K78" s="83"/>
      <c r="L78" s="83"/>
      <c r="M78" s="83"/>
      <c r="N78" s="83"/>
      <c r="O78" s="83"/>
      <c r="P78" s="83"/>
      <c r="Q78" s="83"/>
      <c r="R78" s="83"/>
    </row>
    <row r="79" spans="1:40" ht="94.5">
      <c r="A79" s="284" t="s">
        <v>0</v>
      </c>
      <c r="B79" s="284" t="s">
        <v>289</v>
      </c>
      <c r="C79" s="284" t="s">
        <v>291</v>
      </c>
      <c r="D79" s="284" t="s">
        <v>119</v>
      </c>
      <c r="E79" s="284"/>
      <c r="F79" s="284" t="s">
        <v>292</v>
      </c>
      <c r="G79" s="284" t="s">
        <v>8</v>
      </c>
      <c r="H79" s="284" t="s">
        <v>9</v>
      </c>
      <c r="I79" s="284" t="s">
        <v>124</v>
      </c>
      <c r="J79" s="282" t="s">
        <v>199</v>
      </c>
      <c r="K79" s="83"/>
      <c r="L79" s="83"/>
      <c r="M79" s="83"/>
      <c r="N79" s="83"/>
      <c r="O79" s="83"/>
      <c r="P79" s="83"/>
      <c r="Q79" s="83"/>
      <c r="R79" s="83"/>
    </row>
    <row r="80" spans="1:40" ht="110.25">
      <c r="A80" s="284"/>
      <c r="B80" s="284"/>
      <c r="C80" s="284"/>
      <c r="D80" s="11" t="s">
        <v>120</v>
      </c>
      <c r="E80" s="224" t="s">
        <v>277</v>
      </c>
      <c r="F80" s="284"/>
      <c r="G80" s="284"/>
      <c r="H80" s="284"/>
      <c r="I80" s="284"/>
      <c r="J80" s="283"/>
      <c r="K80" s="83"/>
      <c r="L80" s="83"/>
      <c r="M80" s="83"/>
      <c r="N80" s="83"/>
      <c r="O80" s="83"/>
      <c r="P80" s="83"/>
      <c r="Q80" s="83"/>
      <c r="R80" s="83"/>
    </row>
    <row r="81" spans="1:18">
      <c r="A81" s="22">
        <v>1</v>
      </c>
      <c r="B81" s="51" t="s">
        <v>82</v>
      </c>
      <c r="C81" s="22"/>
      <c r="D81" s="22"/>
      <c r="E81" s="22"/>
      <c r="F81" s="22"/>
      <c r="G81" s="22"/>
      <c r="H81" s="22"/>
      <c r="I81" s="22"/>
      <c r="J81" s="22"/>
      <c r="K81" s="83"/>
      <c r="L81" s="83"/>
      <c r="M81" s="83"/>
      <c r="N81" s="83"/>
      <c r="O81" s="83"/>
      <c r="P81" s="83"/>
      <c r="Q81" s="83"/>
      <c r="R81" s="83"/>
    </row>
    <row r="82" spans="1:18" ht="38.25">
      <c r="A82" s="296"/>
      <c r="B82" s="296" t="s">
        <v>13</v>
      </c>
      <c r="C82" s="311" t="s">
        <v>83</v>
      </c>
      <c r="D82" s="287" t="s">
        <v>170</v>
      </c>
      <c r="E82" s="287" t="s">
        <v>122</v>
      </c>
      <c r="F82" s="295">
        <f>AE15+U33+Z52</f>
        <v>263</v>
      </c>
      <c r="G82" s="295">
        <f t="shared" ref="G82:H82" si="56">AF15+V33+AA52</f>
        <v>0</v>
      </c>
      <c r="H82" s="295">
        <f t="shared" si="56"/>
        <v>0</v>
      </c>
      <c r="I82" s="287" t="s">
        <v>187</v>
      </c>
      <c r="J82" s="296"/>
      <c r="K82" s="83"/>
      <c r="L82" s="83"/>
    </row>
    <row r="83" spans="1:18">
      <c r="A83" s="296"/>
      <c r="B83" s="296" t="s">
        <v>14</v>
      </c>
      <c r="C83" s="296"/>
      <c r="D83" s="288"/>
      <c r="E83" s="288"/>
      <c r="F83" s="295">
        <f t="shared" ref="F83:F85" si="57">AE16+U34+Z53</f>
        <v>335</v>
      </c>
      <c r="G83" s="295">
        <f t="shared" ref="G83:G85" si="58">AF16+V34+AA53</f>
        <v>0</v>
      </c>
      <c r="H83" s="295">
        <f t="shared" ref="H83:H85" si="59">AG16+W34+AB53</f>
        <v>0</v>
      </c>
      <c r="I83" s="288"/>
      <c r="J83" s="296"/>
      <c r="K83" s="318"/>
      <c r="L83" s="318"/>
    </row>
    <row r="84" spans="1:18">
      <c r="A84" s="296"/>
      <c r="B84" s="296" t="s">
        <v>15</v>
      </c>
      <c r="C84" s="296"/>
      <c r="D84" s="288"/>
      <c r="E84" s="288"/>
      <c r="F84" s="295">
        <f t="shared" si="57"/>
        <v>177</v>
      </c>
      <c r="G84" s="295">
        <f t="shared" si="58"/>
        <v>0</v>
      </c>
      <c r="H84" s="295">
        <f t="shared" si="59"/>
        <v>0</v>
      </c>
      <c r="I84" s="288"/>
      <c r="J84" s="296"/>
      <c r="K84" s="83"/>
      <c r="L84" s="83"/>
    </row>
    <row r="85" spans="1:18">
      <c r="A85" s="296"/>
      <c r="B85" s="296" t="s">
        <v>16</v>
      </c>
      <c r="C85" s="296"/>
      <c r="D85" s="289"/>
      <c r="E85" s="289"/>
      <c r="F85" s="295">
        <f t="shared" si="57"/>
        <v>217</v>
      </c>
      <c r="G85" s="295">
        <f t="shared" si="58"/>
        <v>0</v>
      </c>
      <c r="H85" s="295">
        <f t="shared" si="59"/>
        <v>0</v>
      </c>
      <c r="I85" s="289"/>
      <c r="J85" s="296"/>
      <c r="K85" s="83"/>
      <c r="L85" s="83"/>
    </row>
    <row r="86" spans="1:18">
      <c r="A86" s="320"/>
      <c r="B86" s="320" t="s">
        <v>17</v>
      </c>
      <c r="C86" s="320"/>
      <c r="D86" s="320"/>
      <c r="E86" s="320"/>
      <c r="F86" s="320">
        <f>SUM(F82:F85)</f>
        <v>992</v>
      </c>
      <c r="G86" s="320">
        <f t="shared" ref="G86:H86" si="60">SUM(G82:G85)</f>
        <v>0</v>
      </c>
      <c r="H86" s="320">
        <f t="shared" si="60"/>
        <v>0</v>
      </c>
      <c r="I86" s="320"/>
      <c r="J86" s="320"/>
      <c r="K86" s="83"/>
      <c r="L86" s="83"/>
    </row>
    <row r="87" spans="1:18">
      <c r="A87" s="51">
        <v>2</v>
      </c>
      <c r="B87" s="51" t="s">
        <v>84</v>
      </c>
      <c r="C87" s="22"/>
      <c r="D87" s="22"/>
      <c r="E87" s="22"/>
      <c r="F87" s="22"/>
      <c r="G87" s="22"/>
      <c r="H87" s="22"/>
      <c r="I87" s="22"/>
      <c r="J87" s="22"/>
      <c r="K87" s="83"/>
      <c r="L87" s="83"/>
    </row>
    <row r="88" spans="1:18" ht="63.75">
      <c r="A88" s="320"/>
      <c r="B88" s="296" t="s">
        <v>13</v>
      </c>
      <c r="C88" s="311" t="s">
        <v>186</v>
      </c>
      <c r="D88" s="287" t="s">
        <v>170</v>
      </c>
      <c r="E88" s="287" t="s">
        <v>122</v>
      </c>
      <c r="F88" s="295">
        <f t="shared" ref="F88" si="61">AE21+U39+Z58</f>
        <v>25</v>
      </c>
      <c r="G88" s="295">
        <f t="shared" ref="G88" si="62">AF21+V39+AA58</f>
        <v>0</v>
      </c>
      <c r="H88" s="295">
        <f t="shared" ref="H88" si="63">AG21+W39+AB58</f>
        <v>0</v>
      </c>
      <c r="I88" s="287" t="s">
        <v>187</v>
      </c>
      <c r="J88" s="296"/>
      <c r="K88" s="83"/>
      <c r="L88" s="83"/>
    </row>
    <row r="89" spans="1:18">
      <c r="A89" s="320"/>
      <c r="B89" s="296" t="s">
        <v>14</v>
      </c>
      <c r="C89" s="296"/>
      <c r="D89" s="288"/>
      <c r="E89" s="288"/>
      <c r="F89" s="295">
        <f t="shared" ref="F89:F91" si="64">AE22+U40+Z59</f>
        <v>15</v>
      </c>
      <c r="G89" s="295">
        <f t="shared" ref="G89:G91" si="65">AF22+V40+AA59</f>
        <v>0</v>
      </c>
      <c r="H89" s="295">
        <f t="shared" ref="H89:H91" si="66">AG22+W40+AB59</f>
        <v>0</v>
      </c>
      <c r="I89" s="288"/>
      <c r="J89" s="296"/>
      <c r="K89" s="318"/>
      <c r="L89" s="318"/>
    </row>
    <row r="90" spans="1:18">
      <c r="A90" s="320"/>
      <c r="B90" s="296" t="s">
        <v>15</v>
      </c>
      <c r="C90" s="296"/>
      <c r="D90" s="288"/>
      <c r="E90" s="288"/>
      <c r="F90" s="295">
        <f t="shared" si="64"/>
        <v>0</v>
      </c>
      <c r="G90" s="295">
        <f t="shared" si="65"/>
        <v>0</v>
      </c>
      <c r="H90" s="295">
        <f t="shared" si="66"/>
        <v>0</v>
      </c>
      <c r="I90" s="288"/>
      <c r="J90" s="296"/>
      <c r="K90" s="83"/>
      <c r="L90" s="83"/>
    </row>
    <row r="91" spans="1:18">
      <c r="A91" s="320"/>
      <c r="B91" s="296" t="s">
        <v>16</v>
      </c>
      <c r="C91" s="296"/>
      <c r="D91" s="289"/>
      <c r="E91" s="289"/>
      <c r="F91" s="295">
        <f t="shared" si="64"/>
        <v>2</v>
      </c>
      <c r="G91" s="295">
        <f t="shared" si="65"/>
        <v>0</v>
      </c>
      <c r="H91" s="295">
        <f t="shared" si="66"/>
        <v>0</v>
      </c>
      <c r="I91" s="289"/>
      <c r="J91" s="296"/>
    </row>
    <row r="92" spans="1:18">
      <c r="A92" s="320"/>
      <c r="B92" s="320" t="s">
        <v>17</v>
      </c>
      <c r="C92" s="320"/>
      <c r="D92" s="320"/>
      <c r="E92" s="320"/>
      <c r="F92" s="320">
        <f>SUM(F88:F91)</f>
        <v>42</v>
      </c>
      <c r="G92" s="320">
        <f t="shared" ref="G92:H92" si="67">SUM(G88:G91)</f>
        <v>0</v>
      </c>
      <c r="H92" s="320">
        <f t="shared" si="67"/>
        <v>0</v>
      </c>
      <c r="I92" s="320"/>
      <c r="J92" s="320"/>
    </row>
  </sheetData>
  <mergeCells count="39">
    <mergeCell ref="AD49:AD50"/>
    <mergeCell ref="AC52:AC55"/>
    <mergeCell ref="AC58:AC61"/>
    <mergeCell ref="A78:H78"/>
    <mergeCell ref="A66:R66"/>
    <mergeCell ref="Z48:AB48"/>
    <mergeCell ref="Z49:Z50"/>
    <mergeCell ref="AA49:AA50"/>
    <mergeCell ref="AB49:AB50"/>
    <mergeCell ref="AC49:AC50"/>
    <mergeCell ref="A48:H48"/>
    <mergeCell ref="K48:M48"/>
    <mergeCell ref="P48:R48"/>
    <mergeCell ref="AH12:AH13"/>
    <mergeCell ref="AI12:AI13"/>
    <mergeCell ref="AH15:AH18"/>
    <mergeCell ref="AH21:AH24"/>
    <mergeCell ref="A29:H29"/>
    <mergeCell ref="K29:M29"/>
    <mergeCell ref="P29:R29"/>
    <mergeCell ref="U29:W29"/>
    <mergeCell ref="AC12:AC13"/>
    <mergeCell ref="AD12:AD13"/>
    <mergeCell ref="AC15:AC18"/>
    <mergeCell ref="AC21:AC24"/>
    <mergeCell ref="U48:W48"/>
    <mergeCell ref="AE11:AG11"/>
    <mergeCell ref="AE12:AE13"/>
    <mergeCell ref="AF12:AF13"/>
    <mergeCell ref="AG12:AG13"/>
    <mergeCell ref="Z11:AB11"/>
    <mergeCell ref="Z12:Z13"/>
    <mergeCell ref="AA12:AA13"/>
    <mergeCell ref="AB12:AB13"/>
    <mergeCell ref="U11:W11"/>
    <mergeCell ref="K11:M11"/>
    <mergeCell ref="P11:R11"/>
    <mergeCell ref="A2:R2"/>
    <mergeCell ref="A11:H11"/>
  </mergeCells>
  <pageMargins left="0.27559055118110198" right="0.196850393700787" top="0.74803149606299202" bottom="0.74803149606299202" header="0.31496062992126" footer="0.31496062992126"/>
  <pageSetup paperSize="5" scale="60" orientation="portrait" r:id="rId1"/>
</worksheet>
</file>

<file path=xl/worksheets/sheet11.xml><?xml version="1.0" encoding="utf-8"?>
<worksheet xmlns="http://schemas.openxmlformats.org/spreadsheetml/2006/main" xmlns:r="http://schemas.openxmlformats.org/officeDocument/2006/relationships">
  <dimension ref="A1:AU92"/>
  <sheetViews>
    <sheetView topLeftCell="A63" zoomScale="70" zoomScaleNormal="70" workbookViewId="0">
      <selection activeCell="A67" sqref="A67:J92"/>
    </sheetView>
  </sheetViews>
  <sheetFormatPr defaultRowHeight="15"/>
  <cols>
    <col min="1" max="1" width="5" style="12" customWidth="1"/>
    <col min="2" max="2" width="12.42578125" style="12" customWidth="1"/>
    <col min="3" max="3" width="17.7109375" style="12" customWidth="1"/>
    <col min="4" max="4" width="23.85546875" style="12" customWidth="1"/>
    <col min="5" max="5" width="20.42578125" style="12" customWidth="1"/>
    <col min="6" max="6" width="13" style="12" customWidth="1"/>
    <col min="7" max="7" width="18.7109375" style="12" customWidth="1"/>
    <col min="8" max="8" width="16.42578125" style="12" customWidth="1"/>
    <col min="9" max="9" width="17.42578125" style="12" customWidth="1"/>
    <col min="10" max="12" width="12.5703125" style="12" customWidth="1"/>
    <col min="13" max="13" width="12.28515625" style="12" customWidth="1"/>
    <col min="14" max="16" width="14" style="12" customWidth="1"/>
    <col min="17" max="17" width="12.5703125" style="12" customWidth="1"/>
    <col min="18" max="18" width="10.140625" style="12" customWidth="1"/>
    <col min="19" max="22" width="17.140625" style="12" customWidth="1"/>
    <col min="23" max="23" width="12.140625" style="12" customWidth="1"/>
    <col min="24" max="27" width="13.42578125" style="12" customWidth="1"/>
    <col min="28" max="28" width="13.28515625" style="12" customWidth="1"/>
    <col min="29" max="35" width="12.5703125" style="12" customWidth="1"/>
    <col min="36" max="36" width="8.5703125" style="12" customWidth="1"/>
    <col min="37" max="38" width="12.5703125" style="12" customWidth="1"/>
    <col min="39" max="39" width="13.7109375" style="12" customWidth="1"/>
    <col min="40" max="40" width="15.28515625" style="12" customWidth="1"/>
    <col min="41" max="41" width="11.7109375" style="12" customWidth="1"/>
    <col min="42" max="42" width="15.140625" style="12" customWidth="1"/>
    <col min="43" max="43" width="17.5703125" style="12" customWidth="1"/>
    <col min="44" max="47" width="15" style="12" customWidth="1"/>
    <col min="48" max="48" width="9.28515625" style="12" customWidth="1"/>
    <col min="49" max="50" width="15" style="12" customWidth="1"/>
    <col min="51" max="51" width="16.85546875" style="12" customWidth="1"/>
    <col min="52" max="52" width="17" style="12" customWidth="1"/>
    <col min="53" max="53" width="14.5703125" style="12" customWidth="1"/>
    <col min="54" max="54" width="16" style="12" customWidth="1"/>
    <col min="55" max="55" width="14.85546875" style="12" customWidth="1"/>
    <col min="56" max="56" width="16.140625" style="12" customWidth="1"/>
    <col min="57" max="57" width="14.85546875" style="12" customWidth="1"/>
    <col min="58" max="58" width="20.140625" style="12" customWidth="1"/>
    <col min="59" max="59" width="13.28515625" style="12" customWidth="1"/>
    <col min="60" max="60" width="16.28515625" style="12" customWidth="1"/>
    <col min="61" max="61" width="12.7109375" style="12" customWidth="1"/>
    <col min="62" max="62" width="16" style="12" customWidth="1"/>
    <col min="63" max="287" width="9.140625" style="12"/>
    <col min="288" max="288" width="5" style="12" customWidth="1"/>
    <col min="289" max="289" width="12.42578125" style="12" customWidth="1"/>
    <col min="290" max="290" width="22.42578125" style="12" customWidth="1"/>
    <col min="291" max="291" width="13.140625" style="12" customWidth="1"/>
    <col min="292" max="293" width="16.28515625" style="12" customWidth="1"/>
    <col min="294" max="294" width="14" style="12" customWidth="1"/>
    <col min="295" max="295" width="14.140625" style="12" customWidth="1"/>
    <col min="296" max="543" width="9.140625" style="12"/>
    <col min="544" max="544" width="5" style="12" customWidth="1"/>
    <col min="545" max="545" width="12.42578125" style="12" customWidth="1"/>
    <col min="546" max="546" width="22.42578125" style="12" customWidth="1"/>
    <col min="547" max="547" width="13.140625" style="12" customWidth="1"/>
    <col min="548" max="549" width="16.28515625" style="12" customWidth="1"/>
    <col min="550" max="550" width="14" style="12" customWidth="1"/>
    <col min="551" max="551" width="14.140625" style="12" customWidth="1"/>
    <col min="552" max="799" width="9.140625" style="12"/>
    <col min="800" max="800" width="5" style="12" customWidth="1"/>
    <col min="801" max="801" width="12.42578125" style="12" customWidth="1"/>
    <col min="802" max="802" width="22.42578125" style="12" customWidth="1"/>
    <col min="803" max="803" width="13.140625" style="12" customWidth="1"/>
    <col min="804" max="805" width="16.28515625" style="12" customWidth="1"/>
    <col min="806" max="806" width="14" style="12" customWidth="1"/>
    <col min="807" max="807" width="14.140625" style="12" customWidth="1"/>
    <col min="808" max="1055" width="9.140625" style="12"/>
    <col min="1056" max="1056" width="5" style="12" customWidth="1"/>
    <col min="1057" max="1057" width="12.42578125" style="12" customWidth="1"/>
    <col min="1058" max="1058" width="22.42578125" style="12" customWidth="1"/>
    <col min="1059" max="1059" width="13.140625" style="12" customWidth="1"/>
    <col min="1060" max="1061" width="16.28515625" style="12" customWidth="1"/>
    <col min="1062" max="1062" width="14" style="12" customWidth="1"/>
    <col min="1063" max="1063" width="14.140625" style="12" customWidth="1"/>
    <col min="1064" max="1311" width="9.140625" style="12"/>
    <col min="1312" max="1312" width="5" style="12" customWidth="1"/>
    <col min="1313" max="1313" width="12.42578125" style="12" customWidth="1"/>
    <col min="1314" max="1314" width="22.42578125" style="12" customWidth="1"/>
    <col min="1315" max="1315" width="13.140625" style="12" customWidth="1"/>
    <col min="1316" max="1317" width="16.28515625" style="12" customWidth="1"/>
    <col min="1318" max="1318" width="14" style="12" customWidth="1"/>
    <col min="1319" max="1319" width="14.140625" style="12" customWidth="1"/>
    <col min="1320" max="1567" width="9.140625" style="12"/>
    <col min="1568" max="1568" width="5" style="12" customWidth="1"/>
    <col min="1569" max="1569" width="12.42578125" style="12" customWidth="1"/>
    <col min="1570" max="1570" width="22.42578125" style="12" customWidth="1"/>
    <col min="1571" max="1571" width="13.140625" style="12" customWidth="1"/>
    <col min="1572" max="1573" width="16.28515625" style="12" customWidth="1"/>
    <col min="1574" max="1574" width="14" style="12" customWidth="1"/>
    <col min="1575" max="1575" width="14.140625" style="12" customWidth="1"/>
    <col min="1576" max="1823" width="9.140625" style="12"/>
    <col min="1824" max="1824" width="5" style="12" customWidth="1"/>
    <col min="1825" max="1825" width="12.42578125" style="12" customWidth="1"/>
    <col min="1826" max="1826" width="22.42578125" style="12" customWidth="1"/>
    <col min="1827" max="1827" width="13.140625" style="12" customWidth="1"/>
    <col min="1828" max="1829" width="16.28515625" style="12" customWidth="1"/>
    <col min="1830" max="1830" width="14" style="12" customWidth="1"/>
    <col min="1831" max="1831" width="14.140625" style="12" customWidth="1"/>
    <col min="1832" max="2079" width="9.140625" style="12"/>
    <col min="2080" max="2080" width="5" style="12" customWidth="1"/>
    <col min="2081" max="2081" width="12.42578125" style="12" customWidth="1"/>
    <col min="2082" max="2082" width="22.42578125" style="12" customWidth="1"/>
    <col min="2083" max="2083" width="13.140625" style="12" customWidth="1"/>
    <col min="2084" max="2085" width="16.28515625" style="12" customWidth="1"/>
    <col min="2086" max="2086" width="14" style="12" customWidth="1"/>
    <col min="2087" max="2087" width="14.140625" style="12" customWidth="1"/>
    <col min="2088" max="2335" width="9.140625" style="12"/>
    <col min="2336" max="2336" width="5" style="12" customWidth="1"/>
    <col min="2337" max="2337" width="12.42578125" style="12" customWidth="1"/>
    <col min="2338" max="2338" width="22.42578125" style="12" customWidth="1"/>
    <col min="2339" max="2339" width="13.140625" style="12" customWidth="1"/>
    <col min="2340" max="2341" width="16.28515625" style="12" customWidth="1"/>
    <col min="2342" max="2342" width="14" style="12" customWidth="1"/>
    <col min="2343" max="2343" width="14.140625" style="12" customWidth="1"/>
    <col min="2344" max="2591" width="9.140625" style="12"/>
    <col min="2592" max="2592" width="5" style="12" customWidth="1"/>
    <col min="2593" max="2593" width="12.42578125" style="12" customWidth="1"/>
    <col min="2594" max="2594" width="22.42578125" style="12" customWidth="1"/>
    <col min="2595" max="2595" width="13.140625" style="12" customWidth="1"/>
    <col min="2596" max="2597" width="16.28515625" style="12" customWidth="1"/>
    <col min="2598" max="2598" width="14" style="12" customWidth="1"/>
    <col min="2599" max="2599" width="14.140625" style="12" customWidth="1"/>
    <col min="2600" max="2847" width="9.140625" style="12"/>
    <col min="2848" max="2848" width="5" style="12" customWidth="1"/>
    <col min="2849" max="2849" width="12.42578125" style="12" customWidth="1"/>
    <col min="2850" max="2850" width="22.42578125" style="12" customWidth="1"/>
    <col min="2851" max="2851" width="13.140625" style="12" customWidth="1"/>
    <col min="2852" max="2853" width="16.28515625" style="12" customWidth="1"/>
    <col min="2854" max="2854" width="14" style="12" customWidth="1"/>
    <col min="2855" max="2855" width="14.140625" style="12" customWidth="1"/>
    <col min="2856" max="3103" width="9.140625" style="12"/>
    <col min="3104" max="3104" width="5" style="12" customWidth="1"/>
    <col min="3105" max="3105" width="12.42578125" style="12" customWidth="1"/>
    <col min="3106" max="3106" width="22.42578125" style="12" customWidth="1"/>
    <col min="3107" max="3107" width="13.140625" style="12" customWidth="1"/>
    <col min="3108" max="3109" width="16.28515625" style="12" customWidth="1"/>
    <col min="3110" max="3110" width="14" style="12" customWidth="1"/>
    <col min="3111" max="3111" width="14.140625" style="12" customWidth="1"/>
    <col min="3112" max="3359" width="9.140625" style="12"/>
    <col min="3360" max="3360" width="5" style="12" customWidth="1"/>
    <col min="3361" max="3361" width="12.42578125" style="12" customWidth="1"/>
    <col min="3362" max="3362" width="22.42578125" style="12" customWidth="1"/>
    <col min="3363" max="3363" width="13.140625" style="12" customWidth="1"/>
    <col min="3364" max="3365" width="16.28515625" style="12" customWidth="1"/>
    <col min="3366" max="3366" width="14" style="12" customWidth="1"/>
    <col min="3367" max="3367" width="14.140625" style="12" customWidth="1"/>
    <col min="3368" max="3615" width="9.140625" style="12"/>
    <col min="3616" max="3616" width="5" style="12" customWidth="1"/>
    <col min="3617" max="3617" width="12.42578125" style="12" customWidth="1"/>
    <col min="3618" max="3618" width="22.42578125" style="12" customWidth="1"/>
    <col min="3619" max="3619" width="13.140625" style="12" customWidth="1"/>
    <col min="3620" max="3621" width="16.28515625" style="12" customWidth="1"/>
    <col min="3622" max="3622" width="14" style="12" customWidth="1"/>
    <col min="3623" max="3623" width="14.140625" style="12" customWidth="1"/>
    <col min="3624" max="3871" width="9.140625" style="12"/>
    <col min="3872" max="3872" width="5" style="12" customWidth="1"/>
    <col min="3873" max="3873" width="12.42578125" style="12" customWidth="1"/>
    <col min="3874" max="3874" width="22.42578125" style="12" customWidth="1"/>
    <col min="3875" max="3875" width="13.140625" style="12" customWidth="1"/>
    <col min="3876" max="3877" width="16.28515625" style="12" customWidth="1"/>
    <col min="3878" max="3878" width="14" style="12" customWidth="1"/>
    <col min="3879" max="3879" width="14.140625" style="12" customWidth="1"/>
    <col min="3880" max="4127" width="9.140625" style="12"/>
    <col min="4128" max="4128" width="5" style="12" customWidth="1"/>
    <col min="4129" max="4129" width="12.42578125" style="12" customWidth="1"/>
    <col min="4130" max="4130" width="22.42578125" style="12" customWidth="1"/>
    <col min="4131" max="4131" width="13.140625" style="12" customWidth="1"/>
    <col min="4132" max="4133" width="16.28515625" style="12" customWidth="1"/>
    <col min="4134" max="4134" width="14" style="12" customWidth="1"/>
    <col min="4135" max="4135" width="14.140625" style="12" customWidth="1"/>
    <col min="4136" max="4383" width="9.140625" style="12"/>
    <col min="4384" max="4384" width="5" style="12" customWidth="1"/>
    <col min="4385" max="4385" width="12.42578125" style="12" customWidth="1"/>
    <col min="4386" max="4386" width="22.42578125" style="12" customWidth="1"/>
    <col min="4387" max="4387" width="13.140625" style="12" customWidth="1"/>
    <col min="4388" max="4389" width="16.28515625" style="12" customWidth="1"/>
    <col min="4390" max="4390" width="14" style="12" customWidth="1"/>
    <col min="4391" max="4391" width="14.140625" style="12" customWidth="1"/>
    <col min="4392" max="4639" width="9.140625" style="12"/>
    <col min="4640" max="4640" width="5" style="12" customWidth="1"/>
    <col min="4641" max="4641" width="12.42578125" style="12" customWidth="1"/>
    <col min="4642" max="4642" width="22.42578125" style="12" customWidth="1"/>
    <col min="4643" max="4643" width="13.140625" style="12" customWidth="1"/>
    <col min="4644" max="4645" width="16.28515625" style="12" customWidth="1"/>
    <col min="4646" max="4646" width="14" style="12" customWidth="1"/>
    <col min="4647" max="4647" width="14.140625" style="12" customWidth="1"/>
    <col min="4648" max="4895" width="9.140625" style="12"/>
    <col min="4896" max="4896" width="5" style="12" customWidth="1"/>
    <col min="4897" max="4897" width="12.42578125" style="12" customWidth="1"/>
    <col min="4898" max="4898" width="22.42578125" style="12" customWidth="1"/>
    <col min="4899" max="4899" width="13.140625" style="12" customWidth="1"/>
    <col min="4900" max="4901" width="16.28515625" style="12" customWidth="1"/>
    <col min="4902" max="4902" width="14" style="12" customWidth="1"/>
    <col min="4903" max="4903" width="14.140625" style="12" customWidth="1"/>
    <col min="4904" max="5151" width="9.140625" style="12"/>
    <col min="5152" max="5152" width="5" style="12" customWidth="1"/>
    <col min="5153" max="5153" width="12.42578125" style="12" customWidth="1"/>
    <col min="5154" max="5154" width="22.42578125" style="12" customWidth="1"/>
    <col min="5155" max="5155" width="13.140625" style="12" customWidth="1"/>
    <col min="5156" max="5157" width="16.28515625" style="12" customWidth="1"/>
    <col min="5158" max="5158" width="14" style="12" customWidth="1"/>
    <col min="5159" max="5159" width="14.140625" style="12" customWidth="1"/>
    <col min="5160" max="5407" width="9.140625" style="12"/>
    <col min="5408" max="5408" width="5" style="12" customWidth="1"/>
    <col min="5409" max="5409" width="12.42578125" style="12" customWidth="1"/>
    <col min="5410" max="5410" width="22.42578125" style="12" customWidth="1"/>
    <col min="5411" max="5411" width="13.140625" style="12" customWidth="1"/>
    <col min="5412" max="5413" width="16.28515625" style="12" customWidth="1"/>
    <col min="5414" max="5414" width="14" style="12" customWidth="1"/>
    <col min="5415" max="5415" width="14.140625" style="12" customWidth="1"/>
    <col min="5416" max="5663" width="9.140625" style="12"/>
    <col min="5664" max="5664" width="5" style="12" customWidth="1"/>
    <col min="5665" max="5665" width="12.42578125" style="12" customWidth="1"/>
    <col min="5666" max="5666" width="22.42578125" style="12" customWidth="1"/>
    <col min="5667" max="5667" width="13.140625" style="12" customWidth="1"/>
    <col min="5668" max="5669" width="16.28515625" style="12" customWidth="1"/>
    <col min="5670" max="5670" width="14" style="12" customWidth="1"/>
    <col min="5671" max="5671" width="14.140625" style="12" customWidth="1"/>
    <col min="5672" max="5919" width="9.140625" style="12"/>
    <col min="5920" max="5920" width="5" style="12" customWidth="1"/>
    <col min="5921" max="5921" width="12.42578125" style="12" customWidth="1"/>
    <col min="5922" max="5922" width="22.42578125" style="12" customWidth="1"/>
    <col min="5923" max="5923" width="13.140625" style="12" customWidth="1"/>
    <col min="5924" max="5925" width="16.28515625" style="12" customWidth="1"/>
    <col min="5926" max="5926" width="14" style="12" customWidth="1"/>
    <col min="5927" max="5927" width="14.140625" style="12" customWidth="1"/>
    <col min="5928" max="6175" width="9.140625" style="12"/>
    <col min="6176" max="6176" width="5" style="12" customWidth="1"/>
    <col min="6177" max="6177" width="12.42578125" style="12" customWidth="1"/>
    <col min="6178" max="6178" width="22.42578125" style="12" customWidth="1"/>
    <col min="6179" max="6179" width="13.140625" style="12" customWidth="1"/>
    <col min="6180" max="6181" width="16.28515625" style="12" customWidth="1"/>
    <col min="6182" max="6182" width="14" style="12" customWidth="1"/>
    <col min="6183" max="6183" width="14.140625" style="12" customWidth="1"/>
    <col min="6184" max="6431" width="9.140625" style="12"/>
    <col min="6432" max="6432" width="5" style="12" customWidth="1"/>
    <col min="6433" max="6433" width="12.42578125" style="12" customWidth="1"/>
    <col min="6434" max="6434" width="22.42578125" style="12" customWidth="1"/>
    <col min="6435" max="6435" width="13.140625" style="12" customWidth="1"/>
    <col min="6436" max="6437" width="16.28515625" style="12" customWidth="1"/>
    <col min="6438" max="6438" width="14" style="12" customWidth="1"/>
    <col min="6439" max="6439" width="14.140625" style="12" customWidth="1"/>
    <col min="6440" max="6687" width="9.140625" style="12"/>
    <col min="6688" max="6688" width="5" style="12" customWidth="1"/>
    <col min="6689" max="6689" width="12.42578125" style="12" customWidth="1"/>
    <col min="6690" max="6690" width="22.42578125" style="12" customWidth="1"/>
    <col min="6691" max="6691" width="13.140625" style="12" customWidth="1"/>
    <col min="6692" max="6693" width="16.28515625" style="12" customWidth="1"/>
    <col min="6694" max="6694" width="14" style="12" customWidth="1"/>
    <col min="6695" max="6695" width="14.140625" style="12" customWidth="1"/>
    <col min="6696" max="6943" width="9.140625" style="12"/>
    <col min="6944" max="6944" width="5" style="12" customWidth="1"/>
    <col min="6945" max="6945" width="12.42578125" style="12" customWidth="1"/>
    <col min="6946" max="6946" width="22.42578125" style="12" customWidth="1"/>
    <col min="6947" max="6947" width="13.140625" style="12" customWidth="1"/>
    <col min="6948" max="6949" width="16.28515625" style="12" customWidth="1"/>
    <col min="6950" max="6950" width="14" style="12" customWidth="1"/>
    <col min="6951" max="6951" width="14.140625" style="12" customWidth="1"/>
    <col min="6952" max="7199" width="9.140625" style="12"/>
    <col min="7200" max="7200" width="5" style="12" customWidth="1"/>
    <col min="7201" max="7201" width="12.42578125" style="12" customWidth="1"/>
    <col min="7202" max="7202" width="22.42578125" style="12" customWidth="1"/>
    <col min="7203" max="7203" width="13.140625" style="12" customWidth="1"/>
    <col min="7204" max="7205" width="16.28515625" style="12" customWidth="1"/>
    <col min="7206" max="7206" width="14" style="12" customWidth="1"/>
    <col min="7207" max="7207" width="14.140625" style="12" customWidth="1"/>
    <col min="7208" max="7455" width="9.140625" style="12"/>
    <col min="7456" max="7456" width="5" style="12" customWidth="1"/>
    <col min="7457" max="7457" width="12.42578125" style="12" customWidth="1"/>
    <col min="7458" max="7458" width="22.42578125" style="12" customWidth="1"/>
    <col min="7459" max="7459" width="13.140625" style="12" customWidth="1"/>
    <col min="7460" max="7461" width="16.28515625" style="12" customWidth="1"/>
    <col min="7462" max="7462" width="14" style="12" customWidth="1"/>
    <col min="7463" max="7463" width="14.140625" style="12" customWidth="1"/>
    <col min="7464" max="7711" width="9.140625" style="12"/>
    <col min="7712" max="7712" width="5" style="12" customWidth="1"/>
    <col min="7713" max="7713" width="12.42578125" style="12" customWidth="1"/>
    <col min="7714" max="7714" width="22.42578125" style="12" customWidth="1"/>
    <col min="7715" max="7715" width="13.140625" style="12" customWidth="1"/>
    <col min="7716" max="7717" width="16.28515625" style="12" customWidth="1"/>
    <col min="7718" max="7718" width="14" style="12" customWidth="1"/>
    <col min="7719" max="7719" width="14.140625" style="12" customWidth="1"/>
    <col min="7720" max="7967" width="9.140625" style="12"/>
    <col min="7968" max="7968" width="5" style="12" customWidth="1"/>
    <col min="7969" max="7969" width="12.42578125" style="12" customWidth="1"/>
    <col min="7970" max="7970" width="22.42578125" style="12" customWidth="1"/>
    <col min="7971" max="7971" width="13.140625" style="12" customWidth="1"/>
    <col min="7972" max="7973" width="16.28515625" style="12" customWidth="1"/>
    <col min="7974" max="7974" width="14" style="12" customWidth="1"/>
    <col min="7975" max="7975" width="14.140625" style="12" customWidth="1"/>
    <col min="7976" max="8223" width="9.140625" style="12"/>
    <col min="8224" max="8224" width="5" style="12" customWidth="1"/>
    <col min="8225" max="8225" width="12.42578125" style="12" customWidth="1"/>
    <col min="8226" max="8226" width="22.42578125" style="12" customWidth="1"/>
    <col min="8227" max="8227" width="13.140625" style="12" customWidth="1"/>
    <col min="8228" max="8229" width="16.28515625" style="12" customWidth="1"/>
    <col min="8230" max="8230" width="14" style="12" customWidth="1"/>
    <col min="8231" max="8231" width="14.140625" style="12" customWidth="1"/>
    <col min="8232" max="8479" width="9.140625" style="12"/>
    <col min="8480" max="8480" width="5" style="12" customWidth="1"/>
    <col min="8481" max="8481" width="12.42578125" style="12" customWidth="1"/>
    <col min="8482" max="8482" width="22.42578125" style="12" customWidth="1"/>
    <col min="8483" max="8483" width="13.140625" style="12" customWidth="1"/>
    <col min="8484" max="8485" width="16.28515625" style="12" customWidth="1"/>
    <col min="8486" max="8486" width="14" style="12" customWidth="1"/>
    <col min="8487" max="8487" width="14.140625" style="12" customWidth="1"/>
    <col min="8488" max="8735" width="9.140625" style="12"/>
    <col min="8736" max="8736" width="5" style="12" customWidth="1"/>
    <col min="8737" max="8737" width="12.42578125" style="12" customWidth="1"/>
    <col min="8738" max="8738" width="22.42578125" style="12" customWidth="1"/>
    <col min="8739" max="8739" width="13.140625" style="12" customWidth="1"/>
    <col min="8740" max="8741" width="16.28515625" style="12" customWidth="1"/>
    <col min="8742" max="8742" width="14" style="12" customWidth="1"/>
    <col min="8743" max="8743" width="14.140625" style="12" customWidth="1"/>
    <col min="8744" max="8991" width="9.140625" style="12"/>
    <col min="8992" max="8992" width="5" style="12" customWidth="1"/>
    <col min="8993" max="8993" width="12.42578125" style="12" customWidth="1"/>
    <col min="8994" max="8994" width="22.42578125" style="12" customWidth="1"/>
    <col min="8995" max="8995" width="13.140625" style="12" customWidth="1"/>
    <col min="8996" max="8997" width="16.28515625" style="12" customWidth="1"/>
    <col min="8998" max="8998" width="14" style="12" customWidth="1"/>
    <col min="8999" max="8999" width="14.140625" style="12" customWidth="1"/>
    <col min="9000" max="9247" width="9.140625" style="12"/>
    <col min="9248" max="9248" width="5" style="12" customWidth="1"/>
    <col min="9249" max="9249" width="12.42578125" style="12" customWidth="1"/>
    <col min="9250" max="9250" width="22.42578125" style="12" customWidth="1"/>
    <col min="9251" max="9251" width="13.140625" style="12" customWidth="1"/>
    <col min="9252" max="9253" width="16.28515625" style="12" customWidth="1"/>
    <col min="9254" max="9254" width="14" style="12" customWidth="1"/>
    <col min="9255" max="9255" width="14.140625" style="12" customWidth="1"/>
    <col min="9256" max="9503" width="9.140625" style="12"/>
    <col min="9504" max="9504" width="5" style="12" customWidth="1"/>
    <col min="9505" max="9505" width="12.42578125" style="12" customWidth="1"/>
    <col min="9506" max="9506" width="22.42578125" style="12" customWidth="1"/>
    <col min="9507" max="9507" width="13.140625" style="12" customWidth="1"/>
    <col min="9508" max="9509" width="16.28515625" style="12" customWidth="1"/>
    <col min="9510" max="9510" width="14" style="12" customWidth="1"/>
    <col min="9511" max="9511" width="14.140625" style="12" customWidth="1"/>
    <col min="9512" max="9759" width="9.140625" style="12"/>
    <col min="9760" max="9760" width="5" style="12" customWidth="1"/>
    <col min="9761" max="9761" width="12.42578125" style="12" customWidth="1"/>
    <col min="9762" max="9762" width="22.42578125" style="12" customWidth="1"/>
    <col min="9763" max="9763" width="13.140625" style="12" customWidth="1"/>
    <col min="9764" max="9765" width="16.28515625" style="12" customWidth="1"/>
    <col min="9766" max="9766" width="14" style="12" customWidth="1"/>
    <col min="9767" max="9767" width="14.140625" style="12" customWidth="1"/>
    <col min="9768" max="10015" width="9.140625" style="12"/>
    <col min="10016" max="10016" width="5" style="12" customWidth="1"/>
    <col min="10017" max="10017" width="12.42578125" style="12" customWidth="1"/>
    <col min="10018" max="10018" width="22.42578125" style="12" customWidth="1"/>
    <col min="10019" max="10019" width="13.140625" style="12" customWidth="1"/>
    <col min="10020" max="10021" width="16.28515625" style="12" customWidth="1"/>
    <col min="10022" max="10022" width="14" style="12" customWidth="1"/>
    <col min="10023" max="10023" width="14.140625" style="12" customWidth="1"/>
    <col min="10024" max="10271" width="9.140625" style="12"/>
    <col min="10272" max="10272" width="5" style="12" customWidth="1"/>
    <col min="10273" max="10273" width="12.42578125" style="12" customWidth="1"/>
    <col min="10274" max="10274" width="22.42578125" style="12" customWidth="1"/>
    <col min="10275" max="10275" width="13.140625" style="12" customWidth="1"/>
    <col min="10276" max="10277" width="16.28515625" style="12" customWidth="1"/>
    <col min="10278" max="10278" width="14" style="12" customWidth="1"/>
    <col min="10279" max="10279" width="14.140625" style="12" customWidth="1"/>
    <col min="10280" max="10527" width="9.140625" style="12"/>
    <col min="10528" max="10528" width="5" style="12" customWidth="1"/>
    <col min="10529" max="10529" width="12.42578125" style="12" customWidth="1"/>
    <col min="10530" max="10530" width="22.42578125" style="12" customWidth="1"/>
    <col min="10531" max="10531" width="13.140625" style="12" customWidth="1"/>
    <col min="10532" max="10533" width="16.28515625" style="12" customWidth="1"/>
    <col min="10534" max="10534" width="14" style="12" customWidth="1"/>
    <col min="10535" max="10535" width="14.140625" style="12" customWidth="1"/>
    <col min="10536" max="10783" width="9.140625" style="12"/>
    <col min="10784" max="10784" width="5" style="12" customWidth="1"/>
    <col min="10785" max="10785" width="12.42578125" style="12" customWidth="1"/>
    <col min="10786" max="10786" width="22.42578125" style="12" customWidth="1"/>
    <col min="10787" max="10787" width="13.140625" style="12" customWidth="1"/>
    <col min="10788" max="10789" width="16.28515625" style="12" customWidth="1"/>
    <col min="10790" max="10790" width="14" style="12" customWidth="1"/>
    <col min="10791" max="10791" width="14.140625" style="12" customWidth="1"/>
    <col min="10792" max="11039" width="9.140625" style="12"/>
    <col min="11040" max="11040" width="5" style="12" customWidth="1"/>
    <col min="11041" max="11041" width="12.42578125" style="12" customWidth="1"/>
    <col min="11042" max="11042" width="22.42578125" style="12" customWidth="1"/>
    <col min="11043" max="11043" width="13.140625" style="12" customWidth="1"/>
    <col min="11044" max="11045" width="16.28515625" style="12" customWidth="1"/>
    <col min="11046" max="11046" width="14" style="12" customWidth="1"/>
    <col min="11047" max="11047" width="14.140625" style="12" customWidth="1"/>
    <col min="11048" max="11295" width="9.140625" style="12"/>
    <col min="11296" max="11296" width="5" style="12" customWidth="1"/>
    <col min="11297" max="11297" width="12.42578125" style="12" customWidth="1"/>
    <col min="11298" max="11298" width="22.42578125" style="12" customWidth="1"/>
    <col min="11299" max="11299" width="13.140625" style="12" customWidth="1"/>
    <col min="11300" max="11301" width="16.28515625" style="12" customWidth="1"/>
    <col min="11302" max="11302" width="14" style="12" customWidth="1"/>
    <col min="11303" max="11303" width="14.140625" style="12" customWidth="1"/>
    <col min="11304" max="11551" width="9.140625" style="12"/>
    <col min="11552" max="11552" width="5" style="12" customWidth="1"/>
    <col min="11553" max="11553" width="12.42578125" style="12" customWidth="1"/>
    <col min="11554" max="11554" width="22.42578125" style="12" customWidth="1"/>
    <col min="11555" max="11555" width="13.140625" style="12" customWidth="1"/>
    <col min="11556" max="11557" width="16.28515625" style="12" customWidth="1"/>
    <col min="11558" max="11558" width="14" style="12" customWidth="1"/>
    <col min="11559" max="11559" width="14.140625" style="12" customWidth="1"/>
    <col min="11560" max="11807" width="9.140625" style="12"/>
    <col min="11808" max="11808" width="5" style="12" customWidth="1"/>
    <col min="11809" max="11809" width="12.42578125" style="12" customWidth="1"/>
    <col min="11810" max="11810" width="22.42578125" style="12" customWidth="1"/>
    <col min="11811" max="11811" width="13.140625" style="12" customWidth="1"/>
    <col min="11812" max="11813" width="16.28515625" style="12" customWidth="1"/>
    <col min="11814" max="11814" width="14" style="12" customWidth="1"/>
    <col min="11815" max="11815" width="14.140625" style="12" customWidth="1"/>
    <col min="11816" max="12063" width="9.140625" style="12"/>
    <col min="12064" max="12064" width="5" style="12" customWidth="1"/>
    <col min="12065" max="12065" width="12.42578125" style="12" customWidth="1"/>
    <col min="12066" max="12066" width="22.42578125" style="12" customWidth="1"/>
    <col min="12067" max="12067" width="13.140625" style="12" customWidth="1"/>
    <col min="12068" max="12069" width="16.28515625" style="12" customWidth="1"/>
    <col min="12070" max="12070" width="14" style="12" customWidth="1"/>
    <col min="12071" max="12071" width="14.140625" style="12" customWidth="1"/>
    <col min="12072" max="12319" width="9.140625" style="12"/>
    <col min="12320" max="12320" width="5" style="12" customWidth="1"/>
    <col min="12321" max="12321" width="12.42578125" style="12" customWidth="1"/>
    <col min="12322" max="12322" width="22.42578125" style="12" customWidth="1"/>
    <col min="12323" max="12323" width="13.140625" style="12" customWidth="1"/>
    <col min="12324" max="12325" width="16.28515625" style="12" customWidth="1"/>
    <col min="12326" max="12326" width="14" style="12" customWidth="1"/>
    <col min="12327" max="12327" width="14.140625" style="12" customWidth="1"/>
    <col min="12328" max="12575" width="9.140625" style="12"/>
    <col min="12576" max="12576" width="5" style="12" customWidth="1"/>
    <col min="12577" max="12577" width="12.42578125" style="12" customWidth="1"/>
    <col min="12578" max="12578" width="22.42578125" style="12" customWidth="1"/>
    <col min="12579" max="12579" width="13.140625" style="12" customWidth="1"/>
    <col min="12580" max="12581" width="16.28515625" style="12" customWidth="1"/>
    <col min="12582" max="12582" width="14" style="12" customWidth="1"/>
    <col min="12583" max="12583" width="14.140625" style="12" customWidth="1"/>
    <col min="12584" max="12831" width="9.140625" style="12"/>
    <col min="12832" max="12832" width="5" style="12" customWidth="1"/>
    <col min="12833" max="12833" width="12.42578125" style="12" customWidth="1"/>
    <col min="12834" max="12834" width="22.42578125" style="12" customWidth="1"/>
    <col min="12835" max="12835" width="13.140625" style="12" customWidth="1"/>
    <col min="12836" max="12837" width="16.28515625" style="12" customWidth="1"/>
    <col min="12838" max="12838" width="14" style="12" customWidth="1"/>
    <col min="12839" max="12839" width="14.140625" style="12" customWidth="1"/>
    <col min="12840" max="13087" width="9.140625" style="12"/>
    <col min="13088" max="13088" width="5" style="12" customWidth="1"/>
    <col min="13089" max="13089" width="12.42578125" style="12" customWidth="1"/>
    <col min="13090" max="13090" width="22.42578125" style="12" customWidth="1"/>
    <col min="13091" max="13091" width="13.140625" style="12" customWidth="1"/>
    <col min="13092" max="13093" width="16.28515625" style="12" customWidth="1"/>
    <col min="13094" max="13094" width="14" style="12" customWidth="1"/>
    <col min="13095" max="13095" width="14.140625" style="12" customWidth="1"/>
    <col min="13096" max="13343" width="9.140625" style="12"/>
    <col min="13344" max="13344" width="5" style="12" customWidth="1"/>
    <col min="13345" max="13345" width="12.42578125" style="12" customWidth="1"/>
    <col min="13346" max="13346" width="22.42578125" style="12" customWidth="1"/>
    <col min="13347" max="13347" width="13.140625" style="12" customWidth="1"/>
    <col min="13348" max="13349" width="16.28515625" style="12" customWidth="1"/>
    <col min="13350" max="13350" width="14" style="12" customWidth="1"/>
    <col min="13351" max="13351" width="14.140625" style="12" customWidth="1"/>
    <col min="13352" max="13599" width="9.140625" style="12"/>
    <col min="13600" max="13600" width="5" style="12" customWidth="1"/>
    <col min="13601" max="13601" width="12.42578125" style="12" customWidth="1"/>
    <col min="13602" max="13602" width="22.42578125" style="12" customWidth="1"/>
    <col min="13603" max="13603" width="13.140625" style="12" customWidth="1"/>
    <col min="13604" max="13605" width="16.28515625" style="12" customWidth="1"/>
    <col min="13606" max="13606" width="14" style="12" customWidth="1"/>
    <col min="13607" max="13607" width="14.140625" style="12" customWidth="1"/>
    <col min="13608" max="13855" width="9.140625" style="12"/>
    <col min="13856" max="13856" width="5" style="12" customWidth="1"/>
    <col min="13857" max="13857" width="12.42578125" style="12" customWidth="1"/>
    <col min="13858" max="13858" width="22.42578125" style="12" customWidth="1"/>
    <col min="13859" max="13859" width="13.140625" style="12" customWidth="1"/>
    <col min="13860" max="13861" width="16.28515625" style="12" customWidth="1"/>
    <col min="13862" max="13862" width="14" style="12" customWidth="1"/>
    <col min="13863" max="13863" width="14.140625" style="12" customWidth="1"/>
    <col min="13864" max="14111" width="9.140625" style="12"/>
    <col min="14112" max="14112" width="5" style="12" customWidth="1"/>
    <col min="14113" max="14113" width="12.42578125" style="12" customWidth="1"/>
    <col min="14114" max="14114" width="22.42578125" style="12" customWidth="1"/>
    <col min="14115" max="14115" width="13.140625" style="12" customWidth="1"/>
    <col min="14116" max="14117" width="16.28515625" style="12" customWidth="1"/>
    <col min="14118" max="14118" width="14" style="12" customWidth="1"/>
    <col min="14119" max="14119" width="14.140625" style="12" customWidth="1"/>
    <col min="14120" max="14367" width="9.140625" style="12"/>
    <col min="14368" max="14368" width="5" style="12" customWidth="1"/>
    <col min="14369" max="14369" width="12.42578125" style="12" customWidth="1"/>
    <col min="14370" max="14370" width="22.42578125" style="12" customWidth="1"/>
    <col min="14371" max="14371" width="13.140625" style="12" customWidth="1"/>
    <col min="14372" max="14373" width="16.28515625" style="12" customWidth="1"/>
    <col min="14374" max="14374" width="14" style="12" customWidth="1"/>
    <col min="14375" max="14375" width="14.140625" style="12" customWidth="1"/>
    <col min="14376" max="14623" width="9.140625" style="12"/>
    <col min="14624" max="14624" width="5" style="12" customWidth="1"/>
    <col min="14625" max="14625" width="12.42578125" style="12" customWidth="1"/>
    <col min="14626" max="14626" width="22.42578125" style="12" customWidth="1"/>
    <col min="14627" max="14627" width="13.140625" style="12" customWidth="1"/>
    <col min="14628" max="14629" width="16.28515625" style="12" customWidth="1"/>
    <col min="14630" max="14630" width="14" style="12" customWidth="1"/>
    <col min="14631" max="14631" width="14.140625" style="12" customWidth="1"/>
    <col min="14632" max="14879" width="9.140625" style="12"/>
    <col min="14880" max="14880" width="5" style="12" customWidth="1"/>
    <col min="14881" max="14881" width="12.42578125" style="12" customWidth="1"/>
    <col min="14882" max="14882" width="22.42578125" style="12" customWidth="1"/>
    <col min="14883" max="14883" width="13.140625" style="12" customWidth="1"/>
    <col min="14884" max="14885" width="16.28515625" style="12" customWidth="1"/>
    <col min="14886" max="14886" width="14" style="12" customWidth="1"/>
    <col min="14887" max="14887" width="14.140625" style="12" customWidth="1"/>
    <col min="14888" max="15135" width="9.140625" style="12"/>
    <col min="15136" max="15136" width="5" style="12" customWidth="1"/>
    <col min="15137" max="15137" width="12.42578125" style="12" customWidth="1"/>
    <col min="15138" max="15138" width="22.42578125" style="12" customWidth="1"/>
    <col min="15139" max="15139" width="13.140625" style="12" customWidth="1"/>
    <col min="15140" max="15141" width="16.28515625" style="12" customWidth="1"/>
    <col min="15142" max="15142" width="14" style="12" customWidth="1"/>
    <col min="15143" max="15143" width="14.140625" style="12" customWidth="1"/>
    <col min="15144" max="15391" width="9.140625" style="12"/>
    <col min="15392" max="15392" width="5" style="12" customWidth="1"/>
    <col min="15393" max="15393" width="12.42578125" style="12" customWidth="1"/>
    <col min="15394" max="15394" width="22.42578125" style="12" customWidth="1"/>
    <col min="15395" max="15395" width="13.140625" style="12" customWidth="1"/>
    <col min="15396" max="15397" width="16.28515625" style="12" customWidth="1"/>
    <col min="15398" max="15398" width="14" style="12" customWidth="1"/>
    <col min="15399" max="15399" width="14.140625" style="12" customWidth="1"/>
    <col min="15400" max="15647" width="9.140625" style="12"/>
    <col min="15648" max="15648" width="5" style="12" customWidth="1"/>
    <col min="15649" max="15649" width="12.42578125" style="12" customWidth="1"/>
    <col min="15650" max="15650" width="22.42578125" style="12" customWidth="1"/>
    <col min="15651" max="15651" width="13.140625" style="12" customWidth="1"/>
    <col min="15652" max="15653" width="16.28515625" style="12" customWidth="1"/>
    <col min="15654" max="15654" width="14" style="12" customWidth="1"/>
    <col min="15655" max="15655" width="14.140625" style="12" customWidth="1"/>
    <col min="15656" max="15903" width="9.140625" style="12"/>
    <col min="15904" max="15904" width="5" style="12" customWidth="1"/>
    <col min="15905" max="15905" width="12.42578125" style="12" customWidth="1"/>
    <col min="15906" max="15906" width="22.42578125" style="12" customWidth="1"/>
    <col min="15907" max="15907" width="13.140625" style="12" customWidth="1"/>
    <col min="15908" max="15909" width="16.28515625" style="12" customWidth="1"/>
    <col min="15910" max="15910" width="14" style="12" customWidth="1"/>
    <col min="15911" max="15911" width="14.140625" style="12" customWidth="1"/>
    <col min="15912" max="16159" width="9.140625" style="12"/>
    <col min="16160" max="16160" width="5" style="12" customWidth="1"/>
    <col min="16161" max="16161" width="12.42578125" style="12" customWidth="1"/>
    <col min="16162" max="16162" width="22.42578125" style="12" customWidth="1"/>
    <col min="16163" max="16163" width="13.140625" style="12" customWidth="1"/>
    <col min="16164" max="16165" width="16.28515625" style="12" customWidth="1"/>
    <col min="16166" max="16166" width="14" style="12" customWidth="1"/>
    <col min="16167" max="16167" width="14.140625" style="12" customWidth="1"/>
    <col min="16168" max="16384" width="9.140625" style="12"/>
  </cols>
  <sheetData>
    <row r="1" spans="1:47" s="13" customFormat="1" ht="18">
      <c r="B1" s="129"/>
      <c r="C1" s="129"/>
      <c r="D1" s="129"/>
      <c r="E1" s="129"/>
      <c r="F1" s="129"/>
      <c r="G1" s="128" t="s">
        <v>85</v>
      </c>
      <c r="H1" s="129"/>
      <c r="I1" s="129"/>
      <c r="J1" s="129"/>
      <c r="K1" s="129"/>
      <c r="L1" s="129"/>
      <c r="M1" s="129"/>
      <c r="N1" s="129"/>
      <c r="O1" s="129"/>
      <c r="P1" s="129"/>
      <c r="Q1" s="129"/>
      <c r="R1" s="128"/>
    </row>
    <row r="2" spans="1:47" s="13" customFormat="1" ht="18">
      <c r="B2" s="128" t="s">
        <v>394</v>
      </c>
      <c r="C2" s="129"/>
      <c r="D2" s="129"/>
      <c r="E2" s="129"/>
      <c r="F2" s="129"/>
      <c r="G2" s="129"/>
      <c r="H2" s="129"/>
      <c r="I2" s="129"/>
      <c r="J2" s="129"/>
      <c r="K2" s="129"/>
      <c r="L2" s="129"/>
      <c r="M2" s="129"/>
      <c r="N2" s="129"/>
      <c r="O2" s="129"/>
      <c r="P2" s="129"/>
      <c r="Q2" s="129"/>
      <c r="R2" s="129"/>
    </row>
    <row r="3" spans="1:47" s="13" customFormat="1" ht="18">
      <c r="B3" s="128"/>
      <c r="C3" s="129"/>
      <c r="D3" s="129"/>
      <c r="E3" s="129"/>
      <c r="F3" s="129"/>
      <c r="G3" s="129"/>
      <c r="H3" s="129"/>
      <c r="I3" s="129"/>
      <c r="J3" s="129"/>
      <c r="K3" s="129"/>
      <c r="L3" s="129"/>
      <c r="M3" s="129"/>
      <c r="N3" s="129"/>
      <c r="O3" s="129"/>
      <c r="P3" s="129"/>
      <c r="Q3" s="129"/>
      <c r="R3" s="129"/>
    </row>
    <row r="4" spans="1:47" s="16" customFormat="1" ht="18">
      <c r="B4" s="128" t="s">
        <v>86</v>
      </c>
      <c r="C4" s="128"/>
      <c r="D4" s="128"/>
      <c r="E4" s="128"/>
      <c r="F4" s="128"/>
      <c r="G4" s="128"/>
      <c r="H4" s="128"/>
      <c r="I4" s="128"/>
      <c r="J4" s="128"/>
      <c r="K4" s="128"/>
      <c r="L4" s="128"/>
      <c r="M4" s="128"/>
      <c r="N4" s="128"/>
      <c r="O4" s="128"/>
      <c r="P4" s="128"/>
      <c r="Q4" s="128"/>
      <c r="R4" s="128"/>
    </row>
    <row r="5" spans="1:47" s="16" customFormat="1" ht="18">
      <c r="B5" s="128"/>
      <c r="C5" s="128"/>
      <c r="D5" s="128"/>
      <c r="E5" s="128"/>
      <c r="F5" s="128"/>
      <c r="G5" s="128"/>
      <c r="H5" s="128"/>
      <c r="I5" s="128"/>
      <c r="J5" s="128"/>
      <c r="K5" s="128"/>
      <c r="L5" s="128"/>
      <c r="M5" s="128"/>
      <c r="N5" s="128"/>
      <c r="O5" s="128"/>
      <c r="P5" s="128"/>
      <c r="Q5" s="128"/>
      <c r="R5" s="128"/>
    </row>
    <row r="6" spans="1:47" s="16" customFormat="1" ht="18">
      <c r="B6" s="128" t="s">
        <v>113</v>
      </c>
      <c r="C6" s="128"/>
      <c r="D6" s="128"/>
      <c r="E6" s="128"/>
      <c r="F6" s="128"/>
      <c r="G6" s="128"/>
      <c r="H6" s="128"/>
      <c r="I6" s="128"/>
      <c r="J6" s="128"/>
      <c r="K6" s="128"/>
      <c r="L6" s="128"/>
      <c r="M6" s="128"/>
      <c r="N6" s="128"/>
      <c r="O6" s="128"/>
      <c r="P6" s="128"/>
      <c r="Q6" s="128"/>
      <c r="R6" s="128"/>
    </row>
    <row r="7" spans="1:47" s="16" customFormat="1" ht="18">
      <c r="B7" s="128"/>
      <c r="C7" s="128"/>
      <c r="D7" s="128"/>
      <c r="E7" s="128"/>
      <c r="F7" s="128"/>
      <c r="G7" s="128"/>
      <c r="H7" s="128"/>
      <c r="I7" s="128"/>
      <c r="J7" s="128"/>
      <c r="K7" s="128"/>
      <c r="L7" s="128"/>
      <c r="M7" s="128"/>
      <c r="N7" s="128"/>
      <c r="O7" s="128"/>
      <c r="P7" s="128"/>
      <c r="Q7" s="128"/>
      <c r="R7" s="128"/>
    </row>
    <row r="8" spans="1:47" s="16" customFormat="1" ht="18">
      <c r="B8" s="128" t="s">
        <v>116</v>
      </c>
      <c r="C8" s="128"/>
      <c r="D8" s="128"/>
      <c r="E8" s="128"/>
      <c r="F8" s="128"/>
      <c r="G8" s="128"/>
      <c r="H8" s="128"/>
      <c r="I8" s="128"/>
      <c r="J8" s="128"/>
      <c r="K8" s="128"/>
      <c r="L8" s="128"/>
      <c r="M8" s="128"/>
      <c r="N8" s="128"/>
      <c r="O8" s="128"/>
      <c r="P8" s="128"/>
      <c r="Q8" s="128"/>
      <c r="R8" s="128"/>
    </row>
    <row r="9" spans="1:47" s="13" customFormat="1" ht="18">
      <c r="B9" s="129"/>
      <c r="C9" s="129"/>
      <c r="D9" s="129"/>
      <c r="E9" s="129"/>
      <c r="F9" s="129"/>
      <c r="G9" s="129"/>
      <c r="H9" s="129"/>
      <c r="I9" s="129"/>
      <c r="J9" s="129"/>
      <c r="K9" s="129"/>
      <c r="L9" s="129"/>
      <c r="M9" s="129"/>
      <c r="N9" s="129"/>
      <c r="O9" s="129"/>
      <c r="P9" s="129"/>
      <c r="Q9" s="129"/>
      <c r="R9" s="129"/>
    </row>
    <row r="10" spans="1:47">
      <c r="B10" s="12" t="s">
        <v>316</v>
      </c>
      <c r="E10" s="12" t="s">
        <v>362</v>
      </c>
    </row>
    <row r="11" spans="1:47" ht="78.75">
      <c r="A11" s="384" t="s">
        <v>290</v>
      </c>
      <c r="B11" s="385"/>
      <c r="C11" s="385"/>
      <c r="D11" s="385"/>
      <c r="E11" s="385"/>
      <c r="F11" s="385"/>
      <c r="G11" s="385"/>
      <c r="H11" s="386"/>
      <c r="I11" s="251" t="s">
        <v>123</v>
      </c>
      <c r="J11" s="250"/>
      <c r="K11" s="414" t="s">
        <v>347</v>
      </c>
      <c r="L11" s="414"/>
      <c r="M11" s="414"/>
      <c r="N11" s="11" t="s">
        <v>123</v>
      </c>
      <c r="O11" s="296"/>
      <c r="P11" s="414" t="s">
        <v>311</v>
      </c>
      <c r="Q11" s="414"/>
      <c r="R11" s="414"/>
      <c r="S11" s="11" t="s">
        <v>123</v>
      </c>
      <c r="T11" s="296"/>
      <c r="U11" s="414" t="s">
        <v>312</v>
      </c>
      <c r="V11" s="414"/>
      <c r="W11" s="414"/>
      <c r="X11" s="11" t="s">
        <v>123</v>
      </c>
      <c r="Y11" s="296"/>
      <c r="Z11" s="414" t="s">
        <v>354</v>
      </c>
      <c r="AA11" s="414"/>
      <c r="AB11" s="414"/>
      <c r="AC11" s="11" t="s">
        <v>123</v>
      </c>
      <c r="AD11" s="296"/>
      <c r="AE11" s="414" t="s">
        <v>351</v>
      </c>
      <c r="AF11" s="414"/>
      <c r="AG11" s="414"/>
      <c r="AH11" s="11" t="s">
        <v>123</v>
      </c>
      <c r="AI11" s="296"/>
    </row>
    <row r="12" spans="1:47" ht="15.75">
      <c r="A12" s="369" t="s">
        <v>0</v>
      </c>
      <c r="B12" s="369" t="s">
        <v>289</v>
      </c>
      <c r="C12" s="369" t="s">
        <v>291</v>
      </c>
      <c r="D12" s="369" t="s">
        <v>119</v>
      </c>
      <c r="E12" s="369"/>
      <c r="F12" s="369" t="s">
        <v>292</v>
      </c>
      <c r="G12" s="369" t="s">
        <v>8</v>
      </c>
      <c r="H12" s="369" t="s">
        <v>9</v>
      </c>
      <c r="I12" s="369" t="s">
        <v>124</v>
      </c>
      <c r="J12" s="372" t="s">
        <v>199</v>
      </c>
      <c r="K12" s="369" t="s">
        <v>292</v>
      </c>
      <c r="L12" s="369" t="s">
        <v>8</v>
      </c>
      <c r="M12" s="369" t="s">
        <v>9</v>
      </c>
      <c r="N12" s="369" t="s">
        <v>124</v>
      </c>
      <c r="O12" s="372" t="s">
        <v>199</v>
      </c>
      <c r="P12" s="369" t="s">
        <v>292</v>
      </c>
      <c r="Q12" s="369" t="s">
        <v>8</v>
      </c>
      <c r="R12" s="369" t="s">
        <v>9</v>
      </c>
      <c r="S12" s="369" t="s">
        <v>124</v>
      </c>
      <c r="T12" s="372" t="s">
        <v>199</v>
      </c>
      <c r="U12" s="369" t="s">
        <v>292</v>
      </c>
      <c r="V12" s="369" t="s">
        <v>8</v>
      </c>
      <c r="W12" s="369" t="s">
        <v>9</v>
      </c>
      <c r="X12" s="369" t="s">
        <v>124</v>
      </c>
      <c r="Y12" s="372" t="s">
        <v>199</v>
      </c>
      <c r="Z12" s="369" t="s">
        <v>292</v>
      </c>
      <c r="AA12" s="369" t="s">
        <v>8</v>
      </c>
      <c r="AB12" s="369" t="s">
        <v>9</v>
      </c>
      <c r="AC12" s="369" t="s">
        <v>124</v>
      </c>
      <c r="AD12" s="372" t="s">
        <v>199</v>
      </c>
      <c r="AE12" s="369" t="s">
        <v>292</v>
      </c>
      <c r="AF12" s="369" t="s">
        <v>8</v>
      </c>
      <c r="AG12" s="369" t="s">
        <v>9</v>
      </c>
      <c r="AH12" s="369" t="s">
        <v>124</v>
      </c>
      <c r="AI12" s="372" t="s">
        <v>199</v>
      </c>
      <c r="AJ12" s="172"/>
      <c r="AK12" s="172"/>
      <c r="AL12" s="291"/>
      <c r="AM12" s="291"/>
      <c r="AU12" s="3"/>
    </row>
    <row r="13" spans="1:47" ht="96" customHeight="1">
      <c r="A13" s="369"/>
      <c r="B13" s="369"/>
      <c r="C13" s="369"/>
      <c r="D13" s="11" t="s">
        <v>120</v>
      </c>
      <c r="E13" s="224" t="s">
        <v>277</v>
      </c>
      <c r="F13" s="369"/>
      <c r="G13" s="369"/>
      <c r="H13" s="369"/>
      <c r="I13" s="369"/>
      <c r="J13" s="374"/>
      <c r="K13" s="369"/>
      <c r="L13" s="369"/>
      <c r="M13" s="369"/>
      <c r="N13" s="369"/>
      <c r="O13" s="374"/>
      <c r="P13" s="369"/>
      <c r="Q13" s="369"/>
      <c r="R13" s="369"/>
      <c r="S13" s="369"/>
      <c r="T13" s="374"/>
      <c r="U13" s="369"/>
      <c r="V13" s="369"/>
      <c r="W13" s="369"/>
      <c r="X13" s="369"/>
      <c r="Y13" s="374"/>
      <c r="Z13" s="369"/>
      <c r="AA13" s="369"/>
      <c r="AB13" s="369"/>
      <c r="AC13" s="369"/>
      <c r="AD13" s="374"/>
      <c r="AE13" s="369"/>
      <c r="AF13" s="369"/>
      <c r="AG13" s="369"/>
      <c r="AH13" s="369"/>
      <c r="AI13" s="374"/>
      <c r="AJ13" s="151"/>
      <c r="AK13" s="151"/>
      <c r="AL13" s="82"/>
      <c r="AM13" s="82"/>
      <c r="AU13" s="92"/>
    </row>
    <row r="14" spans="1:47">
      <c r="A14" s="2"/>
      <c r="B14" s="51" t="s">
        <v>87</v>
      </c>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82"/>
      <c r="AK14" s="82"/>
      <c r="AL14" s="82"/>
      <c r="AM14" s="82"/>
      <c r="AU14" s="78"/>
    </row>
    <row r="15" spans="1:47">
      <c r="A15" s="73"/>
      <c r="B15" s="73" t="s">
        <v>13</v>
      </c>
      <c r="C15" s="464" t="s">
        <v>88</v>
      </c>
      <c r="D15" s="407" t="s">
        <v>145</v>
      </c>
      <c r="E15" s="407" t="s">
        <v>122</v>
      </c>
      <c r="F15" s="141">
        <v>54</v>
      </c>
      <c r="G15" s="141">
        <v>0</v>
      </c>
      <c r="H15" s="141"/>
      <c r="I15" s="407" t="s">
        <v>188</v>
      </c>
      <c r="J15" s="209"/>
      <c r="K15" s="295">
        <v>251</v>
      </c>
      <c r="L15" s="295">
        <v>0</v>
      </c>
      <c r="M15" s="295"/>
      <c r="N15" s="407" t="s">
        <v>188</v>
      </c>
      <c r="O15" s="296"/>
      <c r="P15" s="295">
        <v>183</v>
      </c>
      <c r="Q15" s="295">
        <v>0</v>
      </c>
      <c r="R15" s="295"/>
      <c r="S15" s="407" t="s">
        <v>188</v>
      </c>
      <c r="T15" s="296"/>
      <c r="U15" s="295">
        <v>600</v>
      </c>
      <c r="V15" s="295">
        <v>0</v>
      </c>
      <c r="W15" s="295"/>
      <c r="X15" s="407" t="s">
        <v>188</v>
      </c>
      <c r="Y15" s="296"/>
      <c r="Z15" s="295">
        <v>35</v>
      </c>
      <c r="AA15" s="295">
        <v>0</v>
      </c>
      <c r="AB15" s="295"/>
      <c r="AC15" s="407" t="s">
        <v>188</v>
      </c>
      <c r="AD15" s="296"/>
      <c r="AE15" s="295">
        <f>F15+K15+P15+U15+Z15</f>
        <v>1123</v>
      </c>
      <c r="AF15" s="295">
        <f t="shared" ref="AF15:AG15" si="0">G15+L15+Q15+V15+AA15</f>
        <v>0</v>
      </c>
      <c r="AG15" s="295">
        <f t="shared" si="0"/>
        <v>0</v>
      </c>
      <c r="AH15" s="407" t="s">
        <v>188</v>
      </c>
      <c r="AI15" s="296"/>
      <c r="AJ15" s="82"/>
      <c r="AK15" s="82"/>
      <c r="AL15" s="82"/>
      <c r="AM15" s="82"/>
      <c r="AU15" s="78"/>
    </row>
    <row r="16" spans="1:47">
      <c r="A16" s="73"/>
      <c r="B16" s="73" t="s">
        <v>14</v>
      </c>
      <c r="C16" s="403"/>
      <c r="D16" s="408"/>
      <c r="E16" s="408"/>
      <c r="F16" s="141">
        <v>147</v>
      </c>
      <c r="G16" s="141">
        <v>0</v>
      </c>
      <c r="H16" s="141"/>
      <c r="I16" s="408"/>
      <c r="J16" s="209"/>
      <c r="K16" s="295">
        <v>100</v>
      </c>
      <c r="L16" s="295">
        <v>0</v>
      </c>
      <c r="M16" s="295"/>
      <c r="N16" s="408"/>
      <c r="O16" s="296"/>
      <c r="P16" s="295">
        <v>192</v>
      </c>
      <c r="Q16" s="295">
        <v>0</v>
      </c>
      <c r="R16" s="295"/>
      <c r="S16" s="408"/>
      <c r="T16" s="296"/>
      <c r="U16" s="295">
        <v>707</v>
      </c>
      <c r="V16" s="295">
        <v>0</v>
      </c>
      <c r="W16" s="295"/>
      <c r="X16" s="408"/>
      <c r="Y16" s="296"/>
      <c r="Z16" s="295">
        <v>34</v>
      </c>
      <c r="AA16" s="295">
        <v>0</v>
      </c>
      <c r="AB16" s="295"/>
      <c r="AC16" s="408"/>
      <c r="AD16" s="296"/>
      <c r="AE16" s="295">
        <f t="shared" ref="AE16:AE18" si="1">F16+K16+P16+U16+Z16</f>
        <v>1180</v>
      </c>
      <c r="AF16" s="295">
        <f t="shared" ref="AF16:AF18" si="2">G16+L16+Q16+V16+AA16</f>
        <v>0</v>
      </c>
      <c r="AG16" s="295">
        <f t="shared" ref="AG16:AG18" si="3">H16+M16+R16+W16+AB16</f>
        <v>0</v>
      </c>
      <c r="AH16" s="408"/>
      <c r="AI16" s="296"/>
      <c r="AJ16" s="82"/>
      <c r="AK16" s="82"/>
      <c r="AL16" s="82"/>
      <c r="AM16" s="82"/>
      <c r="AU16" s="78"/>
    </row>
    <row r="17" spans="1:47">
      <c r="A17" s="73"/>
      <c r="B17" s="73" t="s">
        <v>15</v>
      </c>
      <c r="C17" s="403"/>
      <c r="D17" s="408"/>
      <c r="E17" s="408"/>
      <c r="F17" s="141">
        <v>156</v>
      </c>
      <c r="G17" s="141">
        <v>0</v>
      </c>
      <c r="H17" s="141"/>
      <c r="I17" s="408"/>
      <c r="J17" s="209"/>
      <c r="K17" s="295">
        <v>212</v>
      </c>
      <c r="L17" s="295">
        <v>0</v>
      </c>
      <c r="M17" s="295"/>
      <c r="N17" s="408"/>
      <c r="O17" s="296"/>
      <c r="P17" s="295">
        <v>102</v>
      </c>
      <c r="Q17" s="295">
        <v>0</v>
      </c>
      <c r="R17" s="295"/>
      <c r="S17" s="408"/>
      <c r="T17" s="296"/>
      <c r="U17" s="295">
        <v>545</v>
      </c>
      <c r="V17" s="295">
        <v>0</v>
      </c>
      <c r="W17" s="295"/>
      <c r="X17" s="408"/>
      <c r="Y17" s="296"/>
      <c r="Z17" s="295">
        <v>29</v>
      </c>
      <c r="AA17" s="295">
        <v>0</v>
      </c>
      <c r="AB17" s="295"/>
      <c r="AC17" s="408"/>
      <c r="AD17" s="296"/>
      <c r="AE17" s="295">
        <f t="shared" si="1"/>
        <v>1044</v>
      </c>
      <c r="AF17" s="295">
        <f t="shared" si="2"/>
        <v>0</v>
      </c>
      <c r="AG17" s="295">
        <f t="shared" si="3"/>
        <v>0</v>
      </c>
      <c r="AH17" s="408"/>
      <c r="AI17" s="296"/>
      <c r="AJ17" s="82"/>
      <c r="AK17" s="82"/>
      <c r="AL17" s="82"/>
      <c r="AM17" s="82"/>
      <c r="AU17" s="78"/>
    </row>
    <row r="18" spans="1:47">
      <c r="A18" s="73"/>
      <c r="B18" s="73" t="s">
        <v>16</v>
      </c>
      <c r="C18" s="403"/>
      <c r="D18" s="409"/>
      <c r="E18" s="409"/>
      <c r="F18" s="141">
        <v>299</v>
      </c>
      <c r="G18" s="141">
        <v>0</v>
      </c>
      <c r="H18" s="141"/>
      <c r="I18" s="409"/>
      <c r="J18" s="209"/>
      <c r="K18" s="295">
        <v>142</v>
      </c>
      <c r="L18" s="295">
        <v>0</v>
      </c>
      <c r="M18" s="295"/>
      <c r="N18" s="409"/>
      <c r="O18" s="296"/>
      <c r="P18" s="295">
        <v>165</v>
      </c>
      <c r="Q18" s="295">
        <v>0</v>
      </c>
      <c r="R18" s="295"/>
      <c r="S18" s="409"/>
      <c r="T18" s="296"/>
      <c r="U18" s="295">
        <v>521</v>
      </c>
      <c r="V18" s="295">
        <v>0</v>
      </c>
      <c r="W18" s="295"/>
      <c r="X18" s="409"/>
      <c r="Y18" s="296"/>
      <c r="Z18" s="295">
        <v>25</v>
      </c>
      <c r="AA18" s="295">
        <v>0</v>
      </c>
      <c r="AB18" s="295"/>
      <c r="AC18" s="409"/>
      <c r="AD18" s="296"/>
      <c r="AE18" s="295">
        <f t="shared" si="1"/>
        <v>1152</v>
      </c>
      <c r="AF18" s="295">
        <f t="shared" si="2"/>
        <v>0</v>
      </c>
      <c r="AG18" s="295">
        <f t="shared" si="3"/>
        <v>0</v>
      </c>
      <c r="AH18" s="409"/>
      <c r="AI18" s="296"/>
      <c r="AJ18" s="82"/>
      <c r="AK18" s="82"/>
      <c r="AL18" s="82"/>
      <c r="AM18" s="82"/>
      <c r="AU18" s="78"/>
    </row>
    <row r="19" spans="1:47">
      <c r="A19" s="142"/>
      <c r="B19" s="52" t="s">
        <v>17</v>
      </c>
      <c r="C19" s="73"/>
      <c r="D19" s="142"/>
      <c r="E19" s="142"/>
      <c r="F19" s="52">
        <f>SUM(F15:F18)</f>
        <v>656</v>
      </c>
      <c r="G19" s="114">
        <f>SUM(G15:G18)</f>
        <v>0</v>
      </c>
      <c r="H19" s="114">
        <f>SUM(H15:H18)</f>
        <v>0</v>
      </c>
      <c r="I19" s="146"/>
      <c r="J19" s="209"/>
      <c r="K19" s="320">
        <f>SUM(K15:K18)</f>
        <v>705</v>
      </c>
      <c r="L19" s="320">
        <f>SUM(L15:L18)</f>
        <v>0</v>
      </c>
      <c r="M19" s="320">
        <f>SUM(M15:M18)</f>
        <v>0</v>
      </c>
      <c r="N19" s="320"/>
      <c r="O19" s="296"/>
      <c r="P19" s="320">
        <f>SUM(P15:P18)</f>
        <v>642</v>
      </c>
      <c r="Q19" s="320">
        <f>SUM(Q15:Q18)</f>
        <v>0</v>
      </c>
      <c r="R19" s="320">
        <f>SUM(R15:R18)</f>
        <v>0</v>
      </c>
      <c r="S19" s="320"/>
      <c r="T19" s="296"/>
      <c r="U19" s="320">
        <f>SUM(U15:U18)</f>
        <v>2373</v>
      </c>
      <c r="V19" s="320">
        <f>SUM(V15:V18)</f>
        <v>0</v>
      </c>
      <c r="W19" s="320">
        <f>SUM(W15:W18)</f>
        <v>0</v>
      </c>
      <c r="X19" s="320"/>
      <c r="Y19" s="296"/>
      <c r="Z19" s="320">
        <f>SUM(Z15:Z18)</f>
        <v>123</v>
      </c>
      <c r="AA19" s="320">
        <f>SUM(AA15:AA18)</f>
        <v>0</v>
      </c>
      <c r="AB19" s="320">
        <f>SUM(AB15:AB18)</f>
        <v>0</v>
      </c>
      <c r="AC19" s="320"/>
      <c r="AD19" s="296"/>
      <c r="AE19" s="320">
        <f>SUM(AE15:AE18)</f>
        <v>4499</v>
      </c>
      <c r="AF19" s="320">
        <f>SUM(AF15:AF18)</f>
        <v>0</v>
      </c>
      <c r="AG19" s="320">
        <f>SUM(AG15:AG18)</f>
        <v>0</v>
      </c>
      <c r="AH19" s="320"/>
      <c r="AI19" s="296"/>
      <c r="AJ19" s="82"/>
      <c r="AK19" s="82"/>
      <c r="AL19" s="82"/>
      <c r="AM19" s="82"/>
      <c r="AU19" s="145"/>
    </row>
    <row r="20" spans="1:47" ht="39.75" customHeight="1">
      <c r="A20" s="142"/>
      <c r="B20" s="465" t="s">
        <v>302</v>
      </c>
      <c r="C20" s="466"/>
      <c r="D20" s="466"/>
      <c r="E20" s="466"/>
      <c r="F20" s="466"/>
      <c r="G20" s="466"/>
      <c r="H20" s="466"/>
      <c r="I20" s="466"/>
      <c r="J20" s="467"/>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82"/>
      <c r="AK20" s="82"/>
      <c r="AL20" s="82"/>
      <c r="AM20" s="82"/>
      <c r="AU20" s="145"/>
    </row>
    <row r="21" spans="1:47">
      <c r="A21" s="73"/>
      <c r="J21" s="217"/>
      <c r="O21" s="81"/>
      <c r="T21" s="81"/>
      <c r="Y21" s="81"/>
      <c r="AD21" s="81"/>
      <c r="AI21" s="81"/>
      <c r="AJ21" s="89"/>
      <c r="AK21" s="89"/>
      <c r="AL21" s="82"/>
      <c r="AM21" s="82"/>
      <c r="AU21" s="80"/>
    </row>
    <row r="22" spans="1:47">
      <c r="A22" s="73"/>
      <c r="B22" s="73" t="s">
        <v>13</v>
      </c>
      <c r="C22" s="464" t="s">
        <v>89</v>
      </c>
      <c r="D22" s="407" t="s">
        <v>145</v>
      </c>
      <c r="E22" s="407" t="s">
        <v>122</v>
      </c>
      <c r="F22" s="141">
        <v>77</v>
      </c>
      <c r="G22" s="141">
        <v>0</v>
      </c>
      <c r="H22" s="141"/>
      <c r="I22" s="407" t="s">
        <v>188</v>
      </c>
      <c r="J22" s="209"/>
      <c r="K22" s="295">
        <v>29</v>
      </c>
      <c r="L22" s="295">
        <v>0</v>
      </c>
      <c r="M22" s="295"/>
      <c r="N22" s="407" t="s">
        <v>188</v>
      </c>
      <c r="O22" s="296"/>
      <c r="P22" s="295">
        <v>15</v>
      </c>
      <c r="Q22" s="295">
        <v>0</v>
      </c>
      <c r="R22" s="295"/>
      <c r="S22" s="407" t="s">
        <v>188</v>
      </c>
      <c r="T22" s="296"/>
      <c r="U22" s="295">
        <v>153</v>
      </c>
      <c r="V22" s="295">
        <v>0</v>
      </c>
      <c r="W22" s="295"/>
      <c r="X22" s="407" t="s">
        <v>188</v>
      </c>
      <c r="Y22" s="296"/>
      <c r="Z22" s="295">
        <v>26</v>
      </c>
      <c r="AA22" s="295">
        <v>0</v>
      </c>
      <c r="AB22" s="295"/>
      <c r="AC22" s="407" t="s">
        <v>188</v>
      </c>
      <c r="AD22" s="296"/>
      <c r="AE22" s="295">
        <f t="shared" ref="AE22" si="4">F22+K22+P22+U22+Z22</f>
        <v>300</v>
      </c>
      <c r="AF22" s="295">
        <f t="shared" ref="AF22" si="5">G22+L22+Q22+V22+AA22</f>
        <v>0</v>
      </c>
      <c r="AG22" s="295">
        <f t="shared" ref="AG22" si="6">H22+M22+R22+W22+AB22</f>
        <v>0</v>
      </c>
      <c r="AH22" s="407" t="s">
        <v>188</v>
      </c>
      <c r="AI22" s="296"/>
      <c r="AJ22" s="82"/>
      <c r="AK22" s="82"/>
      <c r="AL22" s="82"/>
      <c r="AM22" s="82"/>
      <c r="AU22" s="78"/>
    </row>
    <row r="23" spans="1:47">
      <c r="A23" s="73"/>
      <c r="B23" s="73" t="s">
        <v>14</v>
      </c>
      <c r="C23" s="403"/>
      <c r="D23" s="408"/>
      <c r="E23" s="408"/>
      <c r="F23" s="141">
        <v>120</v>
      </c>
      <c r="G23" s="141">
        <v>0</v>
      </c>
      <c r="H23" s="141"/>
      <c r="I23" s="408"/>
      <c r="J23" s="209"/>
      <c r="K23" s="295">
        <v>20</v>
      </c>
      <c r="L23" s="295">
        <v>0</v>
      </c>
      <c r="M23" s="295"/>
      <c r="N23" s="408"/>
      <c r="O23" s="296"/>
      <c r="P23" s="295">
        <v>64</v>
      </c>
      <c r="Q23" s="295">
        <v>0</v>
      </c>
      <c r="R23" s="295"/>
      <c r="S23" s="408"/>
      <c r="T23" s="296"/>
      <c r="U23" s="295">
        <v>152</v>
      </c>
      <c r="V23" s="295">
        <v>0</v>
      </c>
      <c r="W23" s="295"/>
      <c r="X23" s="408"/>
      <c r="Y23" s="296"/>
      <c r="Z23" s="295">
        <v>16</v>
      </c>
      <c r="AA23" s="295">
        <v>0</v>
      </c>
      <c r="AB23" s="295"/>
      <c r="AC23" s="408"/>
      <c r="AD23" s="296"/>
      <c r="AE23" s="295">
        <f t="shared" ref="AE23:AE25" si="7">F23+K23+P23+U23+Z23</f>
        <v>372</v>
      </c>
      <c r="AF23" s="295">
        <f t="shared" ref="AF23:AF25" si="8">G23+L23+Q23+V23+AA23</f>
        <v>0</v>
      </c>
      <c r="AG23" s="295">
        <f t="shared" ref="AG23:AG25" si="9">H23+M23+R23+W23+AB23</f>
        <v>0</v>
      </c>
      <c r="AH23" s="408"/>
      <c r="AI23" s="296"/>
      <c r="AJ23" s="82"/>
      <c r="AK23" s="82"/>
      <c r="AL23" s="82"/>
      <c r="AM23" s="82"/>
      <c r="AU23" s="78"/>
    </row>
    <row r="24" spans="1:47">
      <c r="A24" s="73"/>
      <c r="B24" s="73" t="s">
        <v>15</v>
      </c>
      <c r="C24" s="403"/>
      <c r="D24" s="408"/>
      <c r="E24" s="408"/>
      <c r="F24" s="141">
        <v>103</v>
      </c>
      <c r="G24" s="141">
        <v>0</v>
      </c>
      <c r="H24" s="141"/>
      <c r="I24" s="408"/>
      <c r="J24" s="209"/>
      <c r="K24" s="295">
        <v>29</v>
      </c>
      <c r="L24" s="295">
        <v>0</v>
      </c>
      <c r="M24" s="295"/>
      <c r="N24" s="408"/>
      <c r="O24" s="296"/>
      <c r="P24" s="295">
        <v>29</v>
      </c>
      <c r="Q24" s="295">
        <v>0</v>
      </c>
      <c r="R24" s="295"/>
      <c r="S24" s="408"/>
      <c r="T24" s="296"/>
      <c r="U24" s="295">
        <v>169</v>
      </c>
      <c r="V24" s="295">
        <v>0</v>
      </c>
      <c r="W24" s="295"/>
      <c r="X24" s="408"/>
      <c r="Y24" s="296"/>
      <c r="Z24" s="295">
        <v>32</v>
      </c>
      <c r="AA24" s="295">
        <v>0</v>
      </c>
      <c r="AB24" s="295"/>
      <c r="AC24" s="408"/>
      <c r="AD24" s="296"/>
      <c r="AE24" s="295">
        <f t="shared" si="7"/>
        <v>362</v>
      </c>
      <c r="AF24" s="295">
        <f t="shared" si="8"/>
        <v>0</v>
      </c>
      <c r="AG24" s="295">
        <f t="shared" si="9"/>
        <v>0</v>
      </c>
      <c r="AH24" s="408"/>
      <c r="AI24" s="296"/>
      <c r="AJ24" s="82"/>
      <c r="AK24" s="82"/>
      <c r="AL24" s="82"/>
      <c r="AM24" s="82"/>
      <c r="AU24" s="78"/>
    </row>
    <row r="25" spans="1:47">
      <c r="A25" s="73"/>
      <c r="B25" s="73" t="s">
        <v>16</v>
      </c>
      <c r="C25" s="403"/>
      <c r="D25" s="409"/>
      <c r="E25" s="409"/>
      <c r="F25" s="141">
        <v>132</v>
      </c>
      <c r="G25" s="141">
        <v>0</v>
      </c>
      <c r="H25" s="141"/>
      <c r="I25" s="409"/>
      <c r="J25" s="209"/>
      <c r="K25" s="295">
        <v>15</v>
      </c>
      <c r="L25" s="295">
        <v>0</v>
      </c>
      <c r="M25" s="295"/>
      <c r="N25" s="409"/>
      <c r="O25" s="296"/>
      <c r="P25" s="295">
        <v>51</v>
      </c>
      <c r="Q25" s="295">
        <v>0</v>
      </c>
      <c r="R25" s="295"/>
      <c r="S25" s="409"/>
      <c r="T25" s="296"/>
      <c r="U25" s="295">
        <v>119</v>
      </c>
      <c r="V25" s="295">
        <v>0</v>
      </c>
      <c r="W25" s="295"/>
      <c r="X25" s="409"/>
      <c r="Y25" s="296"/>
      <c r="Z25" s="295">
        <v>20</v>
      </c>
      <c r="AA25" s="295">
        <v>0</v>
      </c>
      <c r="AB25" s="295"/>
      <c r="AC25" s="409"/>
      <c r="AD25" s="296"/>
      <c r="AE25" s="295">
        <f t="shared" si="7"/>
        <v>337</v>
      </c>
      <c r="AF25" s="295">
        <f t="shared" si="8"/>
        <v>0</v>
      </c>
      <c r="AG25" s="295">
        <f t="shared" si="9"/>
        <v>0</v>
      </c>
      <c r="AH25" s="409"/>
      <c r="AI25" s="296"/>
      <c r="AJ25" s="82"/>
      <c r="AK25" s="82"/>
      <c r="AL25" s="82"/>
      <c r="AM25" s="82"/>
      <c r="AU25" s="78"/>
    </row>
    <row r="26" spans="1:47">
      <c r="A26" s="52"/>
      <c r="B26" s="52" t="s">
        <v>17</v>
      </c>
      <c r="C26" s="52"/>
      <c r="D26" s="146"/>
      <c r="E26" s="146"/>
      <c r="F26" s="52">
        <f>SUM(F22:F25)</f>
        <v>432</v>
      </c>
      <c r="G26" s="114">
        <f t="shared" ref="G26:H26" si="10">SUM(G22:G25)</f>
        <v>0</v>
      </c>
      <c r="H26" s="114">
        <f t="shared" si="10"/>
        <v>0</v>
      </c>
      <c r="I26" s="146"/>
      <c r="J26" s="217"/>
      <c r="K26" s="320">
        <f>SUM(K22:K25)</f>
        <v>93</v>
      </c>
      <c r="L26" s="320">
        <f t="shared" ref="L26:M26" si="11">SUM(L22:L25)</f>
        <v>0</v>
      </c>
      <c r="M26" s="320">
        <f t="shared" si="11"/>
        <v>0</v>
      </c>
      <c r="N26" s="320"/>
      <c r="O26" s="320"/>
      <c r="P26" s="320">
        <f>SUM(P22:P25)</f>
        <v>159</v>
      </c>
      <c r="Q26" s="320">
        <f t="shared" ref="Q26:R26" si="12">SUM(Q22:Q25)</f>
        <v>0</v>
      </c>
      <c r="R26" s="320">
        <f t="shared" si="12"/>
        <v>0</v>
      </c>
      <c r="S26" s="320"/>
      <c r="T26" s="320"/>
      <c r="U26" s="320">
        <f>SUM(U22:U25)</f>
        <v>593</v>
      </c>
      <c r="V26" s="320">
        <f t="shared" ref="V26:W26" si="13">SUM(V22:V25)</f>
        <v>0</v>
      </c>
      <c r="W26" s="320">
        <f t="shared" si="13"/>
        <v>0</v>
      </c>
      <c r="X26" s="320"/>
      <c r="Y26" s="320"/>
      <c r="Z26" s="320">
        <f>SUM(Z22:Z25)</f>
        <v>94</v>
      </c>
      <c r="AA26" s="320">
        <f t="shared" ref="AA26:AB26" si="14">SUM(AA22:AA25)</f>
        <v>0</v>
      </c>
      <c r="AB26" s="320">
        <f t="shared" si="14"/>
        <v>0</v>
      </c>
      <c r="AC26" s="320"/>
      <c r="AD26" s="320"/>
      <c r="AE26" s="320">
        <f>SUM(AE22:AE25)</f>
        <v>1371</v>
      </c>
      <c r="AF26" s="320">
        <f t="shared" ref="AF26:AG26" si="15">SUM(AF22:AF25)</f>
        <v>0</v>
      </c>
      <c r="AG26" s="320">
        <f t="shared" si="15"/>
        <v>0</v>
      </c>
      <c r="AH26" s="320"/>
      <c r="AI26" s="320"/>
      <c r="AJ26" s="89"/>
      <c r="AK26" s="89"/>
      <c r="AL26" s="82"/>
      <c r="AM26" s="82"/>
      <c r="AU26" s="81"/>
    </row>
    <row r="27" spans="1:47">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row>
    <row r="28" spans="1:47">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row>
    <row r="29" spans="1:47">
      <c r="B29" s="12" t="s">
        <v>317</v>
      </c>
      <c r="E29" s="12" t="s">
        <v>361</v>
      </c>
      <c r="L29" s="291"/>
      <c r="M29" s="291"/>
      <c r="N29" s="291"/>
      <c r="O29" s="291"/>
      <c r="P29" s="291"/>
      <c r="Q29" s="291"/>
      <c r="R29" s="291"/>
      <c r="S29" s="291"/>
      <c r="T29" s="291"/>
      <c r="U29" s="291"/>
      <c r="V29" s="291"/>
      <c r="W29" s="291"/>
      <c r="X29" s="291"/>
      <c r="Y29" s="291"/>
      <c r="Z29" s="291"/>
      <c r="AA29" s="291"/>
      <c r="AB29" s="291"/>
      <c r="AC29" s="291"/>
      <c r="AD29" s="291"/>
      <c r="AE29" s="291"/>
      <c r="AF29" s="291"/>
      <c r="AG29" s="82"/>
      <c r="AH29" s="82"/>
      <c r="AI29" s="82"/>
      <c r="AJ29" s="82"/>
      <c r="AK29" s="82"/>
      <c r="AL29" s="82"/>
      <c r="AM29" s="82"/>
    </row>
    <row r="30" spans="1:47" ht="78.75">
      <c r="A30" s="384" t="s">
        <v>290</v>
      </c>
      <c r="B30" s="385"/>
      <c r="C30" s="385"/>
      <c r="D30" s="385"/>
      <c r="E30" s="385"/>
      <c r="F30" s="385"/>
      <c r="G30" s="385"/>
      <c r="H30" s="386"/>
      <c r="I30" s="251" t="s">
        <v>123</v>
      </c>
      <c r="J30" s="250"/>
      <c r="K30" s="414" t="s">
        <v>319</v>
      </c>
      <c r="L30" s="414"/>
      <c r="M30" s="414"/>
      <c r="N30" s="11" t="s">
        <v>123</v>
      </c>
      <c r="O30" s="296"/>
      <c r="P30" s="414" t="s">
        <v>320</v>
      </c>
      <c r="Q30" s="414"/>
      <c r="R30" s="414"/>
      <c r="S30" s="11" t="s">
        <v>123</v>
      </c>
      <c r="T30" s="296"/>
      <c r="U30" s="414" t="s">
        <v>351</v>
      </c>
      <c r="V30" s="414"/>
      <c r="W30" s="414"/>
      <c r="X30" s="11" t="s">
        <v>123</v>
      </c>
      <c r="Y30" s="296"/>
      <c r="Z30" s="291"/>
      <c r="AA30" s="291"/>
      <c r="AB30" s="291"/>
      <c r="AC30" s="291"/>
      <c r="AD30" s="291"/>
      <c r="AE30" s="291"/>
      <c r="AF30" s="291"/>
      <c r="AG30" s="82"/>
      <c r="AH30" s="82"/>
      <c r="AI30" s="82"/>
      <c r="AJ30" s="82"/>
      <c r="AK30" s="82"/>
      <c r="AL30" s="82"/>
      <c r="AM30" s="82"/>
    </row>
    <row r="31" spans="1:47" ht="15.75">
      <c r="A31" s="369" t="s">
        <v>0</v>
      </c>
      <c r="B31" s="369" t="s">
        <v>289</v>
      </c>
      <c r="C31" s="369" t="s">
        <v>291</v>
      </c>
      <c r="D31" s="369" t="s">
        <v>119</v>
      </c>
      <c r="E31" s="369"/>
      <c r="F31" s="369" t="s">
        <v>292</v>
      </c>
      <c r="G31" s="369" t="s">
        <v>8</v>
      </c>
      <c r="H31" s="369" t="s">
        <v>9</v>
      </c>
      <c r="I31" s="369" t="s">
        <v>124</v>
      </c>
      <c r="J31" s="372" t="s">
        <v>199</v>
      </c>
      <c r="K31" s="369" t="s">
        <v>292</v>
      </c>
      <c r="L31" s="369" t="s">
        <v>8</v>
      </c>
      <c r="M31" s="369" t="s">
        <v>9</v>
      </c>
      <c r="N31" s="369" t="s">
        <v>124</v>
      </c>
      <c r="O31" s="372" t="s">
        <v>199</v>
      </c>
      <c r="P31" s="369" t="s">
        <v>292</v>
      </c>
      <c r="Q31" s="369" t="s">
        <v>8</v>
      </c>
      <c r="R31" s="369" t="s">
        <v>9</v>
      </c>
      <c r="S31" s="369" t="s">
        <v>124</v>
      </c>
      <c r="T31" s="372" t="s">
        <v>199</v>
      </c>
      <c r="U31" s="369" t="s">
        <v>292</v>
      </c>
      <c r="V31" s="369" t="s">
        <v>8</v>
      </c>
      <c r="W31" s="369" t="s">
        <v>9</v>
      </c>
      <c r="X31" s="369" t="s">
        <v>124</v>
      </c>
      <c r="Y31" s="372" t="s">
        <v>199</v>
      </c>
      <c r="Z31" s="291"/>
      <c r="AA31" s="291"/>
      <c r="AB31" s="291"/>
      <c r="AC31" s="291"/>
      <c r="AD31" s="291"/>
      <c r="AE31" s="291"/>
      <c r="AF31" s="291"/>
      <c r="AG31" s="82"/>
      <c r="AH31" s="82"/>
      <c r="AI31" s="82"/>
      <c r="AJ31" s="82"/>
      <c r="AK31" s="82"/>
      <c r="AL31" s="82"/>
      <c r="AM31" s="82"/>
    </row>
    <row r="32" spans="1:47" ht="110.25">
      <c r="A32" s="369"/>
      <c r="B32" s="369"/>
      <c r="C32" s="369"/>
      <c r="D32" s="11" t="s">
        <v>120</v>
      </c>
      <c r="E32" s="224" t="s">
        <v>277</v>
      </c>
      <c r="F32" s="369"/>
      <c r="G32" s="369"/>
      <c r="H32" s="369"/>
      <c r="I32" s="369"/>
      <c r="J32" s="374"/>
      <c r="K32" s="369"/>
      <c r="L32" s="369"/>
      <c r="M32" s="369"/>
      <c r="N32" s="369"/>
      <c r="O32" s="374"/>
      <c r="P32" s="369"/>
      <c r="Q32" s="369"/>
      <c r="R32" s="369"/>
      <c r="S32" s="369"/>
      <c r="T32" s="374"/>
      <c r="U32" s="369"/>
      <c r="V32" s="369"/>
      <c r="W32" s="369"/>
      <c r="X32" s="369"/>
      <c r="Y32" s="374"/>
      <c r="Z32" s="172"/>
      <c r="AA32" s="172"/>
      <c r="AB32" s="291"/>
      <c r="AC32" s="291"/>
      <c r="AD32" s="291"/>
      <c r="AE32" s="291"/>
      <c r="AF32" s="291"/>
      <c r="AG32" s="82"/>
      <c r="AH32" s="82"/>
      <c r="AI32" s="82"/>
      <c r="AJ32" s="82"/>
      <c r="AK32" s="82"/>
      <c r="AL32" s="82"/>
      <c r="AM32" s="82"/>
    </row>
    <row r="33" spans="1:39">
      <c r="A33" s="2"/>
      <c r="B33" s="51" t="s">
        <v>87</v>
      </c>
      <c r="C33" s="2"/>
      <c r="D33" s="2"/>
      <c r="E33" s="2"/>
      <c r="F33" s="2"/>
      <c r="G33" s="2"/>
      <c r="H33" s="2"/>
      <c r="I33" s="2"/>
      <c r="J33" s="2"/>
      <c r="K33" s="2"/>
      <c r="L33" s="2"/>
      <c r="M33" s="2"/>
      <c r="N33" s="2"/>
      <c r="O33" s="2"/>
      <c r="P33" s="2"/>
      <c r="Q33" s="2"/>
      <c r="R33" s="2"/>
      <c r="S33" s="2"/>
      <c r="T33" s="2"/>
      <c r="U33" s="2"/>
      <c r="V33" s="2"/>
      <c r="W33" s="2"/>
      <c r="X33" s="2"/>
      <c r="Y33" s="2"/>
      <c r="Z33" s="151"/>
      <c r="AA33" s="151"/>
      <c r="AB33" s="291"/>
      <c r="AC33" s="291"/>
      <c r="AD33" s="291"/>
      <c r="AE33" s="291"/>
      <c r="AF33" s="291"/>
      <c r="AG33" s="82"/>
      <c r="AH33" s="82"/>
      <c r="AI33" s="82"/>
      <c r="AJ33" s="82"/>
      <c r="AK33" s="82"/>
      <c r="AL33" s="82"/>
      <c r="AM33" s="82"/>
    </row>
    <row r="34" spans="1:39">
      <c r="A34" s="296"/>
      <c r="B34" s="296" t="s">
        <v>13</v>
      </c>
      <c r="C34" s="464" t="s">
        <v>88</v>
      </c>
      <c r="D34" s="407" t="s">
        <v>145</v>
      </c>
      <c r="E34" s="407" t="s">
        <v>122</v>
      </c>
      <c r="F34" s="295">
        <v>26</v>
      </c>
      <c r="G34" s="295">
        <v>0</v>
      </c>
      <c r="H34" s="295"/>
      <c r="I34" s="407" t="s">
        <v>188</v>
      </c>
      <c r="J34" s="296"/>
      <c r="K34" s="295">
        <v>514</v>
      </c>
      <c r="L34" s="295">
        <v>0</v>
      </c>
      <c r="M34" s="295"/>
      <c r="N34" s="407" t="s">
        <v>188</v>
      </c>
      <c r="O34" s="296"/>
      <c r="P34" s="295">
        <v>200</v>
      </c>
      <c r="Q34" s="295">
        <v>0</v>
      </c>
      <c r="R34" s="295"/>
      <c r="S34" s="407" t="s">
        <v>188</v>
      </c>
      <c r="T34" s="296"/>
      <c r="U34" s="295">
        <f>F34+K34+P34</f>
        <v>740</v>
      </c>
      <c r="V34" s="295">
        <f t="shared" ref="V34:W34" si="16">G34+L34+Q34</f>
        <v>0</v>
      </c>
      <c r="W34" s="295">
        <f t="shared" si="16"/>
        <v>0</v>
      </c>
      <c r="X34" s="407" t="s">
        <v>188</v>
      </c>
      <c r="Y34" s="296"/>
      <c r="Z34" s="165"/>
      <c r="AA34" s="165"/>
    </row>
    <row r="35" spans="1:39">
      <c r="A35" s="296"/>
      <c r="B35" s="296" t="s">
        <v>14</v>
      </c>
      <c r="C35" s="403"/>
      <c r="D35" s="408"/>
      <c r="E35" s="408"/>
      <c r="F35" s="295">
        <v>69</v>
      </c>
      <c r="G35" s="295">
        <v>0</v>
      </c>
      <c r="H35" s="295"/>
      <c r="I35" s="408"/>
      <c r="J35" s="296"/>
      <c r="K35" s="295">
        <v>745</v>
      </c>
      <c r="L35" s="295">
        <v>0</v>
      </c>
      <c r="M35" s="295"/>
      <c r="N35" s="408"/>
      <c r="O35" s="296"/>
      <c r="P35" s="295">
        <v>299</v>
      </c>
      <c r="Q35" s="295">
        <v>0</v>
      </c>
      <c r="R35" s="295"/>
      <c r="S35" s="408"/>
      <c r="T35" s="296"/>
      <c r="U35" s="295">
        <f t="shared" ref="U35:U37" si="17">F35+K35+P35</f>
        <v>1113</v>
      </c>
      <c r="V35" s="295">
        <f t="shared" ref="V35:V37" si="18">G35+L35+Q35</f>
        <v>0</v>
      </c>
      <c r="W35" s="295">
        <f t="shared" ref="W35:W37" si="19">H35+M35+R35</f>
        <v>0</v>
      </c>
      <c r="X35" s="408"/>
      <c r="Y35" s="296"/>
      <c r="Z35" s="296"/>
      <c r="AA35" s="296"/>
    </row>
    <row r="36" spans="1:39">
      <c r="A36" s="296"/>
      <c r="B36" s="296" t="s">
        <v>15</v>
      </c>
      <c r="C36" s="403"/>
      <c r="D36" s="408"/>
      <c r="E36" s="408"/>
      <c r="F36" s="295">
        <v>107</v>
      </c>
      <c r="G36" s="295">
        <v>0</v>
      </c>
      <c r="H36" s="295"/>
      <c r="I36" s="408"/>
      <c r="J36" s="296"/>
      <c r="K36" s="295">
        <v>714</v>
      </c>
      <c r="L36" s="295">
        <v>0</v>
      </c>
      <c r="M36" s="295"/>
      <c r="N36" s="408"/>
      <c r="O36" s="296"/>
      <c r="P36" s="295">
        <v>378</v>
      </c>
      <c r="Q36" s="295">
        <v>0</v>
      </c>
      <c r="R36" s="295"/>
      <c r="S36" s="408"/>
      <c r="T36" s="296"/>
      <c r="U36" s="295">
        <f t="shared" si="17"/>
        <v>1199</v>
      </c>
      <c r="V36" s="295">
        <f t="shared" si="18"/>
        <v>0</v>
      </c>
      <c r="W36" s="295">
        <f t="shared" si="19"/>
        <v>0</v>
      </c>
      <c r="X36" s="408"/>
      <c r="Y36" s="296"/>
      <c r="Z36" s="296"/>
      <c r="AA36" s="296"/>
    </row>
    <row r="37" spans="1:39">
      <c r="A37" s="296"/>
      <c r="B37" s="296" t="s">
        <v>16</v>
      </c>
      <c r="C37" s="403"/>
      <c r="D37" s="409"/>
      <c r="E37" s="409"/>
      <c r="F37" s="295">
        <v>120</v>
      </c>
      <c r="G37" s="295"/>
      <c r="H37" s="295"/>
      <c r="I37" s="409"/>
      <c r="J37" s="296"/>
      <c r="K37" s="295">
        <v>568</v>
      </c>
      <c r="L37" s="295">
        <v>0</v>
      </c>
      <c r="M37" s="295"/>
      <c r="N37" s="409"/>
      <c r="O37" s="296"/>
      <c r="P37" s="295">
        <v>627</v>
      </c>
      <c r="Q37" s="295">
        <v>0</v>
      </c>
      <c r="R37" s="295"/>
      <c r="S37" s="409"/>
      <c r="T37" s="296"/>
      <c r="U37" s="295">
        <f t="shared" si="17"/>
        <v>1315</v>
      </c>
      <c r="V37" s="295">
        <f t="shared" si="18"/>
        <v>0</v>
      </c>
      <c r="W37" s="295">
        <f t="shared" si="19"/>
        <v>0</v>
      </c>
      <c r="X37" s="409"/>
      <c r="Y37" s="296"/>
      <c r="Z37" s="296"/>
      <c r="AA37" s="296"/>
    </row>
    <row r="38" spans="1:39">
      <c r="A38" s="296"/>
      <c r="B38" s="320" t="s">
        <v>17</v>
      </c>
      <c r="C38" s="296"/>
      <c r="D38" s="296"/>
      <c r="E38" s="296"/>
      <c r="F38" s="320">
        <f>SUM(F34:F37)</f>
        <v>322</v>
      </c>
      <c r="G38" s="320">
        <f>SUM(G34:G37)</f>
        <v>0</v>
      </c>
      <c r="H38" s="320">
        <f>SUM(H34:H37)</f>
        <v>0</v>
      </c>
      <c r="I38" s="320"/>
      <c r="J38" s="296"/>
      <c r="K38" s="320">
        <f>SUM(K34:K37)</f>
        <v>2541</v>
      </c>
      <c r="L38" s="320">
        <f>SUM(L34:L37)</f>
        <v>0</v>
      </c>
      <c r="M38" s="320">
        <f>SUM(M34:M37)</f>
        <v>0</v>
      </c>
      <c r="N38" s="320"/>
      <c r="O38" s="296"/>
      <c r="P38" s="320">
        <f>SUM(P34:P37)</f>
        <v>1504</v>
      </c>
      <c r="Q38" s="320">
        <f>SUM(Q34:Q37)</f>
        <v>0</v>
      </c>
      <c r="R38" s="320">
        <f>SUM(R34:R37)</f>
        <v>0</v>
      </c>
      <c r="S38" s="320"/>
      <c r="T38" s="296"/>
      <c r="U38" s="320">
        <f>SUM(U34:U37)</f>
        <v>4367</v>
      </c>
      <c r="V38" s="320">
        <f>SUM(V34:V37)</f>
        <v>0</v>
      </c>
      <c r="W38" s="320">
        <f>SUM(W34:W37)</f>
        <v>0</v>
      </c>
      <c r="X38" s="320"/>
      <c r="Y38" s="296"/>
      <c r="Z38" s="296"/>
      <c r="AA38" s="296"/>
    </row>
    <row r="39" spans="1:39">
      <c r="A39" s="296"/>
      <c r="B39" s="465" t="s">
        <v>302</v>
      </c>
      <c r="C39" s="466"/>
      <c r="D39" s="466"/>
      <c r="E39" s="466"/>
      <c r="F39" s="466"/>
      <c r="G39" s="466"/>
      <c r="H39" s="466"/>
      <c r="I39" s="466"/>
      <c r="J39" s="467"/>
      <c r="K39" s="296"/>
      <c r="L39" s="296"/>
      <c r="M39" s="296"/>
      <c r="N39" s="296"/>
      <c r="O39" s="296"/>
      <c r="P39" s="296"/>
      <c r="Q39" s="296"/>
      <c r="R39" s="296"/>
      <c r="S39" s="296"/>
      <c r="T39" s="296"/>
      <c r="U39" s="296"/>
      <c r="V39" s="296"/>
      <c r="W39" s="296"/>
      <c r="X39" s="296"/>
      <c r="Y39" s="296"/>
      <c r="Z39" s="320"/>
      <c r="AA39" s="320"/>
    </row>
    <row r="40" spans="1:39">
      <c r="A40" s="296"/>
      <c r="J40" s="320"/>
      <c r="O40" s="81"/>
      <c r="T40" s="81"/>
      <c r="Y40" s="81"/>
      <c r="Z40" s="296"/>
      <c r="AA40" s="296"/>
    </row>
    <row r="41" spans="1:39">
      <c r="A41" s="296"/>
      <c r="B41" s="296" t="s">
        <v>13</v>
      </c>
      <c r="C41" s="464" t="s">
        <v>89</v>
      </c>
      <c r="D41" s="407" t="s">
        <v>145</v>
      </c>
      <c r="E41" s="407" t="s">
        <v>122</v>
      </c>
      <c r="F41" s="295">
        <v>0</v>
      </c>
      <c r="G41" s="295">
        <v>0</v>
      </c>
      <c r="H41" s="295"/>
      <c r="I41" s="407" t="s">
        <v>188</v>
      </c>
      <c r="J41" s="296"/>
      <c r="K41" s="295">
        <v>1530</v>
      </c>
      <c r="L41" s="295">
        <v>0</v>
      </c>
      <c r="M41" s="295"/>
      <c r="N41" s="407" t="s">
        <v>188</v>
      </c>
      <c r="O41" s="296"/>
      <c r="P41" s="295">
        <v>15</v>
      </c>
      <c r="Q41" s="295">
        <v>0</v>
      </c>
      <c r="R41" s="295"/>
      <c r="S41" s="407" t="s">
        <v>188</v>
      </c>
      <c r="T41" s="296"/>
      <c r="U41" s="295">
        <f t="shared" ref="U41" si="20">F41+K41+P41</f>
        <v>1545</v>
      </c>
      <c r="V41" s="295">
        <f t="shared" ref="V41" si="21">G41+L41+Q41</f>
        <v>0</v>
      </c>
      <c r="W41" s="295">
        <f t="shared" ref="W41" si="22">H41+M41+R41</f>
        <v>0</v>
      </c>
      <c r="X41" s="407" t="s">
        <v>188</v>
      </c>
      <c r="Y41" s="296"/>
      <c r="Z41" s="296"/>
      <c r="AA41" s="296"/>
    </row>
    <row r="42" spans="1:39">
      <c r="A42" s="296"/>
      <c r="B42" s="296" t="s">
        <v>14</v>
      </c>
      <c r="C42" s="403"/>
      <c r="D42" s="408"/>
      <c r="E42" s="408"/>
      <c r="F42" s="295">
        <v>8</v>
      </c>
      <c r="G42" s="295">
        <v>0</v>
      </c>
      <c r="H42" s="295"/>
      <c r="I42" s="408"/>
      <c r="J42" s="296"/>
      <c r="K42" s="295">
        <v>26</v>
      </c>
      <c r="L42" s="295">
        <v>0</v>
      </c>
      <c r="M42" s="295"/>
      <c r="N42" s="408"/>
      <c r="O42" s="296"/>
      <c r="P42" s="295">
        <v>15</v>
      </c>
      <c r="Q42" s="295">
        <v>0</v>
      </c>
      <c r="R42" s="295"/>
      <c r="S42" s="408"/>
      <c r="T42" s="296"/>
      <c r="U42" s="295">
        <f t="shared" ref="U42:U44" si="23">F42+K42+P42</f>
        <v>49</v>
      </c>
      <c r="V42" s="295">
        <f t="shared" ref="V42:V44" si="24">G42+L42+Q42</f>
        <v>0</v>
      </c>
      <c r="W42" s="295">
        <f t="shared" ref="W42:W44" si="25">H42+M42+R42</f>
        <v>0</v>
      </c>
      <c r="X42" s="408"/>
      <c r="Y42" s="296"/>
      <c r="Z42" s="296"/>
      <c r="AA42" s="296"/>
    </row>
    <row r="43" spans="1:39">
      <c r="A43" s="296"/>
      <c r="B43" s="296" t="s">
        <v>15</v>
      </c>
      <c r="C43" s="403"/>
      <c r="D43" s="408"/>
      <c r="E43" s="408"/>
      <c r="F43" s="295">
        <v>3</v>
      </c>
      <c r="G43" s="295">
        <v>0</v>
      </c>
      <c r="H43" s="295"/>
      <c r="I43" s="408"/>
      <c r="J43" s="296"/>
      <c r="K43" s="295">
        <v>28</v>
      </c>
      <c r="L43" s="295">
        <v>0</v>
      </c>
      <c r="M43" s="295"/>
      <c r="N43" s="408"/>
      <c r="O43" s="296"/>
      <c r="P43" s="295">
        <v>8</v>
      </c>
      <c r="Q43" s="295">
        <v>0</v>
      </c>
      <c r="R43" s="295"/>
      <c r="S43" s="408"/>
      <c r="T43" s="296"/>
      <c r="U43" s="295">
        <f t="shared" si="23"/>
        <v>39</v>
      </c>
      <c r="V43" s="295">
        <f t="shared" si="24"/>
        <v>0</v>
      </c>
      <c r="W43" s="295">
        <f t="shared" si="25"/>
        <v>0</v>
      </c>
      <c r="X43" s="408"/>
      <c r="Y43" s="296"/>
      <c r="Z43" s="296"/>
      <c r="AA43" s="296"/>
    </row>
    <row r="44" spans="1:39">
      <c r="A44" s="296"/>
      <c r="B44" s="296" t="s">
        <v>16</v>
      </c>
      <c r="C44" s="403"/>
      <c r="D44" s="409"/>
      <c r="E44" s="409"/>
      <c r="F44" s="295">
        <v>14</v>
      </c>
      <c r="G44" s="295"/>
      <c r="H44" s="295"/>
      <c r="I44" s="409"/>
      <c r="J44" s="296"/>
      <c r="K44" s="295">
        <v>4</v>
      </c>
      <c r="L44" s="295">
        <v>0</v>
      </c>
      <c r="M44" s="295"/>
      <c r="N44" s="409"/>
      <c r="O44" s="296"/>
      <c r="P44" s="295">
        <v>0</v>
      </c>
      <c r="Q44" s="295">
        <v>0</v>
      </c>
      <c r="R44" s="295"/>
      <c r="S44" s="409"/>
      <c r="T44" s="296"/>
      <c r="U44" s="295">
        <f t="shared" si="23"/>
        <v>18</v>
      </c>
      <c r="V44" s="295">
        <f t="shared" si="24"/>
        <v>0</v>
      </c>
      <c r="W44" s="295">
        <f t="shared" si="25"/>
        <v>0</v>
      </c>
      <c r="X44" s="409"/>
      <c r="Y44" s="296"/>
      <c r="Z44" s="320"/>
      <c r="AA44" s="320"/>
    </row>
    <row r="45" spans="1:39">
      <c r="A45" s="320"/>
      <c r="B45" s="320" t="s">
        <v>17</v>
      </c>
      <c r="C45" s="320"/>
      <c r="D45" s="320"/>
      <c r="E45" s="320"/>
      <c r="F45" s="320">
        <f>SUM(F41:F44)</f>
        <v>25</v>
      </c>
      <c r="G45" s="320">
        <f t="shared" ref="G45:H45" si="26">SUM(G41:G44)</f>
        <v>0</v>
      </c>
      <c r="H45" s="320">
        <f t="shared" si="26"/>
        <v>0</v>
      </c>
      <c r="I45" s="320"/>
      <c r="J45" s="320"/>
      <c r="K45" s="320">
        <f>SUM(K41:K44)</f>
        <v>1588</v>
      </c>
      <c r="L45" s="320">
        <f t="shared" ref="L45:M45" si="27">SUM(L41:L44)</f>
        <v>0</v>
      </c>
      <c r="M45" s="320">
        <f t="shared" si="27"/>
        <v>0</v>
      </c>
      <c r="N45" s="320"/>
      <c r="O45" s="320"/>
      <c r="P45" s="320">
        <f>SUM(P41:P44)</f>
        <v>38</v>
      </c>
      <c r="Q45" s="320">
        <f t="shared" ref="Q45:R45" si="28">SUM(Q41:Q44)</f>
        <v>0</v>
      </c>
      <c r="R45" s="320">
        <f t="shared" si="28"/>
        <v>0</v>
      </c>
      <c r="S45" s="320"/>
      <c r="T45" s="320"/>
      <c r="U45" s="320">
        <f>SUM(U41:U44)</f>
        <v>1651</v>
      </c>
      <c r="V45" s="320">
        <f t="shared" ref="V45:W45" si="29">SUM(V41:V44)</f>
        <v>0</v>
      </c>
      <c r="W45" s="320">
        <f t="shared" si="29"/>
        <v>0</v>
      </c>
      <c r="X45" s="320"/>
      <c r="Y45" s="320"/>
    </row>
    <row r="46" spans="1:39">
      <c r="A46" s="291"/>
      <c r="B46" s="291"/>
      <c r="C46" s="291"/>
      <c r="D46" s="291"/>
      <c r="E46" s="291"/>
      <c r="F46" s="291"/>
      <c r="G46" s="291"/>
      <c r="H46" s="291"/>
      <c r="I46" s="291"/>
      <c r="J46" s="291"/>
      <c r="K46" s="291"/>
      <c r="L46" s="291"/>
      <c r="M46" s="291"/>
      <c r="N46" s="291"/>
      <c r="O46" s="291"/>
      <c r="P46" s="291"/>
      <c r="Q46" s="291"/>
      <c r="R46" s="291"/>
      <c r="S46" s="291"/>
      <c r="T46" s="291"/>
      <c r="U46" s="291"/>
      <c r="V46" s="291"/>
    </row>
    <row r="47" spans="1:39">
      <c r="A47" s="291"/>
      <c r="B47" s="291"/>
      <c r="C47" s="291"/>
      <c r="D47" s="291"/>
      <c r="E47" s="291"/>
      <c r="F47" s="291"/>
      <c r="G47" s="291"/>
      <c r="H47" s="291"/>
      <c r="I47" s="291"/>
      <c r="J47" s="291"/>
      <c r="K47" s="291"/>
      <c r="L47" s="291"/>
      <c r="M47" s="291"/>
      <c r="N47" s="291"/>
      <c r="O47" s="291"/>
      <c r="P47" s="291"/>
      <c r="Q47" s="291"/>
      <c r="R47" s="291"/>
      <c r="S47" s="291"/>
      <c r="T47" s="291"/>
      <c r="U47" s="291"/>
      <c r="V47" s="291"/>
    </row>
    <row r="48" spans="1:39">
      <c r="A48" s="291"/>
      <c r="B48" s="291" t="s">
        <v>321</v>
      </c>
      <c r="C48" s="291"/>
      <c r="D48" s="291"/>
      <c r="E48" s="291" t="s">
        <v>322</v>
      </c>
      <c r="F48" s="291"/>
      <c r="G48" s="291"/>
      <c r="H48" s="291"/>
      <c r="I48" s="291"/>
      <c r="J48" s="291"/>
      <c r="K48" s="291"/>
      <c r="L48" s="291"/>
      <c r="M48" s="291"/>
      <c r="N48" s="291"/>
      <c r="O48" s="291"/>
      <c r="P48" s="291"/>
      <c r="Q48" s="291"/>
      <c r="R48" s="291"/>
      <c r="S48" s="291"/>
      <c r="T48" s="291"/>
      <c r="U48" s="291"/>
      <c r="V48" s="291"/>
    </row>
    <row r="49" spans="1:32" ht="78.75">
      <c r="A49" s="384" t="s">
        <v>290</v>
      </c>
      <c r="B49" s="385"/>
      <c r="C49" s="385"/>
      <c r="D49" s="385"/>
      <c r="E49" s="385"/>
      <c r="F49" s="385"/>
      <c r="G49" s="385"/>
      <c r="H49" s="386"/>
      <c r="I49" s="251" t="s">
        <v>123</v>
      </c>
      <c r="J49" s="250"/>
      <c r="K49" s="414" t="s">
        <v>323</v>
      </c>
      <c r="L49" s="414"/>
      <c r="M49" s="414"/>
      <c r="N49" s="11" t="s">
        <v>123</v>
      </c>
      <c r="O49" s="296"/>
      <c r="P49" s="414" t="s">
        <v>321</v>
      </c>
      <c r="Q49" s="414"/>
      <c r="R49" s="414"/>
      <c r="S49" s="11" t="s">
        <v>123</v>
      </c>
      <c r="T49" s="296"/>
      <c r="U49" s="414" t="s">
        <v>117</v>
      </c>
      <c r="V49" s="414"/>
      <c r="W49" s="414"/>
      <c r="X49" s="11" t="s">
        <v>123</v>
      </c>
      <c r="Y49" s="296"/>
      <c r="Z49" s="414" t="s">
        <v>351</v>
      </c>
      <c r="AA49" s="414"/>
      <c r="AB49" s="414"/>
      <c r="AC49" s="11" t="s">
        <v>123</v>
      </c>
      <c r="AD49" s="296"/>
    </row>
    <row r="50" spans="1:32" ht="15.75">
      <c r="A50" s="369" t="s">
        <v>0</v>
      </c>
      <c r="B50" s="369" t="s">
        <v>289</v>
      </c>
      <c r="C50" s="369" t="s">
        <v>291</v>
      </c>
      <c r="D50" s="369" t="s">
        <v>119</v>
      </c>
      <c r="E50" s="369"/>
      <c r="F50" s="369" t="s">
        <v>292</v>
      </c>
      <c r="G50" s="369" t="s">
        <v>8</v>
      </c>
      <c r="H50" s="369" t="s">
        <v>9</v>
      </c>
      <c r="I50" s="369" t="s">
        <v>124</v>
      </c>
      <c r="J50" s="372" t="s">
        <v>199</v>
      </c>
      <c r="K50" s="369" t="s">
        <v>292</v>
      </c>
      <c r="L50" s="369" t="s">
        <v>8</v>
      </c>
      <c r="M50" s="369" t="s">
        <v>9</v>
      </c>
      <c r="N50" s="369" t="s">
        <v>124</v>
      </c>
      <c r="O50" s="372" t="s">
        <v>199</v>
      </c>
      <c r="P50" s="369" t="s">
        <v>292</v>
      </c>
      <c r="Q50" s="369" t="s">
        <v>8</v>
      </c>
      <c r="R50" s="369" t="s">
        <v>9</v>
      </c>
      <c r="S50" s="369" t="s">
        <v>124</v>
      </c>
      <c r="T50" s="372" t="s">
        <v>199</v>
      </c>
      <c r="U50" s="369" t="s">
        <v>292</v>
      </c>
      <c r="V50" s="369" t="s">
        <v>8</v>
      </c>
      <c r="W50" s="369" t="s">
        <v>9</v>
      </c>
      <c r="X50" s="369" t="s">
        <v>124</v>
      </c>
      <c r="Y50" s="372" t="s">
        <v>199</v>
      </c>
      <c r="Z50" s="369" t="s">
        <v>292</v>
      </c>
      <c r="AA50" s="369" t="s">
        <v>8</v>
      </c>
      <c r="AB50" s="369" t="s">
        <v>9</v>
      </c>
      <c r="AC50" s="369" t="s">
        <v>124</v>
      </c>
      <c r="AD50" s="372" t="s">
        <v>199</v>
      </c>
      <c r="AE50" s="333"/>
      <c r="AF50" s="334"/>
    </row>
    <row r="51" spans="1:32" ht="110.25">
      <c r="A51" s="369"/>
      <c r="B51" s="369"/>
      <c r="C51" s="369"/>
      <c r="D51" s="11" t="s">
        <v>120</v>
      </c>
      <c r="E51" s="224" t="s">
        <v>277</v>
      </c>
      <c r="F51" s="369"/>
      <c r="G51" s="369"/>
      <c r="H51" s="369"/>
      <c r="I51" s="369"/>
      <c r="J51" s="374"/>
      <c r="K51" s="369"/>
      <c r="L51" s="369"/>
      <c r="M51" s="369"/>
      <c r="N51" s="369"/>
      <c r="O51" s="374"/>
      <c r="P51" s="369"/>
      <c r="Q51" s="369"/>
      <c r="R51" s="369"/>
      <c r="S51" s="369"/>
      <c r="T51" s="374"/>
      <c r="U51" s="369"/>
      <c r="V51" s="369"/>
      <c r="W51" s="369"/>
      <c r="X51" s="369"/>
      <c r="Y51" s="374"/>
      <c r="Z51" s="369"/>
      <c r="AA51" s="369"/>
      <c r="AB51" s="369"/>
      <c r="AC51" s="369"/>
      <c r="AD51" s="374"/>
      <c r="AE51" s="53"/>
      <c r="AF51" s="53"/>
    </row>
    <row r="52" spans="1:32">
      <c r="A52" s="2"/>
      <c r="B52" s="51" t="s">
        <v>87</v>
      </c>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96"/>
      <c r="AF52" s="296"/>
    </row>
    <row r="53" spans="1:32">
      <c r="A53" s="296"/>
      <c r="B53" s="296" t="s">
        <v>13</v>
      </c>
      <c r="C53" s="464" t="s">
        <v>88</v>
      </c>
      <c r="D53" s="407" t="s">
        <v>145</v>
      </c>
      <c r="E53" s="407" t="s">
        <v>122</v>
      </c>
      <c r="F53" s="295">
        <v>319</v>
      </c>
      <c r="G53" s="295">
        <v>0</v>
      </c>
      <c r="H53" s="295"/>
      <c r="I53" s="407" t="s">
        <v>188</v>
      </c>
      <c r="J53" s="296"/>
      <c r="K53" s="295">
        <v>524</v>
      </c>
      <c r="L53" s="295">
        <v>0</v>
      </c>
      <c r="M53" s="295"/>
      <c r="N53" s="407" t="s">
        <v>188</v>
      </c>
      <c r="O53" s="296"/>
      <c r="P53" s="295">
        <v>446</v>
      </c>
      <c r="Q53" s="295">
        <v>0</v>
      </c>
      <c r="R53" s="295"/>
      <c r="S53" s="407" t="s">
        <v>188</v>
      </c>
      <c r="T53" s="296"/>
      <c r="U53" s="295">
        <v>122</v>
      </c>
      <c r="V53" s="295">
        <v>0</v>
      </c>
      <c r="W53" s="295"/>
      <c r="X53" s="407" t="s">
        <v>188</v>
      </c>
      <c r="Y53" s="296"/>
      <c r="Z53" s="295">
        <f>F53+K53+P53+U53</f>
        <v>1411</v>
      </c>
      <c r="AA53" s="295">
        <f t="shared" ref="AA53:AB53" si="30">G53+L53+Q53+V53</f>
        <v>0</v>
      </c>
      <c r="AB53" s="295">
        <f t="shared" si="30"/>
        <v>0</v>
      </c>
      <c r="AC53" s="407" t="s">
        <v>188</v>
      </c>
      <c r="AD53" s="296"/>
      <c r="AE53" s="1"/>
      <c r="AF53" s="1"/>
    </row>
    <row r="54" spans="1:32">
      <c r="A54" s="296"/>
      <c r="B54" s="296" t="s">
        <v>14</v>
      </c>
      <c r="C54" s="403"/>
      <c r="D54" s="408"/>
      <c r="E54" s="408"/>
      <c r="F54" s="295">
        <v>363</v>
      </c>
      <c r="G54" s="295">
        <v>0</v>
      </c>
      <c r="H54" s="295"/>
      <c r="I54" s="408"/>
      <c r="J54" s="296"/>
      <c r="K54" s="295">
        <v>703</v>
      </c>
      <c r="L54" s="295">
        <v>0</v>
      </c>
      <c r="M54" s="295"/>
      <c r="N54" s="408"/>
      <c r="O54" s="296"/>
      <c r="P54" s="295">
        <v>402</v>
      </c>
      <c r="Q54" s="295">
        <v>0</v>
      </c>
      <c r="R54" s="295"/>
      <c r="S54" s="408"/>
      <c r="T54" s="296"/>
      <c r="U54" s="295">
        <v>111</v>
      </c>
      <c r="V54" s="295">
        <v>0</v>
      </c>
      <c r="W54" s="295"/>
      <c r="X54" s="408"/>
      <c r="Y54" s="296"/>
      <c r="Z54" s="295">
        <f t="shared" ref="Z54:Z56" si="31">F54+K54+P54+U54</f>
        <v>1579</v>
      </c>
      <c r="AA54" s="295">
        <f t="shared" ref="AA54:AA56" si="32">G54+L54+Q54+V54</f>
        <v>0</v>
      </c>
      <c r="AB54" s="295">
        <f t="shared" ref="AB54:AB56" si="33">H54+M54+R54+W54</f>
        <v>0</v>
      </c>
      <c r="AC54" s="408"/>
      <c r="AD54" s="296"/>
      <c r="AE54" s="1"/>
      <c r="AF54" s="1"/>
    </row>
    <row r="55" spans="1:32">
      <c r="A55" s="296"/>
      <c r="B55" s="296" t="s">
        <v>15</v>
      </c>
      <c r="C55" s="403"/>
      <c r="D55" s="408"/>
      <c r="E55" s="408"/>
      <c r="F55" s="295">
        <v>154</v>
      </c>
      <c r="G55" s="295">
        <v>0</v>
      </c>
      <c r="H55" s="295"/>
      <c r="I55" s="408"/>
      <c r="J55" s="296"/>
      <c r="K55" s="295">
        <v>245</v>
      </c>
      <c r="L55" s="295">
        <v>0</v>
      </c>
      <c r="M55" s="295"/>
      <c r="N55" s="408"/>
      <c r="O55" s="296"/>
      <c r="P55" s="295">
        <v>478</v>
      </c>
      <c r="Q55" s="295">
        <v>0</v>
      </c>
      <c r="R55" s="295"/>
      <c r="S55" s="408"/>
      <c r="T55" s="296"/>
      <c r="U55" s="295">
        <v>85</v>
      </c>
      <c r="V55" s="295">
        <v>0</v>
      </c>
      <c r="W55" s="295"/>
      <c r="X55" s="408"/>
      <c r="Y55" s="296"/>
      <c r="Z55" s="295">
        <f t="shared" si="31"/>
        <v>962</v>
      </c>
      <c r="AA55" s="295">
        <f t="shared" si="32"/>
        <v>0</v>
      </c>
      <c r="AB55" s="295">
        <f t="shared" si="33"/>
        <v>0</v>
      </c>
      <c r="AC55" s="408"/>
      <c r="AD55" s="296"/>
      <c r="AE55" s="1"/>
      <c r="AF55" s="1"/>
    </row>
    <row r="56" spans="1:32">
      <c r="A56" s="296"/>
      <c r="B56" s="296" t="s">
        <v>16</v>
      </c>
      <c r="C56" s="403"/>
      <c r="D56" s="409"/>
      <c r="E56" s="409"/>
      <c r="F56" s="295">
        <v>131</v>
      </c>
      <c r="G56" s="295">
        <v>0</v>
      </c>
      <c r="H56" s="295"/>
      <c r="I56" s="409"/>
      <c r="J56" s="296"/>
      <c r="K56" s="295">
        <v>797</v>
      </c>
      <c r="L56" s="295">
        <v>0</v>
      </c>
      <c r="M56" s="295"/>
      <c r="N56" s="409"/>
      <c r="O56" s="296"/>
      <c r="P56" s="295">
        <v>530</v>
      </c>
      <c r="Q56" s="295">
        <v>0</v>
      </c>
      <c r="R56" s="295"/>
      <c r="S56" s="409"/>
      <c r="T56" s="296"/>
      <c r="U56" s="295">
        <v>91</v>
      </c>
      <c r="V56" s="295">
        <v>0</v>
      </c>
      <c r="W56" s="295"/>
      <c r="X56" s="409"/>
      <c r="Y56" s="296"/>
      <c r="Z56" s="295">
        <f t="shared" si="31"/>
        <v>1549</v>
      </c>
      <c r="AA56" s="295">
        <f t="shared" si="32"/>
        <v>0</v>
      </c>
      <c r="AB56" s="295">
        <f t="shared" si="33"/>
        <v>0</v>
      </c>
      <c r="AC56" s="409"/>
      <c r="AD56" s="296"/>
      <c r="AE56" s="1"/>
      <c r="AF56" s="1"/>
    </row>
    <row r="57" spans="1:32">
      <c r="A57" s="296"/>
      <c r="B57" s="320" t="s">
        <v>17</v>
      </c>
      <c r="C57" s="296"/>
      <c r="D57" s="296"/>
      <c r="E57" s="296"/>
      <c r="F57" s="320">
        <f>SUM(F53:F56)</f>
        <v>967</v>
      </c>
      <c r="G57" s="320">
        <f>SUM(G53:G56)</f>
        <v>0</v>
      </c>
      <c r="H57" s="320">
        <f>SUM(H53:H56)</f>
        <v>0</v>
      </c>
      <c r="I57" s="320"/>
      <c r="J57" s="296"/>
      <c r="K57" s="320">
        <f>SUM(K53:K56)</f>
        <v>2269</v>
      </c>
      <c r="L57" s="320">
        <f>SUM(L53:L56)</f>
        <v>0</v>
      </c>
      <c r="M57" s="320">
        <f>SUM(M53:M56)</f>
        <v>0</v>
      </c>
      <c r="N57" s="320"/>
      <c r="O57" s="296"/>
      <c r="P57" s="320">
        <f>SUM(P53:P56)</f>
        <v>1856</v>
      </c>
      <c r="Q57" s="320">
        <f>SUM(Q53:Q56)</f>
        <v>0</v>
      </c>
      <c r="R57" s="320">
        <f>SUM(R53:R56)</f>
        <v>0</v>
      </c>
      <c r="S57" s="320"/>
      <c r="T57" s="296"/>
      <c r="U57" s="320">
        <f>SUM(U53:U56)</f>
        <v>409</v>
      </c>
      <c r="V57" s="320">
        <f>SUM(V53:V56)</f>
        <v>0</v>
      </c>
      <c r="W57" s="320">
        <f>SUM(W53:W56)</f>
        <v>0</v>
      </c>
      <c r="X57" s="320"/>
      <c r="Y57" s="296"/>
      <c r="Z57" s="320">
        <f>SUM(Z53:Z56)</f>
        <v>5501</v>
      </c>
      <c r="AA57" s="320">
        <f>SUM(AA53:AA56)</f>
        <v>0</v>
      </c>
      <c r="AB57" s="320">
        <f>SUM(AB53:AB56)</f>
        <v>0</v>
      </c>
      <c r="AC57" s="320"/>
      <c r="AD57" s="296"/>
      <c r="AE57" s="320"/>
      <c r="AF57" s="320"/>
    </row>
    <row r="58" spans="1:32">
      <c r="A58" s="296"/>
      <c r="B58" s="465" t="s">
        <v>302</v>
      </c>
      <c r="C58" s="466"/>
      <c r="D58" s="466"/>
      <c r="E58" s="466"/>
      <c r="F58" s="466"/>
      <c r="G58" s="466"/>
      <c r="H58" s="466"/>
      <c r="I58" s="466"/>
      <c r="J58" s="467"/>
      <c r="K58" s="296"/>
      <c r="L58" s="296"/>
      <c r="M58" s="296"/>
      <c r="N58" s="296"/>
      <c r="O58" s="296"/>
      <c r="P58" s="296"/>
      <c r="Q58" s="296"/>
      <c r="R58" s="296"/>
      <c r="S58" s="296"/>
      <c r="T58" s="296"/>
      <c r="U58" s="296"/>
      <c r="V58" s="296"/>
      <c r="W58" s="296"/>
      <c r="X58" s="296"/>
      <c r="Y58" s="296"/>
      <c r="Z58" s="296"/>
      <c r="AA58" s="296"/>
      <c r="AB58" s="296"/>
      <c r="AC58" s="296"/>
      <c r="AD58" s="296"/>
      <c r="AE58" s="1"/>
      <c r="AF58" s="1"/>
    </row>
    <row r="59" spans="1:32">
      <c r="A59" s="296"/>
      <c r="J59" s="320"/>
      <c r="O59" s="81"/>
      <c r="T59" s="81"/>
      <c r="Y59" s="81"/>
      <c r="AD59" s="81"/>
      <c r="AE59" s="1"/>
      <c r="AF59" s="1"/>
    </row>
    <row r="60" spans="1:32">
      <c r="A60" s="296"/>
      <c r="B60" s="296" t="s">
        <v>13</v>
      </c>
      <c r="C60" s="464" t="s">
        <v>89</v>
      </c>
      <c r="D60" s="407" t="s">
        <v>145</v>
      </c>
      <c r="E60" s="407" t="s">
        <v>122</v>
      </c>
      <c r="F60" s="295">
        <v>2</v>
      </c>
      <c r="G60" s="295">
        <v>0</v>
      </c>
      <c r="H60" s="295"/>
      <c r="I60" s="407" t="s">
        <v>188</v>
      </c>
      <c r="J60" s="296"/>
      <c r="K60" s="295">
        <v>55</v>
      </c>
      <c r="L60" s="295">
        <v>0</v>
      </c>
      <c r="M60" s="295"/>
      <c r="N60" s="407" t="s">
        <v>188</v>
      </c>
      <c r="O60" s="296"/>
      <c r="P60" s="295">
        <v>78</v>
      </c>
      <c r="Q60" s="295">
        <v>0</v>
      </c>
      <c r="R60" s="295"/>
      <c r="S60" s="407" t="s">
        <v>188</v>
      </c>
      <c r="T60" s="296"/>
      <c r="U60" s="295">
        <v>2</v>
      </c>
      <c r="V60" s="295">
        <v>0</v>
      </c>
      <c r="W60" s="295"/>
      <c r="X60" s="407" t="s">
        <v>188</v>
      </c>
      <c r="Y60" s="296"/>
      <c r="Z60" s="295">
        <f t="shared" ref="Z60" si="34">F60+K60+P60+U60</f>
        <v>137</v>
      </c>
      <c r="AA60" s="295">
        <f t="shared" ref="AA60" si="35">G60+L60+Q60+V60</f>
        <v>0</v>
      </c>
      <c r="AB60" s="295">
        <f t="shared" ref="AB60" si="36">H60+M60+R60+W60</f>
        <v>0</v>
      </c>
      <c r="AC60" s="407" t="s">
        <v>188</v>
      </c>
      <c r="AD60" s="296"/>
      <c r="AE60" s="1"/>
      <c r="AF60" s="1"/>
    </row>
    <row r="61" spans="1:32">
      <c r="A61" s="296"/>
      <c r="B61" s="296" t="s">
        <v>14</v>
      </c>
      <c r="C61" s="403"/>
      <c r="D61" s="408"/>
      <c r="E61" s="408"/>
      <c r="F61" s="295">
        <v>1</v>
      </c>
      <c r="G61" s="295">
        <v>0</v>
      </c>
      <c r="H61" s="295"/>
      <c r="I61" s="408"/>
      <c r="J61" s="296"/>
      <c r="K61" s="295">
        <v>55</v>
      </c>
      <c r="L61" s="295">
        <v>0</v>
      </c>
      <c r="M61" s="295"/>
      <c r="N61" s="408"/>
      <c r="O61" s="296"/>
      <c r="P61" s="295">
        <v>69</v>
      </c>
      <c r="Q61" s="295">
        <v>0</v>
      </c>
      <c r="R61" s="295"/>
      <c r="S61" s="408"/>
      <c r="T61" s="296"/>
      <c r="U61" s="295">
        <v>4</v>
      </c>
      <c r="V61" s="295">
        <v>0</v>
      </c>
      <c r="W61" s="295"/>
      <c r="X61" s="408"/>
      <c r="Y61" s="296"/>
      <c r="Z61" s="295">
        <f t="shared" ref="Z61:Z63" si="37">F61+K61+P61+U61</f>
        <v>129</v>
      </c>
      <c r="AA61" s="295">
        <f t="shared" ref="AA61:AA63" si="38">G61+L61+Q61+V61</f>
        <v>0</v>
      </c>
      <c r="AB61" s="295">
        <f t="shared" ref="AB61:AB63" si="39">H61+M61+R61+W61</f>
        <v>0</v>
      </c>
      <c r="AC61" s="408"/>
      <c r="AD61" s="296"/>
      <c r="AE61" s="1"/>
      <c r="AF61" s="1"/>
    </row>
    <row r="62" spans="1:32">
      <c r="A62" s="296"/>
      <c r="B62" s="296" t="s">
        <v>15</v>
      </c>
      <c r="C62" s="403"/>
      <c r="D62" s="408"/>
      <c r="E62" s="408"/>
      <c r="F62" s="295">
        <v>1</v>
      </c>
      <c r="G62" s="295">
        <v>0</v>
      </c>
      <c r="H62" s="295"/>
      <c r="I62" s="408"/>
      <c r="J62" s="296"/>
      <c r="K62" s="295">
        <v>0</v>
      </c>
      <c r="L62" s="295">
        <v>0</v>
      </c>
      <c r="M62" s="295"/>
      <c r="N62" s="408"/>
      <c r="O62" s="296"/>
      <c r="P62" s="295">
        <v>42</v>
      </c>
      <c r="Q62" s="295">
        <v>0</v>
      </c>
      <c r="R62" s="295"/>
      <c r="S62" s="408"/>
      <c r="T62" s="296"/>
      <c r="U62" s="295">
        <v>3</v>
      </c>
      <c r="V62" s="295">
        <v>0</v>
      </c>
      <c r="W62" s="295"/>
      <c r="X62" s="408"/>
      <c r="Y62" s="296"/>
      <c r="Z62" s="295">
        <f t="shared" si="37"/>
        <v>46</v>
      </c>
      <c r="AA62" s="295">
        <f t="shared" si="38"/>
        <v>0</v>
      </c>
      <c r="AB62" s="295">
        <f t="shared" si="39"/>
        <v>0</v>
      </c>
      <c r="AC62" s="408"/>
      <c r="AD62" s="296"/>
      <c r="AE62" s="320"/>
      <c r="AF62" s="320"/>
    </row>
    <row r="63" spans="1:32">
      <c r="A63" s="296"/>
      <c r="B63" s="296" t="s">
        <v>16</v>
      </c>
      <c r="C63" s="403"/>
      <c r="D63" s="409"/>
      <c r="E63" s="409"/>
      <c r="F63" s="295">
        <v>1</v>
      </c>
      <c r="G63" s="295">
        <v>0</v>
      </c>
      <c r="H63" s="295"/>
      <c r="I63" s="409"/>
      <c r="J63" s="296"/>
      <c r="K63" s="295">
        <v>56</v>
      </c>
      <c r="L63" s="295">
        <v>0</v>
      </c>
      <c r="M63" s="295"/>
      <c r="N63" s="409"/>
      <c r="O63" s="296"/>
      <c r="P63" s="295">
        <v>58</v>
      </c>
      <c r="Q63" s="295">
        <v>0</v>
      </c>
      <c r="R63" s="295"/>
      <c r="S63" s="409"/>
      <c r="T63" s="296"/>
      <c r="U63" s="295">
        <v>1</v>
      </c>
      <c r="V63" s="295">
        <v>0</v>
      </c>
      <c r="W63" s="295"/>
      <c r="X63" s="409"/>
      <c r="Y63" s="296"/>
      <c r="Z63" s="295">
        <f t="shared" si="37"/>
        <v>116</v>
      </c>
      <c r="AA63" s="295">
        <f t="shared" si="38"/>
        <v>0</v>
      </c>
      <c r="AB63" s="295">
        <f t="shared" si="39"/>
        <v>0</v>
      </c>
      <c r="AC63" s="409"/>
      <c r="AD63" s="296"/>
    </row>
    <row r="64" spans="1:32">
      <c r="A64" s="320"/>
      <c r="B64" s="320" t="s">
        <v>17</v>
      </c>
      <c r="C64" s="320"/>
      <c r="D64" s="320"/>
      <c r="E64" s="320"/>
      <c r="F64" s="320">
        <f>SUM(F60:F63)</f>
        <v>5</v>
      </c>
      <c r="G64" s="320">
        <f t="shared" ref="G64:H64" si="40">SUM(G60:G63)</f>
        <v>0</v>
      </c>
      <c r="H64" s="320">
        <f t="shared" si="40"/>
        <v>0</v>
      </c>
      <c r="I64" s="320"/>
      <c r="J64" s="320"/>
      <c r="K64" s="320">
        <f>SUM(K60:K63)</f>
        <v>166</v>
      </c>
      <c r="L64" s="320">
        <f t="shared" ref="L64:M64" si="41">SUM(L60:L63)</f>
        <v>0</v>
      </c>
      <c r="M64" s="320">
        <f t="shared" si="41"/>
        <v>0</v>
      </c>
      <c r="N64" s="320"/>
      <c r="O64" s="320"/>
      <c r="P64" s="320">
        <f>SUM(P60:P63)</f>
        <v>247</v>
      </c>
      <c r="Q64" s="320">
        <f t="shared" ref="Q64:R64" si="42">SUM(Q60:Q63)</f>
        <v>0</v>
      </c>
      <c r="R64" s="320">
        <f t="shared" si="42"/>
        <v>0</v>
      </c>
      <c r="S64" s="320"/>
      <c r="T64" s="320"/>
      <c r="U64" s="320">
        <f>SUM(U60:U63)</f>
        <v>10</v>
      </c>
      <c r="V64" s="320">
        <f t="shared" ref="V64:W64" si="43">SUM(V60:V63)</f>
        <v>0</v>
      </c>
      <c r="W64" s="320">
        <f t="shared" si="43"/>
        <v>0</v>
      </c>
      <c r="X64" s="320"/>
      <c r="Y64" s="320"/>
      <c r="Z64" s="320">
        <f>SUM(Z60:Z63)</f>
        <v>428</v>
      </c>
      <c r="AA64" s="320">
        <f t="shared" ref="AA64:AB64" si="44">SUM(AA60:AA63)</f>
        <v>0</v>
      </c>
      <c r="AB64" s="320">
        <f t="shared" si="44"/>
        <v>0</v>
      </c>
      <c r="AC64" s="320"/>
      <c r="AD64" s="320"/>
    </row>
    <row r="65" spans="1:22">
      <c r="A65" s="291"/>
      <c r="B65" s="291"/>
      <c r="C65" s="291"/>
      <c r="D65" s="291"/>
      <c r="E65" s="291"/>
      <c r="F65" s="291"/>
      <c r="G65" s="291"/>
      <c r="H65" s="291"/>
      <c r="I65" s="291"/>
      <c r="J65" s="291"/>
      <c r="K65" s="291"/>
      <c r="L65" s="291"/>
      <c r="M65" s="291"/>
      <c r="N65" s="291"/>
      <c r="O65" s="291"/>
      <c r="P65" s="291"/>
      <c r="Q65" s="291"/>
      <c r="R65" s="291"/>
      <c r="S65" s="291"/>
      <c r="T65" s="291"/>
      <c r="U65" s="291"/>
      <c r="V65" s="291"/>
    </row>
    <row r="66" spans="1:22" ht="18.75">
      <c r="A66" s="324"/>
      <c r="B66" s="324"/>
      <c r="C66" s="324"/>
      <c r="D66" s="324"/>
      <c r="E66" s="324"/>
      <c r="F66" s="324"/>
      <c r="G66" s="324"/>
      <c r="H66" s="324"/>
      <c r="I66" s="286"/>
      <c r="J66" s="286"/>
      <c r="K66" s="286"/>
      <c r="L66" s="286"/>
      <c r="M66" s="291"/>
      <c r="N66" s="291"/>
      <c r="O66" s="291"/>
      <c r="P66" s="291"/>
      <c r="Q66" s="291"/>
      <c r="R66" s="291"/>
      <c r="S66" s="291"/>
      <c r="T66" s="291"/>
      <c r="U66" s="291"/>
      <c r="V66" s="291"/>
    </row>
    <row r="67" spans="1:22" ht="18">
      <c r="A67" s="13"/>
      <c r="B67" s="129"/>
      <c r="C67" s="129"/>
      <c r="D67" s="129"/>
      <c r="E67" s="129"/>
      <c r="F67" s="129"/>
      <c r="G67" s="128" t="s">
        <v>85</v>
      </c>
      <c r="H67" s="129"/>
      <c r="I67" s="129"/>
      <c r="J67" s="129"/>
      <c r="K67" s="285"/>
      <c r="L67" s="285"/>
      <c r="M67" s="291"/>
      <c r="N67" s="291"/>
      <c r="O67" s="291"/>
      <c r="P67" s="291"/>
      <c r="Q67" s="291"/>
      <c r="R67" s="291"/>
      <c r="S67" s="291"/>
      <c r="T67" s="291"/>
      <c r="U67" s="291"/>
      <c r="V67" s="291"/>
    </row>
    <row r="68" spans="1:22" ht="18">
      <c r="A68" s="13"/>
      <c r="B68" s="128" t="s">
        <v>394</v>
      </c>
      <c r="C68" s="129"/>
      <c r="D68" s="129"/>
      <c r="E68" s="129"/>
      <c r="F68" s="129"/>
      <c r="G68" s="129"/>
      <c r="H68" s="129"/>
      <c r="I68" s="129"/>
      <c r="J68" s="129"/>
      <c r="K68" s="151"/>
      <c r="L68" s="151"/>
      <c r="M68" s="291"/>
      <c r="N68" s="291"/>
      <c r="O68" s="291"/>
      <c r="P68" s="291"/>
      <c r="Q68" s="291"/>
      <c r="R68" s="291"/>
      <c r="S68" s="291"/>
      <c r="T68" s="291"/>
      <c r="U68" s="291"/>
      <c r="V68" s="291"/>
    </row>
    <row r="69" spans="1:22" ht="18">
      <c r="A69" s="13"/>
      <c r="B69" s="128"/>
      <c r="C69" s="129"/>
      <c r="D69" s="129"/>
      <c r="E69" s="129"/>
      <c r="F69" s="129"/>
      <c r="G69" s="129"/>
      <c r="H69" s="129"/>
      <c r="I69" s="129"/>
      <c r="J69" s="129"/>
      <c r="K69" s="291"/>
      <c r="L69" s="291"/>
      <c r="M69" s="291"/>
      <c r="N69" s="291"/>
      <c r="O69" s="291"/>
      <c r="P69" s="291"/>
      <c r="Q69" s="291"/>
      <c r="R69" s="291"/>
      <c r="S69" s="291"/>
      <c r="T69" s="291"/>
      <c r="U69" s="291"/>
      <c r="V69" s="291"/>
    </row>
    <row r="70" spans="1:22" ht="18">
      <c r="A70" s="16"/>
      <c r="B70" s="128" t="s">
        <v>86</v>
      </c>
      <c r="C70" s="128"/>
      <c r="D70" s="128"/>
      <c r="E70" s="128"/>
      <c r="F70" s="128"/>
      <c r="G70" s="128"/>
      <c r="H70" s="128"/>
      <c r="I70" s="128"/>
      <c r="J70" s="128"/>
      <c r="K70" s="291"/>
      <c r="L70" s="291"/>
      <c r="M70" s="291"/>
      <c r="N70" s="291"/>
      <c r="O70" s="291"/>
      <c r="P70" s="291"/>
      <c r="Q70" s="291"/>
      <c r="R70" s="291"/>
      <c r="S70" s="291"/>
      <c r="T70" s="291"/>
      <c r="U70" s="291"/>
      <c r="V70" s="291"/>
    </row>
    <row r="71" spans="1:22" ht="18">
      <c r="A71" s="16"/>
      <c r="B71" s="128"/>
      <c r="C71" s="128"/>
      <c r="D71" s="128"/>
      <c r="E71" s="128"/>
      <c r="F71" s="128"/>
      <c r="G71" s="128"/>
      <c r="H71" s="128"/>
      <c r="I71" s="128"/>
      <c r="J71" s="128"/>
      <c r="K71" s="291"/>
      <c r="L71" s="291"/>
      <c r="M71" s="291"/>
      <c r="N71" s="291"/>
      <c r="O71" s="291"/>
      <c r="P71" s="291"/>
      <c r="Q71" s="291"/>
      <c r="R71" s="291"/>
      <c r="S71" s="291"/>
      <c r="T71" s="291"/>
      <c r="U71" s="291"/>
      <c r="V71" s="291"/>
    </row>
    <row r="72" spans="1:22" ht="18">
      <c r="A72" s="16"/>
      <c r="B72" s="128" t="s">
        <v>113</v>
      </c>
      <c r="C72" s="128"/>
      <c r="D72" s="128"/>
      <c r="E72" s="128"/>
      <c r="F72" s="128"/>
      <c r="G72" s="128"/>
      <c r="H72" s="128"/>
      <c r="I72" s="128"/>
      <c r="J72" s="128"/>
      <c r="K72" s="291"/>
      <c r="L72" s="291"/>
      <c r="M72" s="291"/>
      <c r="N72" s="291"/>
      <c r="O72" s="291"/>
      <c r="P72" s="291"/>
      <c r="Q72" s="291"/>
      <c r="R72" s="291"/>
      <c r="S72" s="291"/>
      <c r="T72" s="291"/>
      <c r="U72" s="291"/>
      <c r="V72" s="291"/>
    </row>
    <row r="73" spans="1:22" ht="18">
      <c r="A73" s="16"/>
      <c r="B73" s="128"/>
      <c r="C73" s="128"/>
      <c r="D73" s="128"/>
      <c r="E73" s="128"/>
      <c r="F73" s="128"/>
      <c r="G73" s="128"/>
      <c r="H73" s="128"/>
      <c r="I73" s="128"/>
      <c r="J73" s="128"/>
      <c r="K73" s="291"/>
      <c r="L73" s="291"/>
      <c r="M73" s="291"/>
      <c r="N73" s="291"/>
      <c r="O73" s="291"/>
      <c r="P73" s="291"/>
      <c r="Q73" s="291"/>
      <c r="R73" s="291"/>
      <c r="S73" s="291"/>
      <c r="T73" s="291"/>
      <c r="U73" s="291"/>
      <c r="V73" s="291"/>
    </row>
    <row r="74" spans="1:22" ht="18">
      <c r="A74" s="16"/>
      <c r="B74" s="128" t="s">
        <v>116</v>
      </c>
      <c r="C74" s="128"/>
      <c r="D74" s="128"/>
      <c r="E74" s="128"/>
      <c r="F74" s="128"/>
      <c r="G74" s="128"/>
      <c r="H74" s="128"/>
      <c r="I74" s="128"/>
      <c r="J74" s="128"/>
      <c r="K74" s="318"/>
      <c r="L74" s="318"/>
      <c r="M74" s="291"/>
      <c r="N74" s="291"/>
      <c r="O74" s="291"/>
      <c r="P74" s="291"/>
      <c r="Q74" s="291"/>
      <c r="R74" s="291"/>
      <c r="S74" s="291"/>
      <c r="T74" s="291"/>
      <c r="U74" s="291"/>
      <c r="V74" s="291"/>
    </row>
    <row r="75" spans="1:22" ht="18">
      <c r="A75" s="13"/>
      <c r="B75" s="129"/>
      <c r="C75" s="129"/>
      <c r="D75" s="129"/>
      <c r="E75" s="129"/>
      <c r="F75" s="129"/>
      <c r="G75" s="129"/>
      <c r="H75" s="129"/>
      <c r="I75" s="129"/>
      <c r="J75" s="129"/>
      <c r="K75" s="291"/>
      <c r="L75" s="291"/>
      <c r="M75" s="291"/>
      <c r="N75" s="291"/>
      <c r="O75" s="291"/>
      <c r="P75" s="291"/>
      <c r="Q75" s="291"/>
      <c r="R75" s="291"/>
      <c r="S75" s="291"/>
      <c r="T75" s="291"/>
      <c r="U75" s="291"/>
      <c r="V75" s="291"/>
    </row>
    <row r="76" spans="1:22">
      <c r="K76" s="291"/>
      <c r="L76" s="291"/>
      <c r="M76" s="291"/>
      <c r="N76" s="291"/>
      <c r="O76" s="291"/>
      <c r="P76" s="291"/>
      <c r="Q76" s="291"/>
      <c r="R76" s="291"/>
      <c r="S76" s="291"/>
      <c r="T76" s="291"/>
      <c r="U76" s="291"/>
      <c r="V76" s="291"/>
    </row>
    <row r="77" spans="1:22" ht="47.25">
      <c r="A77" s="384" t="s">
        <v>290</v>
      </c>
      <c r="B77" s="385"/>
      <c r="C77" s="385"/>
      <c r="D77" s="385"/>
      <c r="E77" s="385"/>
      <c r="F77" s="385"/>
      <c r="G77" s="385"/>
      <c r="H77" s="386"/>
      <c r="I77" s="251" t="s">
        <v>123</v>
      </c>
      <c r="J77" s="250"/>
      <c r="K77" s="291"/>
      <c r="L77" s="291"/>
      <c r="M77" s="291"/>
      <c r="N77" s="291"/>
      <c r="O77" s="291"/>
      <c r="P77" s="291"/>
      <c r="Q77" s="291"/>
      <c r="R77" s="291"/>
      <c r="S77" s="291"/>
      <c r="T77" s="291"/>
      <c r="U77" s="291"/>
      <c r="V77" s="291"/>
    </row>
    <row r="78" spans="1:22" ht="15.75">
      <c r="A78" s="369" t="s">
        <v>0</v>
      </c>
      <c r="B78" s="369" t="s">
        <v>289</v>
      </c>
      <c r="C78" s="369" t="s">
        <v>291</v>
      </c>
      <c r="D78" s="369" t="s">
        <v>119</v>
      </c>
      <c r="E78" s="369"/>
      <c r="F78" s="369" t="s">
        <v>292</v>
      </c>
      <c r="G78" s="369" t="s">
        <v>8</v>
      </c>
      <c r="H78" s="369" t="s">
        <v>9</v>
      </c>
      <c r="I78" s="369" t="s">
        <v>124</v>
      </c>
      <c r="J78" s="372" t="s">
        <v>199</v>
      </c>
      <c r="K78" s="291"/>
      <c r="L78" s="291"/>
      <c r="M78" s="291"/>
      <c r="N78" s="291"/>
      <c r="O78" s="291"/>
      <c r="P78" s="291"/>
      <c r="Q78" s="291"/>
      <c r="R78" s="291"/>
      <c r="S78" s="291"/>
      <c r="T78" s="291"/>
      <c r="U78" s="291"/>
      <c r="V78" s="291"/>
    </row>
    <row r="79" spans="1:22" ht="110.25">
      <c r="A79" s="369"/>
      <c r="B79" s="369"/>
      <c r="C79" s="369"/>
      <c r="D79" s="11" t="s">
        <v>120</v>
      </c>
      <c r="E79" s="224" t="s">
        <v>277</v>
      </c>
      <c r="F79" s="369"/>
      <c r="G79" s="369"/>
      <c r="H79" s="369"/>
      <c r="I79" s="369"/>
      <c r="J79" s="374"/>
      <c r="K79" s="318"/>
      <c r="L79" s="318"/>
      <c r="M79" s="291"/>
      <c r="N79" s="291"/>
      <c r="O79" s="291"/>
      <c r="P79" s="291"/>
      <c r="Q79" s="291"/>
      <c r="R79" s="291"/>
      <c r="S79" s="291"/>
      <c r="T79" s="291"/>
      <c r="U79" s="291"/>
      <c r="V79" s="291"/>
    </row>
    <row r="80" spans="1:22">
      <c r="A80" s="2"/>
      <c r="B80" s="51" t="s">
        <v>87</v>
      </c>
      <c r="C80" s="2"/>
      <c r="D80" s="2"/>
      <c r="E80" s="2"/>
      <c r="F80" s="2"/>
      <c r="G80" s="2"/>
      <c r="H80" s="2"/>
      <c r="I80" s="2"/>
      <c r="J80" s="2"/>
    </row>
    <row r="81" spans="1:10">
      <c r="A81" s="296"/>
      <c r="B81" s="296" t="s">
        <v>13</v>
      </c>
      <c r="C81" s="464" t="s">
        <v>88</v>
      </c>
      <c r="D81" s="407" t="s">
        <v>145</v>
      </c>
      <c r="E81" s="407" t="s">
        <v>122</v>
      </c>
      <c r="F81" s="295">
        <f>AE15+U34+Z53</f>
        <v>3274</v>
      </c>
      <c r="G81" s="295">
        <f t="shared" ref="G81:H81" si="45">AF15+V34+AA53</f>
        <v>0</v>
      </c>
      <c r="H81" s="295">
        <f t="shared" si="45"/>
        <v>0</v>
      </c>
      <c r="I81" s="407" t="s">
        <v>188</v>
      </c>
      <c r="J81" s="296"/>
    </row>
    <row r="82" spans="1:10">
      <c r="A82" s="296"/>
      <c r="B82" s="296" t="s">
        <v>14</v>
      </c>
      <c r="C82" s="403"/>
      <c r="D82" s="408"/>
      <c r="E82" s="408"/>
      <c r="F82" s="295">
        <f t="shared" ref="F82:F84" si="46">AE16+U35+Z54</f>
        <v>3872</v>
      </c>
      <c r="G82" s="295">
        <f t="shared" ref="G82:G84" si="47">AF16+V35+AA54</f>
        <v>0</v>
      </c>
      <c r="H82" s="295">
        <f t="shared" ref="H82:H84" si="48">AG16+W35+AB54</f>
        <v>0</v>
      </c>
      <c r="I82" s="408"/>
      <c r="J82" s="296"/>
    </row>
    <row r="83" spans="1:10">
      <c r="A83" s="296"/>
      <c r="B83" s="296" t="s">
        <v>15</v>
      </c>
      <c r="C83" s="403"/>
      <c r="D83" s="408"/>
      <c r="E83" s="408"/>
      <c r="F83" s="295">
        <f t="shared" si="46"/>
        <v>3205</v>
      </c>
      <c r="G83" s="295">
        <f t="shared" si="47"/>
        <v>0</v>
      </c>
      <c r="H83" s="295">
        <f t="shared" si="48"/>
        <v>0</v>
      </c>
      <c r="I83" s="408"/>
      <c r="J83" s="296"/>
    </row>
    <row r="84" spans="1:10">
      <c r="A84" s="296"/>
      <c r="B84" s="296" t="s">
        <v>16</v>
      </c>
      <c r="C84" s="403"/>
      <c r="D84" s="409"/>
      <c r="E84" s="409"/>
      <c r="F84" s="295">
        <f t="shared" si="46"/>
        <v>4016</v>
      </c>
      <c r="G84" s="295">
        <f t="shared" si="47"/>
        <v>0</v>
      </c>
      <c r="H84" s="295">
        <f t="shared" si="48"/>
        <v>0</v>
      </c>
      <c r="I84" s="409"/>
      <c r="J84" s="296"/>
    </row>
    <row r="85" spans="1:10">
      <c r="A85" s="296"/>
      <c r="B85" s="320" t="s">
        <v>17</v>
      </c>
      <c r="C85" s="296"/>
      <c r="D85" s="296"/>
      <c r="E85" s="296"/>
      <c r="F85" s="320">
        <f>SUM(F81:F84)</f>
        <v>14367</v>
      </c>
      <c r="G85" s="320">
        <f>SUM(G81:G84)</f>
        <v>0</v>
      </c>
      <c r="H85" s="320">
        <f>SUM(H81:H84)</f>
        <v>0</v>
      </c>
      <c r="I85" s="320"/>
      <c r="J85" s="296"/>
    </row>
    <row r="86" spans="1:10">
      <c r="A86" s="296"/>
      <c r="B86" s="465" t="s">
        <v>302</v>
      </c>
      <c r="C86" s="466"/>
      <c r="D86" s="466"/>
      <c r="E86" s="466"/>
      <c r="F86" s="466"/>
      <c r="G86" s="466"/>
      <c r="H86" s="466"/>
      <c r="I86" s="466"/>
      <c r="J86" s="467"/>
    </row>
    <row r="87" spans="1:10">
      <c r="A87" s="296"/>
      <c r="J87" s="320"/>
    </row>
    <row r="88" spans="1:10">
      <c r="A88" s="296"/>
      <c r="B88" s="296" t="s">
        <v>13</v>
      </c>
      <c r="C88" s="464" t="s">
        <v>89</v>
      </c>
      <c r="D88" s="407" t="s">
        <v>145</v>
      </c>
      <c r="E88" s="407" t="s">
        <v>122</v>
      </c>
      <c r="F88" s="295">
        <f t="shared" ref="F88" si="49">AE22+U41+Z60</f>
        <v>1982</v>
      </c>
      <c r="G88" s="295">
        <f t="shared" ref="G88" si="50">AF22+V41+AA60</f>
        <v>0</v>
      </c>
      <c r="H88" s="295">
        <f t="shared" ref="H88" si="51">AG22+W41+AB60</f>
        <v>0</v>
      </c>
      <c r="I88" s="407" t="s">
        <v>188</v>
      </c>
      <c r="J88" s="296"/>
    </row>
    <row r="89" spans="1:10">
      <c r="A89" s="296"/>
      <c r="B89" s="296" t="s">
        <v>14</v>
      </c>
      <c r="C89" s="403"/>
      <c r="D89" s="408"/>
      <c r="E89" s="408"/>
      <c r="F89" s="295">
        <f t="shared" ref="F89:F91" si="52">AE23+U42+Z61</f>
        <v>550</v>
      </c>
      <c r="G89" s="295">
        <f t="shared" ref="G89:G91" si="53">AF23+V42+AA61</f>
        <v>0</v>
      </c>
      <c r="H89" s="295">
        <f t="shared" ref="H89:H91" si="54">AG23+W42+AB61</f>
        <v>0</v>
      </c>
      <c r="I89" s="408"/>
      <c r="J89" s="296"/>
    </row>
    <row r="90" spans="1:10">
      <c r="A90" s="296"/>
      <c r="B90" s="296" t="s">
        <v>15</v>
      </c>
      <c r="C90" s="403"/>
      <c r="D90" s="408"/>
      <c r="E90" s="408"/>
      <c r="F90" s="295">
        <f t="shared" si="52"/>
        <v>447</v>
      </c>
      <c r="G90" s="295">
        <f t="shared" si="53"/>
        <v>0</v>
      </c>
      <c r="H90" s="295">
        <f t="shared" si="54"/>
        <v>0</v>
      </c>
      <c r="I90" s="408"/>
      <c r="J90" s="296"/>
    </row>
    <row r="91" spans="1:10">
      <c r="A91" s="296"/>
      <c r="B91" s="296" t="s">
        <v>16</v>
      </c>
      <c r="C91" s="403"/>
      <c r="D91" s="409"/>
      <c r="E91" s="409"/>
      <c r="F91" s="295">
        <f t="shared" si="52"/>
        <v>471</v>
      </c>
      <c r="G91" s="295">
        <f t="shared" si="53"/>
        <v>0</v>
      </c>
      <c r="H91" s="295">
        <f t="shared" si="54"/>
        <v>0</v>
      </c>
      <c r="I91" s="409"/>
      <c r="J91" s="296"/>
    </row>
    <row r="92" spans="1:10">
      <c r="A92" s="320"/>
      <c r="B92" s="320" t="s">
        <v>17</v>
      </c>
      <c r="C92" s="320"/>
      <c r="D92" s="320"/>
      <c r="E92" s="320"/>
      <c r="F92" s="320">
        <f>SUM(F88:F91)</f>
        <v>3450</v>
      </c>
      <c r="G92" s="320">
        <f t="shared" ref="G92:H92" si="55">SUM(G88:G91)</f>
        <v>0</v>
      </c>
      <c r="H92" s="320">
        <f t="shared" si="55"/>
        <v>0</v>
      </c>
      <c r="I92" s="320"/>
      <c r="J92" s="320"/>
    </row>
  </sheetData>
  <mergeCells count="172">
    <mergeCell ref="B86:J86"/>
    <mergeCell ref="C88:C91"/>
    <mergeCell ref="D88:D91"/>
    <mergeCell ref="E88:E91"/>
    <mergeCell ref="I88:I91"/>
    <mergeCell ref="I78:I79"/>
    <mergeCell ref="J78:J79"/>
    <mergeCell ref="C81:C84"/>
    <mergeCell ref="D81:D84"/>
    <mergeCell ref="E81:E84"/>
    <mergeCell ref="I81:I84"/>
    <mergeCell ref="A77:H77"/>
    <mergeCell ref="A78:A79"/>
    <mergeCell ref="B78:B79"/>
    <mergeCell ref="C78:C79"/>
    <mergeCell ref="D78:E78"/>
    <mergeCell ref="F78:F79"/>
    <mergeCell ref="G78:G79"/>
    <mergeCell ref="H78:H79"/>
    <mergeCell ref="X53:X56"/>
    <mergeCell ref="AC53:AC56"/>
    <mergeCell ref="B58:J58"/>
    <mergeCell ref="C60:C63"/>
    <mergeCell ref="D60:D63"/>
    <mergeCell ref="E60:E63"/>
    <mergeCell ref="I60:I63"/>
    <mergeCell ref="N60:N63"/>
    <mergeCell ref="S60:S63"/>
    <mergeCell ref="X60:X63"/>
    <mergeCell ref="AC60:AC63"/>
    <mergeCell ref="D53:D56"/>
    <mergeCell ref="E53:E56"/>
    <mergeCell ref="I53:I56"/>
    <mergeCell ref="N53:N56"/>
    <mergeCell ref="S53:S56"/>
    <mergeCell ref="C53:C56"/>
    <mergeCell ref="Z50:Z51"/>
    <mergeCell ref="AA50:AA51"/>
    <mergeCell ref="AB50:AB51"/>
    <mergeCell ref="AC50:AC51"/>
    <mergeCell ref="AD50:AD51"/>
    <mergeCell ref="Z49:AB49"/>
    <mergeCell ref="A50:A51"/>
    <mergeCell ref="B50:B51"/>
    <mergeCell ref="C50:C51"/>
    <mergeCell ref="D50:E50"/>
    <mergeCell ref="F50:F51"/>
    <mergeCell ref="G50:G51"/>
    <mergeCell ref="H50:H51"/>
    <mergeCell ref="I50:I51"/>
    <mergeCell ref="J50:J51"/>
    <mergeCell ref="K50:K51"/>
    <mergeCell ref="L50:L51"/>
    <mergeCell ref="M50:M51"/>
    <mergeCell ref="N50:N51"/>
    <mergeCell ref="O50:O51"/>
    <mergeCell ref="P50:P51"/>
    <mergeCell ref="Q50:Q51"/>
    <mergeCell ref="R50:R51"/>
    <mergeCell ref="S50:S51"/>
    <mergeCell ref="N41:N44"/>
    <mergeCell ref="S41:S44"/>
    <mergeCell ref="X41:X44"/>
    <mergeCell ref="A49:H49"/>
    <mergeCell ref="K49:M49"/>
    <mergeCell ref="P49:R49"/>
    <mergeCell ref="U49:W49"/>
    <mergeCell ref="B39:J39"/>
    <mergeCell ref="C41:C44"/>
    <mergeCell ref="D41:D44"/>
    <mergeCell ref="E41:E44"/>
    <mergeCell ref="I41:I44"/>
    <mergeCell ref="N34:N37"/>
    <mergeCell ref="S34:S37"/>
    <mergeCell ref="X34:X37"/>
    <mergeCell ref="U31:U32"/>
    <mergeCell ref="V31:V32"/>
    <mergeCell ref="W31:W32"/>
    <mergeCell ref="X31:X32"/>
    <mergeCell ref="F31:F32"/>
    <mergeCell ref="G31:G32"/>
    <mergeCell ref="H31:H32"/>
    <mergeCell ref="I31:I32"/>
    <mergeCell ref="J31:J32"/>
    <mergeCell ref="AH12:AH13"/>
    <mergeCell ref="AI12:AI13"/>
    <mergeCell ref="AH15:AH18"/>
    <mergeCell ref="AH22:AH25"/>
    <mergeCell ref="A30:H30"/>
    <mergeCell ref="K30:M30"/>
    <mergeCell ref="P30:R30"/>
    <mergeCell ref="U30:W30"/>
    <mergeCell ref="AC12:AC13"/>
    <mergeCell ref="AD12:AD13"/>
    <mergeCell ref="AC15:AC18"/>
    <mergeCell ref="AC22:AC25"/>
    <mergeCell ref="S12:S13"/>
    <mergeCell ref="T12:T13"/>
    <mergeCell ref="S15:S18"/>
    <mergeCell ref="S22:S25"/>
    <mergeCell ref="H12:H13"/>
    <mergeCell ref="AE11:AG11"/>
    <mergeCell ref="AE12:AE13"/>
    <mergeCell ref="AF12:AF13"/>
    <mergeCell ref="AG12:AG13"/>
    <mergeCell ref="X12:X13"/>
    <mergeCell ref="Y12:Y13"/>
    <mergeCell ref="X15:X18"/>
    <mergeCell ref="X22:X25"/>
    <mergeCell ref="Z11:AB11"/>
    <mergeCell ref="Z12:Z13"/>
    <mergeCell ref="AA12:AA13"/>
    <mergeCell ref="AB12:AB13"/>
    <mergeCell ref="U11:W11"/>
    <mergeCell ref="U12:U13"/>
    <mergeCell ref="V12:V13"/>
    <mergeCell ref="W12:W13"/>
    <mergeCell ref="N15:N18"/>
    <mergeCell ref="N22:N25"/>
    <mergeCell ref="K11:M11"/>
    <mergeCell ref="P11:R11"/>
    <mergeCell ref="P12:P13"/>
    <mergeCell ref="Q12:Q13"/>
    <mergeCell ref="R12:R13"/>
    <mergeCell ref="K12:K13"/>
    <mergeCell ref="L12:L13"/>
    <mergeCell ref="M12:M13"/>
    <mergeCell ref="N12:N13"/>
    <mergeCell ref="O12:O13"/>
    <mergeCell ref="T50:T51"/>
    <mergeCell ref="U50:U51"/>
    <mergeCell ref="V50:V51"/>
    <mergeCell ref="W50:W51"/>
    <mergeCell ref="X50:X51"/>
    <mergeCell ref="Y50:Y51"/>
    <mergeCell ref="I15:I18"/>
    <mergeCell ref="I22:I25"/>
    <mergeCell ref="J12:J13"/>
    <mergeCell ref="I12:I13"/>
    <mergeCell ref="B20:J20"/>
    <mergeCell ref="Y31:Y32"/>
    <mergeCell ref="P31:P32"/>
    <mergeCell ref="Q31:Q32"/>
    <mergeCell ref="R31:R32"/>
    <mergeCell ref="S31:S32"/>
    <mergeCell ref="T31:T32"/>
    <mergeCell ref="K31:K32"/>
    <mergeCell ref="L31:L32"/>
    <mergeCell ref="M31:M32"/>
    <mergeCell ref="N31:N32"/>
    <mergeCell ref="O31:O32"/>
    <mergeCell ref="E34:E37"/>
    <mergeCell ref="I34:I37"/>
    <mergeCell ref="A31:A32"/>
    <mergeCell ref="B31:B32"/>
    <mergeCell ref="C31:C32"/>
    <mergeCell ref="D31:E31"/>
    <mergeCell ref="C34:C37"/>
    <mergeCell ref="D34:D37"/>
    <mergeCell ref="A11:H11"/>
    <mergeCell ref="A12:A13"/>
    <mergeCell ref="B12:B13"/>
    <mergeCell ref="C12:C13"/>
    <mergeCell ref="D12:E12"/>
    <mergeCell ref="F12:F13"/>
    <mergeCell ref="G12:G13"/>
    <mergeCell ref="C15:C18"/>
    <mergeCell ref="C22:C25"/>
    <mergeCell ref="D15:D18"/>
    <mergeCell ref="E15:E18"/>
    <mergeCell ref="D22:D25"/>
    <mergeCell ref="E22:E25"/>
  </mergeCells>
  <pageMargins left="0.196850393700787" right="0.196850393700787" top="0.74803149606299202" bottom="0.74803149606299202" header="0.31496062992126" footer="0.31496062992126"/>
  <pageSetup paperSize="5" scale="55" orientation="portrait" r:id="rId1"/>
</worksheet>
</file>

<file path=xl/worksheets/sheet12.xml><?xml version="1.0" encoding="utf-8"?>
<worksheet xmlns="http://schemas.openxmlformats.org/spreadsheetml/2006/main" xmlns:r="http://schemas.openxmlformats.org/officeDocument/2006/relationships">
  <dimension ref="A1:AU166"/>
  <sheetViews>
    <sheetView topLeftCell="A135" zoomScale="70" zoomScaleNormal="70" workbookViewId="0">
      <pane xSplit="12315" topLeftCell="Q1"/>
      <selection activeCell="A123" sqref="A123:J166"/>
      <selection pane="topRight" activeCell="S6" sqref="S6"/>
    </sheetView>
  </sheetViews>
  <sheetFormatPr defaultRowHeight="15"/>
  <cols>
    <col min="1" max="1" width="4.28515625" style="12" customWidth="1"/>
    <col min="2" max="2" width="27.42578125" style="12" customWidth="1"/>
    <col min="3" max="3" width="26.140625" style="12" customWidth="1"/>
    <col min="4" max="4" width="17.140625" style="12" customWidth="1"/>
    <col min="5" max="5" width="20.140625" style="12" customWidth="1"/>
    <col min="6" max="6" width="11.28515625" style="12" customWidth="1"/>
    <col min="7" max="7" width="13.7109375" style="12" customWidth="1"/>
    <col min="8" max="8" width="13.28515625" style="12" customWidth="1"/>
    <col min="9" max="9" width="15.5703125" style="12" customWidth="1"/>
    <col min="10" max="12" width="13.28515625" style="12" customWidth="1"/>
    <col min="13" max="13" width="12.140625" style="12" customWidth="1"/>
    <col min="14" max="16" width="13.42578125" style="12" customWidth="1"/>
    <col min="17" max="17" width="11.42578125" style="12" customWidth="1"/>
    <col min="18" max="18" width="10.85546875" style="12" customWidth="1"/>
    <col min="19" max="19" width="14.140625" style="12" customWidth="1"/>
    <col min="20" max="20" width="11.7109375" style="12" customWidth="1"/>
    <col min="21" max="21" width="11.28515625" style="12" customWidth="1"/>
    <col min="22" max="22" width="13.140625" style="12" customWidth="1"/>
    <col min="23" max="23" width="12.140625" style="12" customWidth="1"/>
    <col min="24" max="24" width="13.28515625" style="12" customWidth="1"/>
    <col min="25" max="25" width="11.7109375" style="12" customWidth="1"/>
    <col min="26" max="26" width="13.140625" style="12" customWidth="1"/>
    <col min="27" max="27" width="12.85546875" style="12" customWidth="1"/>
    <col min="28" max="28" width="9.7109375" style="12" customWidth="1"/>
    <col min="29" max="31" width="13.7109375" style="12" customWidth="1"/>
    <col min="32" max="32" width="11.85546875" style="12" customWidth="1"/>
    <col min="33" max="33" width="10.42578125" style="12" customWidth="1"/>
    <col min="34" max="35" width="13.7109375" style="12" customWidth="1"/>
    <col min="36" max="36" width="13.5703125" style="12" customWidth="1"/>
    <col min="37" max="37" width="12.7109375" style="12" customWidth="1"/>
    <col min="38" max="38" width="19.28515625" style="12" customWidth="1"/>
    <col min="39" max="39" width="16.42578125" style="12" customWidth="1"/>
    <col min="40" max="40" width="15" style="12" customWidth="1"/>
    <col min="41" max="41" width="13.28515625" style="12" customWidth="1"/>
    <col min="42" max="42" width="14.28515625" style="12" customWidth="1"/>
    <col min="43" max="43" width="17.85546875" style="12" customWidth="1"/>
    <col min="44" max="47" width="16.140625" style="12" customWidth="1"/>
    <col min="48" max="48" width="8.42578125" style="12" customWidth="1"/>
    <col min="49" max="50" width="16.140625" style="12" customWidth="1"/>
    <col min="51" max="51" width="13.28515625" style="12" customWidth="1"/>
    <col min="52" max="52" width="15.42578125" style="12" customWidth="1"/>
    <col min="53" max="53" width="13.7109375" style="12" customWidth="1"/>
    <col min="54" max="54" width="14.5703125" style="12" customWidth="1"/>
    <col min="55" max="55" width="15.7109375" style="12" customWidth="1"/>
    <col min="56" max="56" width="15.42578125" style="12" customWidth="1"/>
    <col min="57" max="57" width="14.28515625" style="12" customWidth="1"/>
    <col min="58" max="58" width="14.42578125" style="12" customWidth="1"/>
    <col min="59" max="59" width="15.140625" style="12" customWidth="1"/>
    <col min="60" max="60" width="18.7109375" style="12" customWidth="1"/>
    <col min="61" max="61" width="14.140625" style="12" customWidth="1"/>
    <col min="62" max="62" width="13.140625" style="12" customWidth="1"/>
    <col min="63" max="287" width="9.140625" style="12"/>
    <col min="288" max="288" width="4.28515625" style="12" customWidth="1"/>
    <col min="289" max="289" width="24.7109375" style="12" customWidth="1"/>
    <col min="290" max="290" width="25.28515625" style="12" customWidth="1"/>
    <col min="291" max="291" width="16.85546875" style="12" customWidth="1"/>
    <col min="292" max="292" width="17.7109375" style="12" customWidth="1"/>
    <col min="293" max="293" width="17" style="12" customWidth="1"/>
    <col min="294" max="294" width="13.42578125" style="12" customWidth="1"/>
    <col min="295" max="295" width="14" style="12" customWidth="1"/>
    <col min="296" max="543" width="9.140625" style="12"/>
    <col min="544" max="544" width="4.28515625" style="12" customWidth="1"/>
    <col min="545" max="545" width="24.7109375" style="12" customWidth="1"/>
    <col min="546" max="546" width="25.28515625" style="12" customWidth="1"/>
    <col min="547" max="547" width="16.85546875" style="12" customWidth="1"/>
    <col min="548" max="548" width="17.7109375" style="12" customWidth="1"/>
    <col min="549" max="549" width="17" style="12" customWidth="1"/>
    <col min="550" max="550" width="13.42578125" style="12" customWidth="1"/>
    <col min="551" max="551" width="14" style="12" customWidth="1"/>
    <col min="552" max="799" width="9.140625" style="12"/>
    <col min="800" max="800" width="4.28515625" style="12" customWidth="1"/>
    <col min="801" max="801" width="24.7109375" style="12" customWidth="1"/>
    <col min="802" max="802" width="25.28515625" style="12" customWidth="1"/>
    <col min="803" max="803" width="16.85546875" style="12" customWidth="1"/>
    <col min="804" max="804" width="17.7109375" style="12" customWidth="1"/>
    <col min="805" max="805" width="17" style="12" customWidth="1"/>
    <col min="806" max="806" width="13.42578125" style="12" customWidth="1"/>
    <col min="807" max="807" width="14" style="12" customWidth="1"/>
    <col min="808" max="1055" width="9.140625" style="12"/>
    <col min="1056" max="1056" width="4.28515625" style="12" customWidth="1"/>
    <col min="1057" max="1057" width="24.7109375" style="12" customWidth="1"/>
    <col min="1058" max="1058" width="25.28515625" style="12" customWidth="1"/>
    <col min="1059" max="1059" width="16.85546875" style="12" customWidth="1"/>
    <col min="1060" max="1060" width="17.7109375" style="12" customWidth="1"/>
    <col min="1061" max="1061" width="17" style="12" customWidth="1"/>
    <col min="1062" max="1062" width="13.42578125" style="12" customWidth="1"/>
    <col min="1063" max="1063" width="14" style="12" customWidth="1"/>
    <col min="1064" max="1311" width="9.140625" style="12"/>
    <col min="1312" max="1312" width="4.28515625" style="12" customWidth="1"/>
    <col min="1313" max="1313" width="24.7109375" style="12" customWidth="1"/>
    <col min="1314" max="1314" width="25.28515625" style="12" customWidth="1"/>
    <col min="1315" max="1315" width="16.85546875" style="12" customWidth="1"/>
    <col min="1316" max="1316" width="17.7109375" style="12" customWidth="1"/>
    <col min="1317" max="1317" width="17" style="12" customWidth="1"/>
    <col min="1318" max="1318" width="13.42578125" style="12" customWidth="1"/>
    <col min="1319" max="1319" width="14" style="12" customWidth="1"/>
    <col min="1320" max="1567" width="9.140625" style="12"/>
    <col min="1568" max="1568" width="4.28515625" style="12" customWidth="1"/>
    <col min="1569" max="1569" width="24.7109375" style="12" customWidth="1"/>
    <col min="1570" max="1570" width="25.28515625" style="12" customWidth="1"/>
    <col min="1571" max="1571" width="16.85546875" style="12" customWidth="1"/>
    <col min="1572" max="1572" width="17.7109375" style="12" customWidth="1"/>
    <col min="1573" max="1573" width="17" style="12" customWidth="1"/>
    <col min="1574" max="1574" width="13.42578125" style="12" customWidth="1"/>
    <col min="1575" max="1575" width="14" style="12" customWidth="1"/>
    <col min="1576" max="1823" width="9.140625" style="12"/>
    <col min="1824" max="1824" width="4.28515625" style="12" customWidth="1"/>
    <col min="1825" max="1825" width="24.7109375" style="12" customWidth="1"/>
    <col min="1826" max="1826" width="25.28515625" style="12" customWidth="1"/>
    <col min="1827" max="1827" width="16.85546875" style="12" customWidth="1"/>
    <col min="1828" max="1828" width="17.7109375" style="12" customWidth="1"/>
    <col min="1829" max="1829" width="17" style="12" customWidth="1"/>
    <col min="1830" max="1830" width="13.42578125" style="12" customWidth="1"/>
    <col min="1831" max="1831" width="14" style="12" customWidth="1"/>
    <col min="1832" max="2079" width="9.140625" style="12"/>
    <col min="2080" max="2080" width="4.28515625" style="12" customWidth="1"/>
    <col min="2081" max="2081" width="24.7109375" style="12" customWidth="1"/>
    <col min="2082" max="2082" width="25.28515625" style="12" customWidth="1"/>
    <col min="2083" max="2083" width="16.85546875" style="12" customWidth="1"/>
    <col min="2084" max="2084" width="17.7109375" style="12" customWidth="1"/>
    <col min="2085" max="2085" width="17" style="12" customWidth="1"/>
    <col min="2086" max="2086" width="13.42578125" style="12" customWidth="1"/>
    <col min="2087" max="2087" width="14" style="12" customWidth="1"/>
    <col min="2088" max="2335" width="9.140625" style="12"/>
    <col min="2336" max="2336" width="4.28515625" style="12" customWidth="1"/>
    <col min="2337" max="2337" width="24.7109375" style="12" customWidth="1"/>
    <col min="2338" max="2338" width="25.28515625" style="12" customWidth="1"/>
    <col min="2339" max="2339" width="16.85546875" style="12" customWidth="1"/>
    <col min="2340" max="2340" width="17.7109375" style="12" customWidth="1"/>
    <col min="2341" max="2341" width="17" style="12" customWidth="1"/>
    <col min="2342" max="2342" width="13.42578125" style="12" customWidth="1"/>
    <col min="2343" max="2343" width="14" style="12" customWidth="1"/>
    <col min="2344" max="2591" width="9.140625" style="12"/>
    <col min="2592" max="2592" width="4.28515625" style="12" customWidth="1"/>
    <col min="2593" max="2593" width="24.7109375" style="12" customWidth="1"/>
    <col min="2594" max="2594" width="25.28515625" style="12" customWidth="1"/>
    <col min="2595" max="2595" width="16.85546875" style="12" customWidth="1"/>
    <col min="2596" max="2596" width="17.7109375" style="12" customWidth="1"/>
    <col min="2597" max="2597" width="17" style="12" customWidth="1"/>
    <col min="2598" max="2598" width="13.42578125" style="12" customWidth="1"/>
    <col min="2599" max="2599" width="14" style="12" customWidth="1"/>
    <col min="2600" max="2847" width="9.140625" style="12"/>
    <col min="2848" max="2848" width="4.28515625" style="12" customWidth="1"/>
    <col min="2849" max="2849" width="24.7109375" style="12" customWidth="1"/>
    <col min="2850" max="2850" width="25.28515625" style="12" customWidth="1"/>
    <col min="2851" max="2851" width="16.85546875" style="12" customWidth="1"/>
    <col min="2852" max="2852" width="17.7109375" style="12" customWidth="1"/>
    <col min="2853" max="2853" width="17" style="12" customWidth="1"/>
    <col min="2854" max="2854" width="13.42578125" style="12" customWidth="1"/>
    <col min="2855" max="2855" width="14" style="12" customWidth="1"/>
    <col min="2856" max="3103" width="9.140625" style="12"/>
    <col min="3104" max="3104" width="4.28515625" style="12" customWidth="1"/>
    <col min="3105" max="3105" width="24.7109375" style="12" customWidth="1"/>
    <col min="3106" max="3106" width="25.28515625" style="12" customWidth="1"/>
    <col min="3107" max="3107" width="16.85546875" style="12" customWidth="1"/>
    <col min="3108" max="3108" width="17.7109375" style="12" customWidth="1"/>
    <col min="3109" max="3109" width="17" style="12" customWidth="1"/>
    <col min="3110" max="3110" width="13.42578125" style="12" customWidth="1"/>
    <col min="3111" max="3111" width="14" style="12" customWidth="1"/>
    <col min="3112" max="3359" width="9.140625" style="12"/>
    <col min="3360" max="3360" width="4.28515625" style="12" customWidth="1"/>
    <col min="3361" max="3361" width="24.7109375" style="12" customWidth="1"/>
    <col min="3362" max="3362" width="25.28515625" style="12" customWidth="1"/>
    <col min="3363" max="3363" width="16.85546875" style="12" customWidth="1"/>
    <col min="3364" max="3364" width="17.7109375" style="12" customWidth="1"/>
    <col min="3365" max="3365" width="17" style="12" customWidth="1"/>
    <col min="3366" max="3366" width="13.42578125" style="12" customWidth="1"/>
    <col min="3367" max="3367" width="14" style="12" customWidth="1"/>
    <col min="3368" max="3615" width="9.140625" style="12"/>
    <col min="3616" max="3616" width="4.28515625" style="12" customWidth="1"/>
    <col min="3617" max="3617" width="24.7109375" style="12" customWidth="1"/>
    <col min="3618" max="3618" width="25.28515625" style="12" customWidth="1"/>
    <col min="3619" max="3619" width="16.85546875" style="12" customWidth="1"/>
    <col min="3620" max="3620" width="17.7109375" style="12" customWidth="1"/>
    <col min="3621" max="3621" width="17" style="12" customWidth="1"/>
    <col min="3622" max="3622" width="13.42578125" style="12" customWidth="1"/>
    <col min="3623" max="3623" width="14" style="12" customWidth="1"/>
    <col min="3624" max="3871" width="9.140625" style="12"/>
    <col min="3872" max="3872" width="4.28515625" style="12" customWidth="1"/>
    <col min="3873" max="3873" width="24.7109375" style="12" customWidth="1"/>
    <col min="3874" max="3874" width="25.28515625" style="12" customWidth="1"/>
    <col min="3875" max="3875" width="16.85546875" style="12" customWidth="1"/>
    <col min="3876" max="3876" width="17.7109375" style="12" customWidth="1"/>
    <col min="3877" max="3877" width="17" style="12" customWidth="1"/>
    <col min="3878" max="3878" width="13.42578125" style="12" customWidth="1"/>
    <col min="3879" max="3879" width="14" style="12" customWidth="1"/>
    <col min="3880" max="4127" width="9.140625" style="12"/>
    <col min="4128" max="4128" width="4.28515625" style="12" customWidth="1"/>
    <col min="4129" max="4129" width="24.7109375" style="12" customWidth="1"/>
    <col min="4130" max="4130" width="25.28515625" style="12" customWidth="1"/>
    <col min="4131" max="4131" width="16.85546875" style="12" customWidth="1"/>
    <col min="4132" max="4132" width="17.7109375" style="12" customWidth="1"/>
    <col min="4133" max="4133" width="17" style="12" customWidth="1"/>
    <col min="4134" max="4134" width="13.42578125" style="12" customWidth="1"/>
    <col min="4135" max="4135" width="14" style="12" customWidth="1"/>
    <col min="4136" max="4383" width="9.140625" style="12"/>
    <col min="4384" max="4384" width="4.28515625" style="12" customWidth="1"/>
    <col min="4385" max="4385" width="24.7109375" style="12" customWidth="1"/>
    <col min="4386" max="4386" width="25.28515625" style="12" customWidth="1"/>
    <col min="4387" max="4387" width="16.85546875" style="12" customWidth="1"/>
    <col min="4388" max="4388" width="17.7109375" style="12" customWidth="1"/>
    <col min="4389" max="4389" width="17" style="12" customWidth="1"/>
    <col min="4390" max="4390" width="13.42578125" style="12" customWidth="1"/>
    <col min="4391" max="4391" width="14" style="12" customWidth="1"/>
    <col min="4392" max="4639" width="9.140625" style="12"/>
    <col min="4640" max="4640" width="4.28515625" style="12" customWidth="1"/>
    <col min="4641" max="4641" width="24.7109375" style="12" customWidth="1"/>
    <col min="4642" max="4642" width="25.28515625" style="12" customWidth="1"/>
    <col min="4643" max="4643" width="16.85546875" style="12" customWidth="1"/>
    <col min="4644" max="4644" width="17.7109375" style="12" customWidth="1"/>
    <col min="4645" max="4645" width="17" style="12" customWidth="1"/>
    <col min="4646" max="4646" width="13.42578125" style="12" customWidth="1"/>
    <col min="4647" max="4647" width="14" style="12" customWidth="1"/>
    <col min="4648" max="4895" width="9.140625" style="12"/>
    <col min="4896" max="4896" width="4.28515625" style="12" customWidth="1"/>
    <col min="4897" max="4897" width="24.7109375" style="12" customWidth="1"/>
    <col min="4898" max="4898" width="25.28515625" style="12" customWidth="1"/>
    <col min="4899" max="4899" width="16.85546875" style="12" customWidth="1"/>
    <col min="4900" max="4900" width="17.7109375" style="12" customWidth="1"/>
    <col min="4901" max="4901" width="17" style="12" customWidth="1"/>
    <col min="4902" max="4902" width="13.42578125" style="12" customWidth="1"/>
    <col min="4903" max="4903" width="14" style="12" customWidth="1"/>
    <col min="4904" max="5151" width="9.140625" style="12"/>
    <col min="5152" max="5152" width="4.28515625" style="12" customWidth="1"/>
    <col min="5153" max="5153" width="24.7109375" style="12" customWidth="1"/>
    <col min="5154" max="5154" width="25.28515625" style="12" customWidth="1"/>
    <col min="5155" max="5155" width="16.85546875" style="12" customWidth="1"/>
    <col min="5156" max="5156" width="17.7109375" style="12" customWidth="1"/>
    <col min="5157" max="5157" width="17" style="12" customWidth="1"/>
    <col min="5158" max="5158" width="13.42578125" style="12" customWidth="1"/>
    <col min="5159" max="5159" width="14" style="12" customWidth="1"/>
    <col min="5160" max="5407" width="9.140625" style="12"/>
    <col min="5408" max="5408" width="4.28515625" style="12" customWidth="1"/>
    <col min="5409" max="5409" width="24.7109375" style="12" customWidth="1"/>
    <col min="5410" max="5410" width="25.28515625" style="12" customWidth="1"/>
    <col min="5411" max="5411" width="16.85546875" style="12" customWidth="1"/>
    <col min="5412" max="5412" width="17.7109375" style="12" customWidth="1"/>
    <col min="5413" max="5413" width="17" style="12" customWidth="1"/>
    <col min="5414" max="5414" width="13.42578125" style="12" customWidth="1"/>
    <col min="5415" max="5415" width="14" style="12" customWidth="1"/>
    <col min="5416" max="5663" width="9.140625" style="12"/>
    <col min="5664" max="5664" width="4.28515625" style="12" customWidth="1"/>
    <col min="5665" max="5665" width="24.7109375" style="12" customWidth="1"/>
    <col min="5666" max="5666" width="25.28515625" style="12" customWidth="1"/>
    <col min="5667" max="5667" width="16.85546875" style="12" customWidth="1"/>
    <col min="5668" max="5668" width="17.7109375" style="12" customWidth="1"/>
    <col min="5669" max="5669" width="17" style="12" customWidth="1"/>
    <col min="5670" max="5670" width="13.42578125" style="12" customWidth="1"/>
    <col min="5671" max="5671" width="14" style="12" customWidth="1"/>
    <col min="5672" max="5919" width="9.140625" style="12"/>
    <col min="5920" max="5920" width="4.28515625" style="12" customWidth="1"/>
    <col min="5921" max="5921" width="24.7109375" style="12" customWidth="1"/>
    <col min="5922" max="5922" width="25.28515625" style="12" customWidth="1"/>
    <col min="5923" max="5923" width="16.85546875" style="12" customWidth="1"/>
    <col min="5924" max="5924" width="17.7109375" style="12" customWidth="1"/>
    <col min="5925" max="5925" width="17" style="12" customWidth="1"/>
    <col min="5926" max="5926" width="13.42578125" style="12" customWidth="1"/>
    <col min="5927" max="5927" width="14" style="12" customWidth="1"/>
    <col min="5928" max="6175" width="9.140625" style="12"/>
    <col min="6176" max="6176" width="4.28515625" style="12" customWidth="1"/>
    <col min="6177" max="6177" width="24.7109375" style="12" customWidth="1"/>
    <col min="6178" max="6178" width="25.28515625" style="12" customWidth="1"/>
    <col min="6179" max="6179" width="16.85546875" style="12" customWidth="1"/>
    <col min="6180" max="6180" width="17.7109375" style="12" customWidth="1"/>
    <col min="6181" max="6181" width="17" style="12" customWidth="1"/>
    <col min="6182" max="6182" width="13.42578125" style="12" customWidth="1"/>
    <col min="6183" max="6183" width="14" style="12" customWidth="1"/>
    <col min="6184" max="6431" width="9.140625" style="12"/>
    <col min="6432" max="6432" width="4.28515625" style="12" customWidth="1"/>
    <col min="6433" max="6433" width="24.7109375" style="12" customWidth="1"/>
    <col min="6434" max="6434" width="25.28515625" style="12" customWidth="1"/>
    <col min="6435" max="6435" width="16.85546875" style="12" customWidth="1"/>
    <col min="6436" max="6436" width="17.7109375" style="12" customWidth="1"/>
    <col min="6437" max="6437" width="17" style="12" customWidth="1"/>
    <col min="6438" max="6438" width="13.42578125" style="12" customWidth="1"/>
    <col min="6439" max="6439" width="14" style="12" customWidth="1"/>
    <col min="6440" max="6687" width="9.140625" style="12"/>
    <col min="6688" max="6688" width="4.28515625" style="12" customWidth="1"/>
    <col min="6689" max="6689" width="24.7109375" style="12" customWidth="1"/>
    <col min="6690" max="6690" width="25.28515625" style="12" customWidth="1"/>
    <col min="6691" max="6691" width="16.85546875" style="12" customWidth="1"/>
    <col min="6692" max="6692" width="17.7109375" style="12" customWidth="1"/>
    <col min="6693" max="6693" width="17" style="12" customWidth="1"/>
    <col min="6694" max="6694" width="13.42578125" style="12" customWidth="1"/>
    <col min="6695" max="6695" width="14" style="12" customWidth="1"/>
    <col min="6696" max="6943" width="9.140625" style="12"/>
    <col min="6944" max="6944" width="4.28515625" style="12" customWidth="1"/>
    <col min="6945" max="6945" width="24.7109375" style="12" customWidth="1"/>
    <col min="6946" max="6946" width="25.28515625" style="12" customWidth="1"/>
    <col min="6947" max="6947" width="16.85546875" style="12" customWidth="1"/>
    <col min="6948" max="6948" width="17.7109375" style="12" customWidth="1"/>
    <col min="6949" max="6949" width="17" style="12" customWidth="1"/>
    <col min="6950" max="6950" width="13.42578125" style="12" customWidth="1"/>
    <col min="6951" max="6951" width="14" style="12" customWidth="1"/>
    <col min="6952" max="7199" width="9.140625" style="12"/>
    <col min="7200" max="7200" width="4.28515625" style="12" customWidth="1"/>
    <col min="7201" max="7201" width="24.7109375" style="12" customWidth="1"/>
    <col min="7202" max="7202" width="25.28515625" style="12" customWidth="1"/>
    <col min="7203" max="7203" width="16.85546875" style="12" customWidth="1"/>
    <col min="7204" max="7204" width="17.7109375" style="12" customWidth="1"/>
    <col min="7205" max="7205" width="17" style="12" customWidth="1"/>
    <col min="7206" max="7206" width="13.42578125" style="12" customWidth="1"/>
    <col min="7207" max="7207" width="14" style="12" customWidth="1"/>
    <col min="7208" max="7455" width="9.140625" style="12"/>
    <col min="7456" max="7456" width="4.28515625" style="12" customWidth="1"/>
    <col min="7457" max="7457" width="24.7109375" style="12" customWidth="1"/>
    <col min="7458" max="7458" width="25.28515625" style="12" customWidth="1"/>
    <col min="7459" max="7459" width="16.85546875" style="12" customWidth="1"/>
    <col min="7460" max="7460" width="17.7109375" style="12" customWidth="1"/>
    <col min="7461" max="7461" width="17" style="12" customWidth="1"/>
    <col min="7462" max="7462" width="13.42578125" style="12" customWidth="1"/>
    <col min="7463" max="7463" width="14" style="12" customWidth="1"/>
    <col min="7464" max="7711" width="9.140625" style="12"/>
    <col min="7712" max="7712" width="4.28515625" style="12" customWidth="1"/>
    <col min="7713" max="7713" width="24.7109375" style="12" customWidth="1"/>
    <col min="7714" max="7714" width="25.28515625" style="12" customWidth="1"/>
    <col min="7715" max="7715" width="16.85546875" style="12" customWidth="1"/>
    <col min="7716" max="7716" width="17.7109375" style="12" customWidth="1"/>
    <col min="7717" max="7717" width="17" style="12" customWidth="1"/>
    <col min="7718" max="7718" width="13.42578125" style="12" customWidth="1"/>
    <col min="7719" max="7719" width="14" style="12" customWidth="1"/>
    <col min="7720" max="7967" width="9.140625" style="12"/>
    <col min="7968" max="7968" width="4.28515625" style="12" customWidth="1"/>
    <col min="7969" max="7969" width="24.7109375" style="12" customWidth="1"/>
    <col min="7970" max="7970" width="25.28515625" style="12" customWidth="1"/>
    <col min="7971" max="7971" width="16.85546875" style="12" customWidth="1"/>
    <col min="7972" max="7972" width="17.7109375" style="12" customWidth="1"/>
    <col min="7973" max="7973" width="17" style="12" customWidth="1"/>
    <col min="7974" max="7974" width="13.42578125" style="12" customWidth="1"/>
    <col min="7975" max="7975" width="14" style="12" customWidth="1"/>
    <col min="7976" max="8223" width="9.140625" style="12"/>
    <col min="8224" max="8224" width="4.28515625" style="12" customWidth="1"/>
    <col min="8225" max="8225" width="24.7109375" style="12" customWidth="1"/>
    <col min="8226" max="8226" width="25.28515625" style="12" customWidth="1"/>
    <col min="8227" max="8227" width="16.85546875" style="12" customWidth="1"/>
    <col min="8228" max="8228" width="17.7109375" style="12" customWidth="1"/>
    <col min="8229" max="8229" width="17" style="12" customWidth="1"/>
    <col min="8230" max="8230" width="13.42578125" style="12" customWidth="1"/>
    <col min="8231" max="8231" width="14" style="12" customWidth="1"/>
    <col min="8232" max="8479" width="9.140625" style="12"/>
    <col min="8480" max="8480" width="4.28515625" style="12" customWidth="1"/>
    <col min="8481" max="8481" width="24.7109375" style="12" customWidth="1"/>
    <col min="8482" max="8482" width="25.28515625" style="12" customWidth="1"/>
    <col min="8483" max="8483" width="16.85546875" style="12" customWidth="1"/>
    <col min="8484" max="8484" width="17.7109375" style="12" customWidth="1"/>
    <col min="8485" max="8485" width="17" style="12" customWidth="1"/>
    <col min="8486" max="8486" width="13.42578125" style="12" customWidth="1"/>
    <col min="8487" max="8487" width="14" style="12" customWidth="1"/>
    <col min="8488" max="8735" width="9.140625" style="12"/>
    <col min="8736" max="8736" width="4.28515625" style="12" customWidth="1"/>
    <col min="8737" max="8737" width="24.7109375" style="12" customWidth="1"/>
    <col min="8738" max="8738" width="25.28515625" style="12" customWidth="1"/>
    <col min="8739" max="8739" width="16.85546875" style="12" customWidth="1"/>
    <col min="8740" max="8740" width="17.7109375" style="12" customWidth="1"/>
    <col min="8741" max="8741" width="17" style="12" customWidth="1"/>
    <col min="8742" max="8742" width="13.42578125" style="12" customWidth="1"/>
    <col min="8743" max="8743" width="14" style="12" customWidth="1"/>
    <col min="8744" max="8991" width="9.140625" style="12"/>
    <col min="8992" max="8992" width="4.28515625" style="12" customWidth="1"/>
    <col min="8993" max="8993" width="24.7109375" style="12" customWidth="1"/>
    <col min="8994" max="8994" width="25.28515625" style="12" customWidth="1"/>
    <col min="8995" max="8995" width="16.85546875" style="12" customWidth="1"/>
    <col min="8996" max="8996" width="17.7109375" style="12" customWidth="1"/>
    <col min="8997" max="8997" width="17" style="12" customWidth="1"/>
    <col min="8998" max="8998" width="13.42578125" style="12" customWidth="1"/>
    <col min="8999" max="8999" width="14" style="12" customWidth="1"/>
    <col min="9000" max="9247" width="9.140625" style="12"/>
    <col min="9248" max="9248" width="4.28515625" style="12" customWidth="1"/>
    <col min="9249" max="9249" width="24.7109375" style="12" customWidth="1"/>
    <col min="9250" max="9250" width="25.28515625" style="12" customWidth="1"/>
    <col min="9251" max="9251" width="16.85546875" style="12" customWidth="1"/>
    <col min="9252" max="9252" width="17.7109375" style="12" customWidth="1"/>
    <col min="9253" max="9253" width="17" style="12" customWidth="1"/>
    <col min="9254" max="9254" width="13.42578125" style="12" customWidth="1"/>
    <col min="9255" max="9255" width="14" style="12" customWidth="1"/>
    <col min="9256" max="9503" width="9.140625" style="12"/>
    <col min="9504" max="9504" width="4.28515625" style="12" customWidth="1"/>
    <col min="9505" max="9505" width="24.7109375" style="12" customWidth="1"/>
    <col min="9506" max="9506" width="25.28515625" style="12" customWidth="1"/>
    <col min="9507" max="9507" width="16.85546875" style="12" customWidth="1"/>
    <col min="9508" max="9508" width="17.7109375" style="12" customWidth="1"/>
    <col min="9509" max="9509" width="17" style="12" customWidth="1"/>
    <col min="9510" max="9510" width="13.42578125" style="12" customWidth="1"/>
    <col min="9511" max="9511" width="14" style="12" customWidth="1"/>
    <col min="9512" max="9759" width="9.140625" style="12"/>
    <col min="9760" max="9760" width="4.28515625" style="12" customWidth="1"/>
    <col min="9761" max="9761" width="24.7109375" style="12" customWidth="1"/>
    <col min="9762" max="9762" width="25.28515625" style="12" customWidth="1"/>
    <col min="9763" max="9763" width="16.85546875" style="12" customWidth="1"/>
    <col min="9764" max="9764" width="17.7109375" style="12" customWidth="1"/>
    <col min="9765" max="9765" width="17" style="12" customWidth="1"/>
    <col min="9766" max="9766" width="13.42578125" style="12" customWidth="1"/>
    <col min="9767" max="9767" width="14" style="12" customWidth="1"/>
    <col min="9768" max="10015" width="9.140625" style="12"/>
    <col min="10016" max="10016" width="4.28515625" style="12" customWidth="1"/>
    <col min="10017" max="10017" width="24.7109375" style="12" customWidth="1"/>
    <col min="10018" max="10018" width="25.28515625" style="12" customWidth="1"/>
    <col min="10019" max="10019" width="16.85546875" style="12" customWidth="1"/>
    <col min="10020" max="10020" width="17.7109375" style="12" customWidth="1"/>
    <col min="10021" max="10021" width="17" style="12" customWidth="1"/>
    <col min="10022" max="10022" width="13.42578125" style="12" customWidth="1"/>
    <col min="10023" max="10023" width="14" style="12" customWidth="1"/>
    <col min="10024" max="10271" width="9.140625" style="12"/>
    <col min="10272" max="10272" width="4.28515625" style="12" customWidth="1"/>
    <col min="10273" max="10273" width="24.7109375" style="12" customWidth="1"/>
    <col min="10274" max="10274" width="25.28515625" style="12" customWidth="1"/>
    <col min="10275" max="10275" width="16.85546875" style="12" customWidth="1"/>
    <col min="10276" max="10276" width="17.7109375" style="12" customWidth="1"/>
    <col min="10277" max="10277" width="17" style="12" customWidth="1"/>
    <col min="10278" max="10278" width="13.42578125" style="12" customWidth="1"/>
    <col min="10279" max="10279" width="14" style="12" customWidth="1"/>
    <col min="10280" max="10527" width="9.140625" style="12"/>
    <col min="10528" max="10528" width="4.28515625" style="12" customWidth="1"/>
    <col min="10529" max="10529" width="24.7109375" style="12" customWidth="1"/>
    <col min="10530" max="10530" width="25.28515625" style="12" customWidth="1"/>
    <col min="10531" max="10531" width="16.85546875" style="12" customWidth="1"/>
    <col min="10532" max="10532" width="17.7109375" style="12" customWidth="1"/>
    <col min="10533" max="10533" width="17" style="12" customWidth="1"/>
    <col min="10534" max="10534" width="13.42578125" style="12" customWidth="1"/>
    <col min="10535" max="10535" width="14" style="12" customWidth="1"/>
    <col min="10536" max="10783" width="9.140625" style="12"/>
    <col min="10784" max="10784" width="4.28515625" style="12" customWidth="1"/>
    <col min="10785" max="10785" width="24.7109375" style="12" customWidth="1"/>
    <col min="10786" max="10786" width="25.28515625" style="12" customWidth="1"/>
    <col min="10787" max="10787" width="16.85546875" style="12" customWidth="1"/>
    <col min="10788" max="10788" width="17.7109375" style="12" customWidth="1"/>
    <col min="10789" max="10789" width="17" style="12" customWidth="1"/>
    <col min="10790" max="10790" width="13.42578125" style="12" customWidth="1"/>
    <col min="10791" max="10791" width="14" style="12" customWidth="1"/>
    <col min="10792" max="11039" width="9.140625" style="12"/>
    <col min="11040" max="11040" width="4.28515625" style="12" customWidth="1"/>
    <col min="11041" max="11041" width="24.7109375" style="12" customWidth="1"/>
    <col min="11042" max="11042" width="25.28515625" style="12" customWidth="1"/>
    <col min="11043" max="11043" width="16.85546875" style="12" customWidth="1"/>
    <col min="11044" max="11044" width="17.7109375" style="12" customWidth="1"/>
    <col min="11045" max="11045" width="17" style="12" customWidth="1"/>
    <col min="11046" max="11046" width="13.42578125" style="12" customWidth="1"/>
    <col min="11047" max="11047" width="14" style="12" customWidth="1"/>
    <col min="11048" max="11295" width="9.140625" style="12"/>
    <col min="11296" max="11296" width="4.28515625" style="12" customWidth="1"/>
    <col min="11297" max="11297" width="24.7109375" style="12" customWidth="1"/>
    <col min="11298" max="11298" width="25.28515625" style="12" customWidth="1"/>
    <col min="11299" max="11299" width="16.85546875" style="12" customWidth="1"/>
    <col min="11300" max="11300" width="17.7109375" style="12" customWidth="1"/>
    <col min="11301" max="11301" width="17" style="12" customWidth="1"/>
    <col min="11302" max="11302" width="13.42578125" style="12" customWidth="1"/>
    <col min="11303" max="11303" width="14" style="12" customWidth="1"/>
    <col min="11304" max="11551" width="9.140625" style="12"/>
    <col min="11552" max="11552" width="4.28515625" style="12" customWidth="1"/>
    <col min="11553" max="11553" width="24.7109375" style="12" customWidth="1"/>
    <col min="11554" max="11554" width="25.28515625" style="12" customWidth="1"/>
    <col min="11555" max="11555" width="16.85546875" style="12" customWidth="1"/>
    <col min="11556" max="11556" width="17.7109375" style="12" customWidth="1"/>
    <col min="11557" max="11557" width="17" style="12" customWidth="1"/>
    <col min="11558" max="11558" width="13.42578125" style="12" customWidth="1"/>
    <col min="11559" max="11559" width="14" style="12" customWidth="1"/>
    <col min="11560" max="11807" width="9.140625" style="12"/>
    <col min="11808" max="11808" width="4.28515625" style="12" customWidth="1"/>
    <col min="11809" max="11809" width="24.7109375" style="12" customWidth="1"/>
    <col min="11810" max="11810" width="25.28515625" style="12" customWidth="1"/>
    <col min="11811" max="11811" width="16.85546875" style="12" customWidth="1"/>
    <col min="11812" max="11812" width="17.7109375" style="12" customWidth="1"/>
    <col min="11813" max="11813" width="17" style="12" customWidth="1"/>
    <col min="11814" max="11814" width="13.42578125" style="12" customWidth="1"/>
    <col min="11815" max="11815" width="14" style="12" customWidth="1"/>
    <col min="11816" max="12063" width="9.140625" style="12"/>
    <col min="12064" max="12064" width="4.28515625" style="12" customWidth="1"/>
    <col min="12065" max="12065" width="24.7109375" style="12" customWidth="1"/>
    <col min="12066" max="12066" width="25.28515625" style="12" customWidth="1"/>
    <col min="12067" max="12067" width="16.85546875" style="12" customWidth="1"/>
    <col min="12068" max="12068" width="17.7109375" style="12" customWidth="1"/>
    <col min="12069" max="12069" width="17" style="12" customWidth="1"/>
    <col min="12070" max="12070" width="13.42578125" style="12" customWidth="1"/>
    <col min="12071" max="12071" width="14" style="12" customWidth="1"/>
    <col min="12072" max="12319" width="9.140625" style="12"/>
    <col min="12320" max="12320" width="4.28515625" style="12" customWidth="1"/>
    <col min="12321" max="12321" width="24.7109375" style="12" customWidth="1"/>
    <col min="12322" max="12322" width="25.28515625" style="12" customWidth="1"/>
    <col min="12323" max="12323" width="16.85546875" style="12" customWidth="1"/>
    <col min="12324" max="12324" width="17.7109375" style="12" customWidth="1"/>
    <col min="12325" max="12325" width="17" style="12" customWidth="1"/>
    <col min="12326" max="12326" width="13.42578125" style="12" customWidth="1"/>
    <col min="12327" max="12327" width="14" style="12" customWidth="1"/>
    <col min="12328" max="12575" width="9.140625" style="12"/>
    <col min="12576" max="12576" width="4.28515625" style="12" customWidth="1"/>
    <col min="12577" max="12577" width="24.7109375" style="12" customWidth="1"/>
    <col min="12578" max="12578" width="25.28515625" style="12" customWidth="1"/>
    <col min="12579" max="12579" width="16.85546875" style="12" customWidth="1"/>
    <col min="12580" max="12580" width="17.7109375" style="12" customWidth="1"/>
    <col min="12581" max="12581" width="17" style="12" customWidth="1"/>
    <col min="12582" max="12582" width="13.42578125" style="12" customWidth="1"/>
    <col min="12583" max="12583" width="14" style="12" customWidth="1"/>
    <col min="12584" max="12831" width="9.140625" style="12"/>
    <col min="12832" max="12832" width="4.28515625" style="12" customWidth="1"/>
    <col min="12833" max="12833" width="24.7109375" style="12" customWidth="1"/>
    <col min="12834" max="12834" width="25.28515625" style="12" customWidth="1"/>
    <col min="12835" max="12835" width="16.85546875" style="12" customWidth="1"/>
    <col min="12836" max="12836" width="17.7109375" style="12" customWidth="1"/>
    <col min="12837" max="12837" width="17" style="12" customWidth="1"/>
    <col min="12838" max="12838" width="13.42578125" style="12" customWidth="1"/>
    <col min="12839" max="12839" width="14" style="12" customWidth="1"/>
    <col min="12840" max="13087" width="9.140625" style="12"/>
    <col min="13088" max="13088" width="4.28515625" style="12" customWidth="1"/>
    <col min="13089" max="13089" width="24.7109375" style="12" customWidth="1"/>
    <col min="13090" max="13090" width="25.28515625" style="12" customWidth="1"/>
    <col min="13091" max="13091" width="16.85546875" style="12" customWidth="1"/>
    <col min="13092" max="13092" width="17.7109375" style="12" customWidth="1"/>
    <col min="13093" max="13093" width="17" style="12" customWidth="1"/>
    <col min="13094" max="13094" width="13.42578125" style="12" customWidth="1"/>
    <col min="13095" max="13095" width="14" style="12" customWidth="1"/>
    <col min="13096" max="13343" width="9.140625" style="12"/>
    <col min="13344" max="13344" width="4.28515625" style="12" customWidth="1"/>
    <col min="13345" max="13345" width="24.7109375" style="12" customWidth="1"/>
    <col min="13346" max="13346" width="25.28515625" style="12" customWidth="1"/>
    <col min="13347" max="13347" width="16.85546875" style="12" customWidth="1"/>
    <col min="13348" max="13348" width="17.7109375" style="12" customWidth="1"/>
    <col min="13349" max="13349" width="17" style="12" customWidth="1"/>
    <col min="13350" max="13350" width="13.42578125" style="12" customWidth="1"/>
    <col min="13351" max="13351" width="14" style="12" customWidth="1"/>
    <col min="13352" max="13599" width="9.140625" style="12"/>
    <col min="13600" max="13600" width="4.28515625" style="12" customWidth="1"/>
    <col min="13601" max="13601" width="24.7109375" style="12" customWidth="1"/>
    <col min="13602" max="13602" width="25.28515625" style="12" customWidth="1"/>
    <col min="13603" max="13603" width="16.85546875" style="12" customWidth="1"/>
    <col min="13604" max="13604" width="17.7109375" style="12" customWidth="1"/>
    <col min="13605" max="13605" width="17" style="12" customWidth="1"/>
    <col min="13606" max="13606" width="13.42578125" style="12" customWidth="1"/>
    <col min="13607" max="13607" width="14" style="12" customWidth="1"/>
    <col min="13608" max="13855" width="9.140625" style="12"/>
    <col min="13856" max="13856" width="4.28515625" style="12" customWidth="1"/>
    <col min="13857" max="13857" width="24.7109375" style="12" customWidth="1"/>
    <col min="13858" max="13858" width="25.28515625" style="12" customWidth="1"/>
    <col min="13859" max="13859" width="16.85546875" style="12" customWidth="1"/>
    <col min="13860" max="13860" width="17.7109375" style="12" customWidth="1"/>
    <col min="13861" max="13861" width="17" style="12" customWidth="1"/>
    <col min="13862" max="13862" width="13.42578125" style="12" customWidth="1"/>
    <col min="13863" max="13863" width="14" style="12" customWidth="1"/>
    <col min="13864" max="14111" width="9.140625" style="12"/>
    <col min="14112" max="14112" width="4.28515625" style="12" customWidth="1"/>
    <col min="14113" max="14113" width="24.7109375" style="12" customWidth="1"/>
    <col min="14114" max="14114" width="25.28515625" style="12" customWidth="1"/>
    <col min="14115" max="14115" width="16.85546875" style="12" customWidth="1"/>
    <col min="14116" max="14116" width="17.7109375" style="12" customWidth="1"/>
    <col min="14117" max="14117" width="17" style="12" customWidth="1"/>
    <col min="14118" max="14118" width="13.42578125" style="12" customWidth="1"/>
    <col min="14119" max="14119" width="14" style="12" customWidth="1"/>
    <col min="14120" max="14367" width="9.140625" style="12"/>
    <col min="14368" max="14368" width="4.28515625" style="12" customWidth="1"/>
    <col min="14369" max="14369" width="24.7109375" style="12" customWidth="1"/>
    <col min="14370" max="14370" width="25.28515625" style="12" customWidth="1"/>
    <col min="14371" max="14371" width="16.85546875" style="12" customWidth="1"/>
    <col min="14372" max="14372" width="17.7109375" style="12" customWidth="1"/>
    <col min="14373" max="14373" width="17" style="12" customWidth="1"/>
    <col min="14374" max="14374" width="13.42578125" style="12" customWidth="1"/>
    <col min="14375" max="14375" width="14" style="12" customWidth="1"/>
    <col min="14376" max="14623" width="9.140625" style="12"/>
    <col min="14624" max="14624" width="4.28515625" style="12" customWidth="1"/>
    <col min="14625" max="14625" width="24.7109375" style="12" customWidth="1"/>
    <col min="14626" max="14626" width="25.28515625" style="12" customWidth="1"/>
    <col min="14627" max="14627" width="16.85546875" style="12" customWidth="1"/>
    <col min="14628" max="14628" width="17.7109375" style="12" customWidth="1"/>
    <col min="14629" max="14629" width="17" style="12" customWidth="1"/>
    <col min="14630" max="14630" width="13.42578125" style="12" customWidth="1"/>
    <col min="14631" max="14631" width="14" style="12" customWidth="1"/>
    <col min="14632" max="14879" width="9.140625" style="12"/>
    <col min="14880" max="14880" width="4.28515625" style="12" customWidth="1"/>
    <col min="14881" max="14881" width="24.7109375" style="12" customWidth="1"/>
    <col min="14882" max="14882" width="25.28515625" style="12" customWidth="1"/>
    <col min="14883" max="14883" width="16.85546875" style="12" customWidth="1"/>
    <col min="14884" max="14884" width="17.7109375" style="12" customWidth="1"/>
    <col min="14885" max="14885" width="17" style="12" customWidth="1"/>
    <col min="14886" max="14886" width="13.42578125" style="12" customWidth="1"/>
    <col min="14887" max="14887" width="14" style="12" customWidth="1"/>
    <col min="14888" max="15135" width="9.140625" style="12"/>
    <col min="15136" max="15136" width="4.28515625" style="12" customWidth="1"/>
    <col min="15137" max="15137" width="24.7109375" style="12" customWidth="1"/>
    <col min="15138" max="15138" width="25.28515625" style="12" customWidth="1"/>
    <col min="15139" max="15139" width="16.85546875" style="12" customWidth="1"/>
    <col min="15140" max="15140" width="17.7109375" style="12" customWidth="1"/>
    <col min="15141" max="15141" width="17" style="12" customWidth="1"/>
    <col min="15142" max="15142" width="13.42578125" style="12" customWidth="1"/>
    <col min="15143" max="15143" width="14" style="12" customWidth="1"/>
    <col min="15144" max="15391" width="9.140625" style="12"/>
    <col min="15392" max="15392" width="4.28515625" style="12" customWidth="1"/>
    <col min="15393" max="15393" width="24.7109375" style="12" customWidth="1"/>
    <col min="15394" max="15394" width="25.28515625" style="12" customWidth="1"/>
    <col min="15395" max="15395" width="16.85546875" style="12" customWidth="1"/>
    <col min="15396" max="15396" width="17.7109375" style="12" customWidth="1"/>
    <col min="15397" max="15397" width="17" style="12" customWidth="1"/>
    <col min="15398" max="15398" width="13.42578125" style="12" customWidth="1"/>
    <col min="15399" max="15399" width="14" style="12" customWidth="1"/>
    <col min="15400" max="15647" width="9.140625" style="12"/>
    <col min="15648" max="15648" width="4.28515625" style="12" customWidth="1"/>
    <col min="15649" max="15649" width="24.7109375" style="12" customWidth="1"/>
    <col min="15650" max="15650" width="25.28515625" style="12" customWidth="1"/>
    <col min="15651" max="15651" width="16.85546875" style="12" customWidth="1"/>
    <col min="15652" max="15652" width="17.7109375" style="12" customWidth="1"/>
    <col min="15653" max="15653" width="17" style="12" customWidth="1"/>
    <col min="15654" max="15654" width="13.42578125" style="12" customWidth="1"/>
    <col min="15655" max="15655" width="14" style="12" customWidth="1"/>
    <col min="15656" max="15903" width="9.140625" style="12"/>
    <col min="15904" max="15904" width="4.28515625" style="12" customWidth="1"/>
    <col min="15905" max="15905" width="24.7109375" style="12" customWidth="1"/>
    <col min="15906" max="15906" width="25.28515625" style="12" customWidth="1"/>
    <col min="15907" max="15907" width="16.85546875" style="12" customWidth="1"/>
    <col min="15908" max="15908" width="17.7109375" style="12" customWidth="1"/>
    <col min="15909" max="15909" width="17" style="12" customWidth="1"/>
    <col min="15910" max="15910" width="13.42578125" style="12" customWidth="1"/>
    <col min="15911" max="15911" width="14" style="12" customWidth="1"/>
    <col min="15912" max="16159" width="9.140625" style="12"/>
    <col min="16160" max="16160" width="4.28515625" style="12" customWidth="1"/>
    <col min="16161" max="16161" width="24.7109375" style="12" customWidth="1"/>
    <col min="16162" max="16162" width="25.28515625" style="12" customWidth="1"/>
    <col min="16163" max="16163" width="16.85546875" style="12" customWidth="1"/>
    <col min="16164" max="16164" width="17.7109375" style="12" customWidth="1"/>
    <col min="16165" max="16165" width="17" style="12" customWidth="1"/>
    <col min="16166" max="16166" width="13.42578125" style="12" customWidth="1"/>
    <col min="16167" max="16167" width="14" style="12" customWidth="1"/>
    <col min="16168" max="16384" width="9.140625" style="12"/>
  </cols>
  <sheetData>
    <row r="1" spans="1:47" s="13" customFormat="1" ht="18">
      <c r="A1" s="14"/>
      <c r="B1" s="123"/>
      <c r="C1" s="129"/>
      <c r="D1" s="129"/>
      <c r="E1" s="128" t="s">
        <v>90</v>
      </c>
      <c r="F1" s="129"/>
      <c r="G1" s="129"/>
      <c r="H1" s="129"/>
      <c r="I1" s="129"/>
      <c r="J1" s="129"/>
      <c r="K1" s="129"/>
      <c r="L1" s="129"/>
      <c r="M1" s="129"/>
      <c r="O1" s="128"/>
      <c r="P1" s="27"/>
      <c r="Q1" s="27"/>
      <c r="R1" s="54"/>
    </row>
    <row r="2" spans="1:47" s="13" customFormat="1" ht="18">
      <c r="A2" s="14"/>
      <c r="B2" s="122" t="s">
        <v>394</v>
      </c>
      <c r="C2" s="129"/>
      <c r="D2" s="129"/>
      <c r="E2" s="129"/>
      <c r="F2" s="129"/>
      <c r="G2" s="129"/>
      <c r="H2" s="129"/>
      <c r="I2" s="129"/>
      <c r="J2" s="129"/>
      <c r="K2" s="129"/>
      <c r="L2" s="129"/>
      <c r="M2" s="129"/>
      <c r="N2" s="129"/>
      <c r="O2" s="129"/>
    </row>
    <row r="3" spans="1:47" s="13" customFormat="1" ht="18">
      <c r="A3" s="14"/>
      <c r="B3" s="122"/>
      <c r="C3" s="129"/>
      <c r="D3" s="129"/>
      <c r="E3" s="129"/>
      <c r="F3" s="129"/>
      <c r="G3" s="129"/>
      <c r="H3" s="129"/>
      <c r="I3" s="129"/>
      <c r="J3" s="129"/>
      <c r="K3" s="129"/>
      <c r="L3" s="129"/>
      <c r="M3" s="129"/>
      <c r="N3" s="129"/>
      <c r="O3" s="129"/>
    </row>
    <row r="4" spans="1:47" s="16" customFormat="1" ht="18">
      <c r="A4" s="15"/>
      <c r="B4" s="122" t="s">
        <v>91</v>
      </c>
      <c r="C4" s="128"/>
      <c r="D4" s="128"/>
      <c r="E4" s="128"/>
      <c r="F4" s="128"/>
      <c r="G4" s="128"/>
      <c r="H4" s="128"/>
      <c r="I4" s="128"/>
      <c r="J4" s="128"/>
      <c r="K4" s="128"/>
      <c r="L4" s="128"/>
      <c r="M4" s="128"/>
      <c r="N4" s="128"/>
      <c r="O4" s="128"/>
    </row>
    <row r="5" spans="1:47" s="16" customFormat="1" ht="18">
      <c r="A5" s="15"/>
      <c r="B5" s="122"/>
      <c r="C5" s="128"/>
      <c r="D5" s="128"/>
      <c r="E5" s="128"/>
      <c r="F5" s="128"/>
      <c r="G5" s="128"/>
      <c r="H5" s="128"/>
      <c r="I5" s="128"/>
      <c r="J5" s="128"/>
      <c r="K5" s="128"/>
      <c r="L5" s="128"/>
      <c r="M5" s="128"/>
      <c r="N5" s="128"/>
      <c r="O5" s="128"/>
    </row>
    <row r="6" spans="1:47" s="16" customFormat="1" ht="18">
      <c r="A6" s="15"/>
      <c r="B6" s="122" t="s">
        <v>113</v>
      </c>
      <c r="C6" s="128"/>
      <c r="D6" s="128"/>
      <c r="E6" s="128"/>
      <c r="F6" s="128"/>
      <c r="G6" s="128"/>
      <c r="H6" s="128"/>
      <c r="I6" s="128"/>
      <c r="J6" s="128"/>
      <c r="K6" s="128"/>
      <c r="L6" s="128"/>
      <c r="M6" s="128"/>
      <c r="N6" s="128"/>
      <c r="O6" s="128"/>
    </row>
    <row r="7" spans="1:47" s="16" customFormat="1" ht="18">
      <c r="A7" s="15"/>
      <c r="B7" s="122"/>
      <c r="C7" s="128"/>
      <c r="D7" s="128"/>
      <c r="E7" s="128"/>
      <c r="F7" s="128"/>
      <c r="G7" s="128"/>
      <c r="H7" s="128"/>
      <c r="I7" s="128"/>
      <c r="J7" s="128"/>
      <c r="K7" s="128"/>
      <c r="L7" s="128"/>
      <c r="M7" s="128"/>
      <c r="N7" s="128"/>
      <c r="O7" s="128"/>
    </row>
    <row r="8" spans="1:47" s="16" customFormat="1" ht="18">
      <c r="A8" s="15"/>
      <c r="B8" s="122" t="s">
        <v>115</v>
      </c>
      <c r="C8" s="128"/>
      <c r="D8" s="128"/>
      <c r="E8" s="128"/>
      <c r="F8" s="128"/>
      <c r="G8" s="128"/>
      <c r="H8" s="128"/>
      <c r="I8" s="128"/>
      <c r="J8" s="128"/>
      <c r="K8" s="128"/>
      <c r="L8" s="128"/>
      <c r="M8" s="128"/>
      <c r="N8" s="128"/>
      <c r="O8" s="128"/>
    </row>
    <row r="9" spans="1:47" s="19" customFormat="1" ht="18">
      <c r="A9" s="108"/>
      <c r="B9" s="132" t="s">
        <v>316</v>
      </c>
      <c r="C9" s="133"/>
      <c r="D9" s="133"/>
      <c r="E9" s="133" t="s">
        <v>315</v>
      </c>
      <c r="F9" s="134"/>
      <c r="G9" s="134"/>
      <c r="H9" s="134"/>
      <c r="I9" s="134"/>
      <c r="J9" s="134"/>
      <c r="K9" s="134"/>
      <c r="L9" s="134"/>
      <c r="M9" s="133"/>
      <c r="N9" s="133"/>
      <c r="O9" s="133"/>
      <c r="P9" s="91"/>
      <c r="Q9" s="91"/>
      <c r="R9" s="91"/>
    </row>
    <row r="10" spans="1:47" ht="78.75">
      <c r="A10" s="384" t="s">
        <v>290</v>
      </c>
      <c r="B10" s="385"/>
      <c r="C10" s="385"/>
      <c r="D10" s="385"/>
      <c r="E10" s="385"/>
      <c r="F10" s="385"/>
      <c r="G10" s="385"/>
      <c r="H10" s="386"/>
      <c r="I10" s="251" t="s">
        <v>123</v>
      </c>
      <c r="J10" s="250"/>
      <c r="K10" s="414" t="s">
        <v>347</v>
      </c>
      <c r="L10" s="414"/>
      <c r="M10" s="414"/>
      <c r="N10" s="11" t="s">
        <v>123</v>
      </c>
      <c r="O10" s="296"/>
      <c r="P10" s="414" t="s">
        <v>311</v>
      </c>
      <c r="Q10" s="414"/>
      <c r="R10" s="414"/>
      <c r="S10" s="11" t="s">
        <v>123</v>
      </c>
      <c r="T10" s="296"/>
      <c r="U10" s="414" t="s">
        <v>312</v>
      </c>
      <c r="V10" s="414"/>
      <c r="W10" s="414"/>
      <c r="X10" s="11" t="s">
        <v>123</v>
      </c>
      <c r="Y10" s="296"/>
      <c r="Z10" s="414" t="s">
        <v>354</v>
      </c>
      <c r="AA10" s="414"/>
      <c r="AB10" s="414"/>
      <c r="AC10" s="11" t="s">
        <v>123</v>
      </c>
      <c r="AD10" s="296"/>
      <c r="AE10" s="414" t="s">
        <v>351</v>
      </c>
      <c r="AF10" s="414"/>
      <c r="AG10" s="414"/>
      <c r="AH10" s="11" t="s">
        <v>123</v>
      </c>
      <c r="AI10" s="296"/>
    </row>
    <row r="11" spans="1:47" ht="15.75">
      <c r="A11" s="369" t="s">
        <v>0</v>
      </c>
      <c r="B11" s="369" t="s">
        <v>289</v>
      </c>
      <c r="C11" s="369" t="s">
        <v>291</v>
      </c>
      <c r="D11" s="369" t="s">
        <v>119</v>
      </c>
      <c r="E11" s="369"/>
      <c r="F11" s="369" t="s">
        <v>292</v>
      </c>
      <c r="G11" s="369" t="s">
        <v>8</v>
      </c>
      <c r="H11" s="369" t="s">
        <v>9</v>
      </c>
      <c r="I11" s="369" t="s">
        <v>124</v>
      </c>
      <c r="J11" s="372" t="s">
        <v>199</v>
      </c>
      <c r="K11" s="369" t="s">
        <v>292</v>
      </c>
      <c r="L11" s="369" t="s">
        <v>8</v>
      </c>
      <c r="M11" s="369" t="s">
        <v>9</v>
      </c>
      <c r="N11" s="369" t="s">
        <v>124</v>
      </c>
      <c r="O11" s="372" t="s">
        <v>199</v>
      </c>
      <c r="P11" s="369" t="s">
        <v>292</v>
      </c>
      <c r="Q11" s="369" t="s">
        <v>8</v>
      </c>
      <c r="R11" s="369" t="s">
        <v>9</v>
      </c>
      <c r="S11" s="369" t="s">
        <v>124</v>
      </c>
      <c r="T11" s="372" t="s">
        <v>199</v>
      </c>
      <c r="U11" s="369" t="s">
        <v>292</v>
      </c>
      <c r="V11" s="369" t="s">
        <v>8</v>
      </c>
      <c r="W11" s="369" t="s">
        <v>9</v>
      </c>
      <c r="X11" s="369" t="s">
        <v>124</v>
      </c>
      <c r="Y11" s="372" t="s">
        <v>199</v>
      </c>
      <c r="Z11" s="369" t="s">
        <v>292</v>
      </c>
      <c r="AA11" s="369" t="s">
        <v>8</v>
      </c>
      <c r="AB11" s="369" t="s">
        <v>9</v>
      </c>
      <c r="AC11" s="369" t="s">
        <v>124</v>
      </c>
      <c r="AD11" s="372" t="s">
        <v>199</v>
      </c>
      <c r="AE11" s="369" t="s">
        <v>292</v>
      </c>
      <c r="AF11" s="369" t="s">
        <v>8</v>
      </c>
      <c r="AG11" s="369" t="s">
        <v>9</v>
      </c>
      <c r="AH11" s="369" t="s">
        <v>124</v>
      </c>
      <c r="AI11" s="372" t="s">
        <v>199</v>
      </c>
      <c r="AJ11" s="172"/>
      <c r="AK11" s="172"/>
      <c r="AU11" s="3"/>
    </row>
    <row r="12" spans="1:47" ht="122.25" customHeight="1">
      <c r="A12" s="369"/>
      <c r="B12" s="369"/>
      <c r="C12" s="369"/>
      <c r="D12" s="11" t="s">
        <v>120</v>
      </c>
      <c r="E12" s="224" t="s">
        <v>277</v>
      </c>
      <c r="F12" s="369"/>
      <c r="G12" s="369"/>
      <c r="H12" s="369"/>
      <c r="I12" s="369"/>
      <c r="J12" s="374"/>
      <c r="K12" s="369"/>
      <c r="L12" s="369"/>
      <c r="M12" s="369"/>
      <c r="N12" s="369"/>
      <c r="O12" s="374"/>
      <c r="P12" s="369"/>
      <c r="Q12" s="369"/>
      <c r="R12" s="369"/>
      <c r="S12" s="369"/>
      <c r="T12" s="374"/>
      <c r="U12" s="369"/>
      <c r="V12" s="369"/>
      <c r="W12" s="369"/>
      <c r="X12" s="369"/>
      <c r="Y12" s="374"/>
      <c r="Z12" s="369"/>
      <c r="AA12" s="369"/>
      <c r="AB12" s="369"/>
      <c r="AC12" s="369"/>
      <c r="AD12" s="374"/>
      <c r="AE12" s="369"/>
      <c r="AF12" s="369"/>
      <c r="AG12" s="369"/>
      <c r="AH12" s="369"/>
      <c r="AI12" s="374"/>
      <c r="AJ12" s="67"/>
      <c r="AK12" s="67"/>
      <c r="AU12" s="92"/>
    </row>
    <row r="13" spans="1:47" ht="17.25" customHeight="1">
      <c r="A13" s="234" t="s">
        <v>200</v>
      </c>
      <c r="B13" s="472" t="s">
        <v>189</v>
      </c>
      <c r="C13" s="473"/>
      <c r="D13" s="474" t="s">
        <v>278</v>
      </c>
      <c r="E13" s="474" t="s">
        <v>190</v>
      </c>
      <c r="F13" s="234"/>
      <c r="G13" s="235"/>
      <c r="H13" s="235"/>
      <c r="I13" s="468" t="s">
        <v>191</v>
      </c>
      <c r="J13" s="235"/>
      <c r="K13" s="234"/>
      <c r="L13" s="235"/>
      <c r="M13" s="235"/>
      <c r="N13" s="468" t="s">
        <v>191</v>
      </c>
      <c r="O13" s="235"/>
      <c r="P13" s="234"/>
      <c r="Q13" s="235"/>
      <c r="R13" s="235"/>
      <c r="S13" s="468" t="s">
        <v>191</v>
      </c>
      <c r="T13" s="235"/>
      <c r="U13" s="234"/>
      <c r="V13" s="235"/>
      <c r="W13" s="235"/>
      <c r="X13" s="468" t="s">
        <v>191</v>
      </c>
      <c r="Y13" s="235"/>
      <c r="Z13" s="234"/>
      <c r="AA13" s="235"/>
      <c r="AB13" s="235"/>
      <c r="AC13" s="468" t="s">
        <v>191</v>
      </c>
      <c r="AD13" s="235"/>
      <c r="AE13" s="234"/>
      <c r="AF13" s="235"/>
      <c r="AG13" s="235"/>
      <c r="AH13" s="468" t="s">
        <v>191</v>
      </c>
      <c r="AI13" s="235"/>
      <c r="AJ13" s="82"/>
      <c r="AK13" s="82"/>
      <c r="AU13" s="78"/>
    </row>
    <row r="14" spans="1:47" ht="15.75" customHeight="1">
      <c r="A14" s="234"/>
      <c r="B14" s="234" t="s">
        <v>13</v>
      </c>
      <c r="C14" s="469" t="s">
        <v>286</v>
      </c>
      <c r="D14" s="474"/>
      <c r="E14" s="474"/>
      <c r="F14" s="236">
        <v>610</v>
      </c>
      <c r="G14" s="236">
        <v>0</v>
      </c>
      <c r="H14" s="236"/>
      <c r="I14" s="468"/>
      <c r="J14" s="236"/>
      <c r="K14" s="312">
        <v>600</v>
      </c>
      <c r="L14" s="312">
        <v>0</v>
      </c>
      <c r="M14" s="312"/>
      <c r="N14" s="468"/>
      <c r="O14" s="312"/>
      <c r="P14" s="312">
        <v>470</v>
      </c>
      <c r="Q14" s="312">
        <v>0</v>
      </c>
      <c r="R14" s="312"/>
      <c r="S14" s="468"/>
      <c r="T14" s="312"/>
      <c r="U14" s="312">
        <v>1693</v>
      </c>
      <c r="V14" s="312">
        <v>0</v>
      </c>
      <c r="W14" s="312"/>
      <c r="X14" s="468"/>
      <c r="Y14" s="312"/>
      <c r="Z14" s="312">
        <v>45</v>
      </c>
      <c r="AA14" s="312">
        <v>0</v>
      </c>
      <c r="AB14" s="312"/>
      <c r="AC14" s="468"/>
      <c r="AD14" s="312"/>
      <c r="AE14" s="312">
        <f>F14+K14+P14+U14+Z14</f>
        <v>3418</v>
      </c>
      <c r="AF14" s="312">
        <f t="shared" ref="AF14:AG14" si="0">G14+L14+Q14+V14+AA14</f>
        <v>0</v>
      </c>
      <c r="AG14" s="312">
        <f t="shared" si="0"/>
        <v>0</v>
      </c>
      <c r="AH14" s="468"/>
      <c r="AI14" s="312"/>
      <c r="AJ14" s="82"/>
      <c r="AK14" s="82"/>
      <c r="AU14" s="78"/>
    </row>
    <row r="15" spans="1:47" ht="15.75" customHeight="1">
      <c r="A15" s="234"/>
      <c r="B15" s="234" t="s">
        <v>14</v>
      </c>
      <c r="C15" s="470"/>
      <c r="D15" s="474"/>
      <c r="E15" s="474"/>
      <c r="F15" s="236">
        <v>1054</v>
      </c>
      <c r="G15" s="236">
        <v>0</v>
      </c>
      <c r="H15" s="236"/>
      <c r="I15" s="468"/>
      <c r="J15" s="236"/>
      <c r="K15" s="312">
        <v>218</v>
      </c>
      <c r="L15" s="312">
        <v>0</v>
      </c>
      <c r="M15" s="312"/>
      <c r="N15" s="468"/>
      <c r="O15" s="312"/>
      <c r="P15" s="312">
        <v>695</v>
      </c>
      <c r="Q15" s="312">
        <v>0</v>
      </c>
      <c r="R15" s="312"/>
      <c r="S15" s="468"/>
      <c r="T15" s="312"/>
      <c r="U15" s="312">
        <v>1537</v>
      </c>
      <c r="V15" s="312">
        <v>0</v>
      </c>
      <c r="W15" s="312"/>
      <c r="X15" s="468"/>
      <c r="Y15" s="312"/>
      <c r="Z15" s="312">
        <v>53</v>
      </c>
      <c r="AA15" s="312">
        <v>0</v>
      </c>
      <c r="AB15" s="312"/>
      <c r="AC15" s="468"/>
      <c r="AD15" s="312"/>
      <c r="AE15" s="312">
        <f t="shared" ref="AE15:AE17" si="1">F15+K15+P15+U15+Z15</f>
        <v>3557</v>
      </c>
      <c r="AF15" s="312">
        <f t="shared" ref="AF15:AF17" si="2">G15+L15+Q15+V15+AA15</f>
        <v>0</v>
      </c>
      <c r="AG15" s="312">
        <f t="shared" ref="AG15:AG17" si="3">H15+M15+R15+W15+AB15</f>
        <v>0</v>
      </c>
      <c r="AH15" s="468"/>
      <c r="AI15" s="312"/>
      <c r="AJ15" s="82"/>
      <c r="AK15" s="82"/>
      <c r="AU15" s="78"/>
    </row>
    <row r="16" spans="1:47" ht="26.25" customHeight="1">
      <c r="A16" s="234"/>
      <c r="B16" s="234" t="s">
        <v>15</v>
      </c>
      <c r="C16" s="470"/>
      <c r="D16" s="474"/>
      <c r="E16" s="474"/>
      <c r="F16" s="236">
        <v>952</v>
      </c>
      <c r="G16" s="236">
        <v>0</v>
      </c>
      <c r="H16" s="236"/>
      <c r="I16" s="468"/>
      <c r="J16" s="236"/>
      <c r="K16" s="312">
        <v>826</v>
      </c>
      <c r="L16" s="312">
        <v>0</v>
      </c>
      <c r="M16" s="312"/>
      <c r="N16" s="468"/>
      <c r="O16" s="312"/>
      <c r="P16" s="312">
        <v>210</v>
      </c>
      <c r="Q16" s="312">
        <v>0</v>
      </c>
      <c r="R16" s="312"/>
      <c r="S16" s="468"/>
      <c r="T16" s="312"/>
      <c r="U16" s="312">
        <v>719</v>
      </c>
      <c r="V16" s="312">
        <v>0</v>
      </c>
      <c r="W16" s="312"/>
      <c r="X16" s="468"/>
      <c r="Y16" s="312"/>
      <c r="Z16" s="312">
        <v>30</v>
      </c>
      <c r="AA16" s="312">
        <v>0</v>
      </c>
      <c r="AB16" s="312"/>
      <c r="AC16" s="468"/>
      <c r="AD16" s="312"/>
      <c r="AE16" s="312">
        <f t="shared" si="1"/>
        <v>2737</v>
      </c>
      <c r="AF16" s="312">
        <f t="shared" si="2"/>
        <v>0</v>
      </c>
      <c r="AG16" s="312">
        <f t="shared" si="3"/>
        <v>0</v>
      </c>
      <c r="AH16" s="468"/>
      <c r="AI16" s="312"/>
      <c r="AJ16" s="82"/>
      <c r="AK16" s="82"/>
      <c r="AU16" s="78"/>
    </row>
    <row r="17" spans="1:47" ht="43.5" customHeight="1">
      <c r="A17" s="234"/>
      <c r="B17" s="234" t="s">
        <v>16</v>
      </c>
      <c r="C17" s="471"/>
      <c r="D17" s="474"/>
      <c r="E17" s="474"/>
      <c r="F17" s="236">
        <v>1100</v>
      </c>
      <c r="G17" s="236">
        <v>0</v>
      </c>
      <c r="H17" s="236"/>
      <c r="I17" s="468"/>
      <c r="J17" s="236"/>
      <c r="K17" s="312">
        <v>312</v>
      </c>
      <c r="L17" s="312">
        <v>0</v>
      </c>
      <c r="M17" s="312"/>
      <c r="N17" s="468"/>
      <c r="O17" s="312"/>
      <c r="P17" s="312">
        <v>533</v>
      </c>
      <c r="Q17" s="312">
        <v>0</v>
      </c>
      <c r="R17" s="312"/>
      <c r="S17" s="468"/>
      <c r="T17" s="312"/>
      <c r="U17" s="312">
        <v>1817</v>
      </c>
      <c r="V17" s="312">
        <v>0</v>
      </c>
      <c r="W17" s="312"/>
      <c r="X17" s="468"/>
      <c r="Y17" s="312"/>
      <c r="Z17" s="312">
        <v>35</v>
      </c>
      <c r="AA17" s="312">
        <v>0</v>
      </c>
      <c r="AB17" s="312"/>
      <c r="AC17" s="468"/>
      <c r="AD17" s="312"/>
      <c r="AE17" s="312">
        <f t="shared" si="1"/>
        <v>3797</v>
      </c>
      <c r="AF17" s="312">
        <f t="shared" si="2"/>
        <v>0</v>
      </c>
      <c r="AG17" s="312">
        <f t="shared" si="3"/>
        <v>0</v>
      </c>
      <c r="AH17" s="468"/>
      <c r="AI17" s="312"/>
      <c r="AJ17" s="82"/>
      <c r="AK17" s="82"/>
      <c r="AU17" s="78"/>
    </row>
    <row r="18" spans="1:47" ht="15.75">
      <c r="A18" s="237"/>
      <c r="B18" s="237" t="s">
        <v>17</v>
      </c>
      <c r="C18" s="237"/>
      <c r="D18" s="237"/>
      <c r="E18" s="237"/>
      <c r="F18" s="238">
        <f>SUM(F14:F17)</f>
        <v>3716</v>
      </c>
      <c r="G18" s="238">
        <f t="shared" ref="G18:H18" si="4">SUM(G14:G17)</f>
        <v>0</v>
      </c>
      <c r="H18" s="238">
        <f t="shared" si="4"/>
        <v>0</v>
      </c>
      <c r="I18" s="238"/>
      <c r="J18" s="238"/>
      <c r="K18" s="238">
        <f>SUM(K14:K17)</f>
        <v>1956</v>
      </c>
      <c r="L18" s="238">
        <f t="shared" ref="L18:M18" si="5">SUM(L14:L17)</f>
        <v>0</v>
      </c>
      <c r="M18" s="238">
        <f t="shared" si="5"/>
        <v>0</v>
      </c>
      <c r="N18" s="238"/>
      <c r="O18" s="238"/>
      <c r="P18" s="238">
        <f>SUM(P14:P17)</f>
        <v>1908</v>
      </c>
      <c r="Q18" s="238">
        <f t="shared" ref="Q18:R18" si="6">SUM(Q14:Q17)</f>
        <v>0</v>
      </c>
      <c r="R18" s="238">
        <f t="shared" si="6"/>
        <v>0</v>
      </c>
      <c r="S18" s="238"/>
      <c r="T18" s="238"/>
      <c r="U18" s="238">
        <f>SUM(U14:U17)</f>
        <v>5766</v>
      </c>
      <c r="V18" s="238">
        <f t="shared" ref="V18:W18" si="7">SUM(V14:V17)</f>
        <v>0</v>
      </c>
      <c r="W18" s="238">
        <f t="shared" si="7"/>
        <v>0</v>
      </c>
      <c r="X18" s="238"/>
      <c r="Y18" s="238"/>
      <c r="Z18" s="238">
        <f>SUM(Z14:Z17)</f>
        <v>163</v>
      </c>
      <c r="AA18" s="238">
        <f t="shared" ref="AA18:AB18" si="8">SUM(AA14:AA17)</f>
        <v>0</v>
      </c>
      <c r="AB18" s="238">
        <f t="shared" si="8"/>
        <v>0</v>
      </c>
      <c r="AC18" s="238"/>
      <c r="AD18" s="238"/>
      <c r="AE18" s="238">
        <f>SUM(AE14:AE17)</f>
        <v>13509</v>
      </c>
      <c r="AF18" s="238">
        <f t="shared" ref="AF18:AG18" si="9">SUM(AF14:AF17)</f>
        <v>0</v>
      </c>
      <c r="AG18" s="238">
        <f t="shared" si="9"/>
        <v>0</v>
      </c>
      <c r="AH18" s="238"/>
      <c r="AI18" s="238"/>
      <c r="AJ18" s="174"/>
      <c r="AK18" s="174"/>
      <c r="AU18" s="109"/>
    </row>
    <row r="19" spans="1:47" ht="33" customHeight="1">
      <c r="A19" s="234" t="s">
        <v>2</v>
      </c>
      <c r="B19" s="472" t="s">
        <v>303</v>
      </c>
      <c r="C19" s="475"/>
      <c r="D19" s="475"/>
      <c r="E19" s="475"/>
      <c r="F19" s="475"/>
      <c r="G19" s="475"/>
      <c r="H19" s="475"/>
      <c r="I19" s="475"/>
      <c r="J19" s="473"/>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82"/>
      <c r="AK19" s="82"/>
    </row>
    <row r="20" spans="1:47" ht="26.25" customHeight="1">
      <c r="A20" s="234"/>
      <c r="B20" s="472" t="s">
        <v>324</v>
      </c>
      <c r="C20" s="475"/>
      <c r="D20" s="475"/>
      <c r="E20" s="475"/>
      <c r="F20" s="475"/>
      <c r="G20" s="475"/>
      <c r="H20" s="475"/>
      <c r="I20" s="475"/>
      <c r="J20" s="473"/>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57"/>
      <c r="AK20" s="257"/>
    </row>
    <row r="21" spans="1:47" ht="53.25" customHeight="1">
      <c r="A21" s="234" t="s">
        <v>200</v>
      </c>
      <c r="B21" s="258" t="s">
        <v>325</v>
      </c>
      <c r="D21" s="258"/>
      <c r="E21" s="240" t="s">
        <v>190</v>
      </c>
      <c r="F21" s="234"/>
      <c r="G21" s="235"/>
      <c r="H21" s="235"/>
      <c r="I21" s="476" t="s">
        <v>191</v>
      </c>
      <c r="J21" s="239"/>
      <c r="K21" s="234"/>
      <c r="L21" s="235"/>
      <c r="M21" s="235"/>
      <c r="N21" s="468" t="s">
        <v>191</v>
      </c>
      <c r="O21" s="239"/>
      <c r="P21" s="234"/>
      <c r="Q21" s="235"/>
      <c r="R21" s="235"/>
      <c r="S21" s="468" t="s">
        <v>191</v>
      </c>
      <c r="T21" s="239"/>
      <c r="U21" s="234"/>
      <c r="V21" s="235"/>
      <c r="W21" s="235"/>
      <c r="X21" s="468" t="s">
        <v>191</v>
      </c>
      <c r="Y21" s="239"/>
      <c r="Z21" s="234"/>
      <c r="AA21" s="235"/>
      <c r="AB21" s="235"/>
      <c r="AC21" s="468" t="s">
        <v>191</v>
      </c>
      <c r="AD21" s="239"/>
      <c r="AE21" s="234"/>
      <c r="AF21" s="235"/>
      <c r="AG21" s="235"/>
      <c r="AH21" s="468" t="s">
        <v>191</v>
      </c>
      <c r="AI21" s="239"/>
      <c r="AJ21" s="291"/>
      <c r="AK21" s="291"/>
    </row>
    <row r="22" spans="1:47" ht="15.75" customHeight="1">
      <c r="A22" s="234"/>
      <c r="B22" s="242" t="s">
        <v>13</v>
      </c>
      <c r="C22" s="469" t="s">
        <v>326</v>
      </c>
      <c r="D22" s="469" t="s">
        <v>192</v>
      </c>
      <c r="E22" s="241"/>
      <c r="F22" s="236">
        <v>870</v>
      </c>
      <c r="G22" s="236">
        <v>0</v>
      </c>
      <c r="H22" s="236"/>
      <c r="I22" s="477"/>
      <c r="J22" s="239"/>
      <c r="K22" s="312">
        <v>227</v>
      </c>
      <c r="L22" s="312">
        <v>0</v>
      </c>
      <c r="M22" s="312"/>
      <c r="N22" s="468"/>
      <c r="O22" s="239"/>
      <c r="P22" s="312">
        <v>24</v>
      </c>
      <c r="Q22" s="312">
        <v>0</v>
      </c>
      <c r="R22" s="312"/>
      <c r="S22" s="468"/>
      <c r="T22" s="239"/>
      <c r="U22" s="312">
        <v>1037</v>
      </c>
      <c r="V22" s="312">
        <v>0</v>
      </c>
      <c r="W22" s="312"/>
      <c r="X22" s="468"/>
      <c r="Y22" s="239"/>
      <c r="Z22" s="312">
        <v>470</v>
      </c>
      <c r="AA22" s="312">
        <v>0</v>
      </c>
      <c r="AB22" s="312"/>
      <c r="AC22" s="468"/>
      <c r="AD22" s="239"/>
      <c r="AE22" s="312">
        <f>F22+K22+P22+U22+Z22</f>
        <v>2628</v>
      </c>
      <c r="AF22" s="312">
        <f t="shared" ref="AF22:AG22" si="10">G22+L22+Q22+V22+AA22</f>
        <v>0</v>
      </c>
      <c r="AG22" s="312">
        <f t="shared" si="10"/>
        <v>0</v>
      </c>
      <c r="AH22" s="468"/>
      <c r="AI22" s="239"/>
      <c r="AJ22" s="291"/>
      <c r="AK22" s="291"/>
    </row>
    <row r="23" spans="1:47" ht="15.75" customHeight="1">
      <c r="A23" s="234"/>
      <c r="B23" s="234" t="s">
        <v>14</v>
      </c>
      <c r="C23" s="470"/>
      <c r="D23" s="470"/>
      <c r="E23" s="241"/>
      <c r="F23" s="236">
        <v>730</v>
      </c>
      <c r="G23" s="236">
        <v>0</v>
      </c>
      <c r="H23" s="236"/>
      <c r="I23" s="477"/>
      <c r="J23" s="239"/>
      <c r="K23" s="312">
        <v>354</v>
      </c>
      <c r="L23" s="312">
        <v>0</v>
      </c>
      <c r="M23" s="312"/>
      <c r="N23" s="468"/>
      <c r="O23" s="239"/>
      <c r="P23" s="312">
        <v>127</v>
      </c>
      <c r="Q23" s="312">
        <v>0</v>
      </c>
      <c r="R23" s="312"/>
      <c r="S23" s="468"/>
      <c r="T23" s="239"/>
      <c r="U23" s="312">
        <v>963</v>
      </c>
      <c r="V23" s="312">
        <v>0</v>
      </c>
      <c r="W23" s="312"/>
      <c r="X23" s="468"/>
      <c r="Y23" s="239"/>
      <c r="Z23" s="312">
        <v>256</v>
      </c>
      <c r="AA23" s="312">
        <v>0</v>
      </c>
      <c r="AB23" s="312"/>
      <c r="AC23" s="468"/>
      <c r="AD23" s="239"/>
      <c r="AE23" s="312">
        <f t="shared" ref="AE23:AE25" si="11">F23+K23+P23+U23+Z23</f>
        <v>2430</v>
      </c>
      <c r="AF23" s="312">
        <f t="shared" ref="AF23:AF25" si="12">G23+L23+Q23+V23+AA23</f>
        <v>0</v>
      </c>
      <c r="AG23" s="312">
        <f t="shared" ref="AG23:AG25" si="13">H23+M23+R23+W23+AB23</f>
        <v>0</v>
      </c>
      <c r="AH23" s="468"/>
      <c r="AI23" s="239"/>
      <c r="AJ23" s="291"/>
      <c r="AK23" s="291"/>
    </row>
    <row r="24" spans="1:47" ht="15.75" customHeight="1">
      <c r="A24" s="234"/>
      <c r="B24" s="234" t="s">
        <v>15</v>
      </c>
      <c r="C24" s="470"/>
      <c r="D24" s="470"/>
      <c r="E24" s="241"/>
      <c r="F24" s="236">
        <v>493</v>
      </c>
      <c r="G24" s="236">
        <v>0</v>
      </c>
      <c r="H24" s="236"/>
      <c r="I24" s="477"/>
      <c r="J24" s="239"/>
      <c r="K24" s="312">
        <v>86</v>
      </c>
      <c r="L24" s="312">
        <v>0</v>
      </c>
      <c r="M24" s="312"/>
      <c r="N24" s="468"/>
      <c r="O24" s="239"/>
      <c r="P24" s="312">
        <v>5</v>
      </c>
      <c r="Q24" s="312">
        <v>0</v>
      </c>
      <c r="R24" s="312"/>
      <c r="S24" s="468"/>
      <c r="T24" s="239"/>
      <c r="U24" s="312">
        <v>428</v>
      </c>
      <c r="V24" s="312">
        <v>0</v>
      </c>
      <c r="W24" s="312"/>
      <c r="X24" s="468"/>
      <c r="Y24" s="239"/>
      <c r="Z24" s="312">
        <v>262</v>
      </c>
      <c r="AA24" s="312">
        <v>0</v>
      </c>
      <c r="AB24" s="312"/>
      <c r="AC24" s="468"/>
      <c r="AD24" s="239"/>
      <c r="AE24" s="312">
        <f t="shared" si="11"/>
        <v>1274</v>
      </c>
      <c r="AF24" s="312">
        <f t="shared" si="12"/>
        <v>0</v>
      </c>
      <c r="AG24" s="312">
        <f t="shared" si="13"/>
        <v>0</v>
      </c>
      <c r="AH24" s="468"/>
      <c r="AI24" s="239"/>
      <c r="AJ24" s="291"/>
      <c r="AK24" s="291"/>
    </row>
    <row r="25" spans="1:47" ht="15.75" customHeight="1">
      <c r="A25" s="234"/>
      <c r="B25" s="234" t="s">
        <v>16</v>
      </c>
      <c r="C25" s="471"/>
      <c r="D25" s="471"/>
      <c r="E25" s="242"/>
      <c r="F25" s="236">
        <v>488</v>
      </c>
      <c r="G25" s="236">
        <v>0</v>
      </c>
      <c r="H25" s="236"/>
      <c r="I25" s="478"/>
      <c r="J25" s="239"/>
      <c r="K25" s="312">
        <v>124</v>
      </c>
      <c r="L25" s="312">
        <v>0</v>
      </c>
      <c r="M25" s="312"/>
      <c r="N25" s="468"/>
      <c r="O25" s="239"/>
      <c r="P25" s="312">
        <v>46</v>
      </c>
      <c r="Q25" s="312">
        <v>0</v>
      </c>
      <c r="R25" s="312"/>
      <c r="S25" s="468"/>
      <c r="T25" s="239"/>
      <c r="U25" s="312">
        <v>398</v>
      </c>
      <c r="V25" s="312">
        <v>0</v>
      </c>
      <c r="W25" s="312"/>
      <c r="X25" s="468"/>
      <c r="Y25" s="239"/>
      <c r="Z25" s="312">
        <v>174</v>
      </c>
      <c r="AA25" s="312">
        <v>0</v>
      </c>
      <c r="AB25" s="312"/>
      <c r="AC25" s="468"/>
      <c r="AD25" s="239"/>
      <c r="AE25" s="312">
        <f t="shared" si="11"/>
        <v>1230</v>
      </c>
      <c r="AF25" s="312">
        <f t="shared" si="12"/>
        <v>0</v>
      </c>
      <c r="AG25" s="312">
        <f t="shared" si="13"/>
        <v>0</v>
      </c>
      <c r="AH25" s="468"/>
      <c r="AI25" s="239"/>
      <c r="AJ25" s="291"/>
      <c r="AK25" s="291"/>
    </row>
    <row r="26" spans="1:47" ht="15.75">
      <c r="A26" s="237"/>
      <c r="B26" s="237" t="s">
        <v>17</v>
      </c>
      <c r="C26" s="237"/>
      <c r="D26" s="237"/>
      <c r="E26" s="237"/>
      <c r="F26" s="238">
        <f>SUM(F22:F25)</f>
        <v>2581</v>
      </c>
      <c r="G26" s="238">
        <f t="shared" ref="G26:H26" si="14">SUM(G22:G25)</f>
        <v>0</v>
      </c>
      <c r="H26" s="238">
        <f t="shared" si="14"/>
        <v>0</v>
      </c>
      <c r="I26" s="238"/>
      <c r="J26" s="239"/>
      <c r="K26" s="238">
        <f>SUM(K22:K25)</f>
        <v>791</v>
      </c>
      <c r="L26" s="238">
        <f t="shared" ref="L26:M26" si="15">SUM(L22:L25)</f>
        <v>0</v>
      </c>
      <c r="M26" s="238">
        <f t="shared" si="15"/>
        <v>0</v>
      </c>
      <c r="N26" s="238"/>
      <c r="O26" s="239"/>
      <c r="P26" s="238">
        <f>SUM(P22:P25)</f>
        <v>202</v>
      </c>
      <c r="Q26" s="238">
        <f t="shared" ref="Q26:R26" si="16">SUM(Q22:Q25)</f>
        <v>0</v>
      </c>
      <c r="R26" s="238">
        <f t="shared" si="16"/>
        <v>0</v>
      </c>
      <c r="S26" s="238"/>
      <c r="T26" s="239"/>
      <c r="U26" s="238">
        <f>SUM(U22:U25)</f>
        <v>2826</v>
      </c>
      <c r="V26" s="238">
        <f t="shared" ref="V26:W26" si="17">SUM(V22:V25)</f>
        <v>0</v>
      </c>
      <c r="W26" s="238">
        <f t="shared" si="17"/>
        <v>0</v>
      </c>
      <c r="X26" s="238"/>
      <c r="Y26" s="239"/>
      <c r="Z26" s="238">
        <f>SUM(Z22:Z25)</f>
        <v>1162</v>
      </c>
      <c r="AA26" s="238">
        <f t="shared" ref="AA26:AB26" si="18">SUM(AA22:AA25)</f>
        <v>0</v>
      </c>
      <c r="AB26" s="238">
        <f t="shared" si="18"/>
        <v>0</v>
      </c>
      <c r="AC26" s="238"/>
      <c r="AD26" s="239"/>
      <c r="AE26" s="238">
        <f>SUM(AE22:AE25)</f>
        <v>7562</v>
      </c>
      <c r="AF26" s="238">
        <f t="shared" ref="AF26:AG26" si="19">SUM(AF22:AF25)</f>
        <v>0</v>
      </c>
      <c r="AG26" s="238">
        <f t="shared" si="19"/>
        <v>0</v>
      </c>
      <c r="AH26" s="238"/>
      <c r="AI26" s="239"/>
      <c r="AJ26" s="291"/>
      <c r="AK26" s="291"/>
    </row>
    <row r="27" spans="1:47">
      <c r="A27" s="234" t="s">
        <v>167</v>
      </c>
      <c r="B27" s="258" t="s">
        <v>327</v>
      </c>
      <c r="C27" s="469" t="s">
        <v>328</v>
      </c>
      <c r="D27" s="281"/>
      <c r="E27" s="469" t="s">
        <v>190</v>
      </c>
      <c r="F27" s="234"/>
      <c r="G27" s="235"/>
      <c r="H27" s="235"/>
      <c r="I27" s="476" t="s">
        <v>191</v>
      </c>
      <c r="J27" s="239"/>
      <c r="K27" s="234"/>
      <c r="L27" s="235"/>
      <c r="M27" s="235"/>
      <c r="N27" s="468" t="s">
        <v>191</v>
      </c>
      <c r="O27" s="239"/>
      <c r="P27" s="234"/>
      <c r="Q27" s="235"/>
      <c r="R27" s="235"/>
      <c r="S27" s="468" t="s">
        <v>191</v>
      </c>
      <c r="T27" s="239"/>
      <c r="U27" s="234"/>
      <c r="V27" s="235"/>
      <c r="W27" s="235"/>
      <c r="X27" s="468" t="s">
        <v>191</v>
      </c>
      <c r="Y27" s="239"/>
      <c r="Z27" s="234"/>
      <c r="AA27" s="235"/>
      <c r="AB27" s="235"/>
      <c r="AC27" s="468" t="s">
        <v>191</v>
      </c>
      <c r="AD27" s="239"/>
      <c r="AE27" s="234"/>
      <c r="AF27" s="235"/>
      <c r="AG27" s="235"/>
      <c r="AH27" s="468" t="s">
        <v>191</v>
      </c>
      <c r="AI27" s="239"/>
      <c r="AJ27" s="291"/>
      <c r="AK27" s="291"/>
    </row>
    <row r="28" spans="1:47" ht="30" customHeight="1">
      <c r="A28" s="234"/>
      <c r="B28" s="242" t="s">
        <v>13</v>
      </c>
      <c r="C28" s="470"/>
      <c r="D28" s="474" t="s">
        <v>192</v>
      </c>
      <c r="E28" s="470"/>
      <c r="F28" s="258">
        <v>355</v>
      </c>
      <c r="G28" s="258">
        <v>0</v>
      </c>
      <c r="H28" s="258"/>
      <c r="I28" s="477"/>
      <c r="J28" s="239"/>
      <c r="K28" s="312">
        <v>599</v>
      </c>
      <c r="L28" s="312">
        <v>0</v>
      </c>
      <c r="M28" s="312"/>
      <c r="N28" s="468"/>
      <c r="O28" s="239"/>
      <c r="P28" s="312">
        <v>532</v>
      </c>
      <c r="Q28" s="312">
        <v>0</v>
      </c>
      <c r="R28" s="312"/>
      <c r="S28" s="468"/>
      <c r="T28" s="239"/>
      <c r="U28" s="312">
        <v>1483</v>
      </c>
      <c r="V28" s="312">
        <v>0</v>
      </c>
      <c r="W28" s="312"/>
      <c r="X28" s="468"/>
      <c r="Y28" s="239"/>
      <c r="Z28" s="312">
        <v>562</v>
      </c>
      <c r="AA28" s="312">
        <v>0</v>
      </c>
      <c r="AB28" s="312"/>
      <c r="AC28" s="468"/>
      <c r="AD28" s="239"/>
      <c r="AE28" s="312">
        <f>F28+K28+P28+U28+Z28</f>
        <v>3531</v>
      </c>
      <c r="AF28" s="312">
        <f t="shared" ref="AF28:AG28" si="20">G28+L28+Q28+V28+AA28</f>
        <v>0</v>
      </c>
      <c r="AG28" s="312">
        <f t="shared" si="20"/>
        <v>0</v>
      </c>
      <c r="AH28" s="468"/>
      <c r="AI28" s="239"/>
      <c r="AJ28" s="291"/>
      <c r="AK28" s="291"/>
    </row>
    <row r="29" spans="1:47" ht="31.5" customHeight="1">
      <c r="A29" s="234"/>
      <c r="B29" s="234" t="s">
        <v>14</v>
      </c>
      <c r="C29" s="470"/>
      <c r="D29" s="474"/>
      <c r="E29" s="470"/>
      <c r="F29" s="258">
        <v>379</v>
      </c>
      <c r="G29" s="258">
        <v>0</v>
      </c>
      <c r="H29" s="258"/>
      <c r="I29" s="477"/>
      <c r="J29" s="239"/>
      <c r="K29" s="312">
        <v>13</v>
      </c>
      <c r="L29" s="312">
        <v>0</v>
      </c>
      <c r="M29" s="312"/>
      <c r="N29" s="468"/>
      <c r="O29" s="239"/>
      <c r="P29" s="312">
        <v>637</v>
      </c>
      <c r="Q29" s="312">
        <v>0</v>
      </c>
      <c r="R29" s="312"/>
      <c r="S29" s="468"/>
      <c r="T29" s="239"/>
      <c r="U29" s="312">
        <v>1332</v>
      </c>
      <c r="V29" s="312">
        <v>0</v>
      </c>
      <c r="W29" s="312"/>
      <c r="X29" s="468"/>
      <c r="Y29" s="239"/>
      <c r="Z29" s="312">
        <v>1076</v>
      </c>
      <c r="AA29" s="312">
        <v>0</v>
      </c>
      <c r="AB29" s="312"/>
      <c r="AC29" s="468"/>
      <c r="AD29" s="239"/>
      <c r="AE29" s="312">
        <f t="shared" ref="AE29:AE30" si="21">F29+K29+P29+U29+Z29</f>
        <v>3437</v>
      </c>
      <c r="AF29" s="312">
        <f t="shared" ref="AF29:AF31" si="22">G29+L29+Q29+V29+AA29</f>
        <v>0</v>
      </c>
      <c r="AG29" s="312">
        <f t="shared" ref="AG29:AG31" si="23">H29+M29+R29+W29+AB29</f>
        <v>0</v>
      </c>
      <c r="AH29" s="468"/>
      <c r="AI29" s="239"/>
      <c r="AJ29" s="291"/>
      <c r="AK29" s="291"/>
    </row>
    <row r="30" spans="1:47">
      <c r="A30" s="234"/>
      <c r="B30" s="234" t="s">
        <v>15</v>
      </c>
      <c r="C30" s="470"/>
      <c r="D30" s="474"/>
      <c r="E30" s="470"/>
      <c r="F30" s="258">
        <v>433</v>
      </c>
      <c r="G30" s="258">
        <v>0</v>
      </c>
      <c r="H30" s="258"/>
      <c r="I30" s="477"/>
      <c r="J30" s="239"/>
      <c r="K30" s="312">
        <v>153</v>
      </c>
      <c r="L30" s="312">
        <v>0</v>
      </c>
      <c r="M30" s="312"/>
      <c r="N30" s="468"/>
      <c r="O30" s="239"/>
      <c r="P30" s="312">
        <v>366</v>
      </c>
      <c r="Q30" s="312">
        <v>0</v>
      </c>
      <c r="R30" s="312"/>
      <c r="S30" s="468"/>
      <c r="T30" s="239"/>
      <c r="U30" s="312">
        <v>433</v>
      </c>
      <c r="V30" s="312">
        <v>0</v>
      </c>
      <c r="W30" s="312"/>
      <c r="X30" s="468"/>
      <c r="Y30" s="239"/>
      <c r="Z30" s="312">
        <v>794</v>
      </c>
      <c r="AA30" s="312">
        <v>0</v>
      </c>
      <c r="AB30" s="312"/>
      <c r="AC30" s="468"/>
      <c r="AD30" s="239"/>
      <c r="AE30" s="312">
        <f t="shared" si="21"/>
        <v>2179</v>
      </c>
      <c r="AF30" s="312">
        <f t="shared" si="22"/>
        <v>0</v>
      </c>
      <c r="AG30" s="312">
        <f t="shared" si="23"/>
        <v>0</v>
      </c>
      <c r="AH30" s="468"/>
      <c r="AI30" s="239"/>
      <c r="AJ30" s="291"/>
      <c r="AK30" s="291"/>
    </row>
    <row r="31" spans="1:47">
      <c r="A31" s="234"/>
      <c r="B31" s="234" t="s">
        <v>16</v>
      </c>
      <c r="C31" s="471"/>
      <c r="D31" s="474"/>
      <c r="E31" s="471"/>
      <c r="F31" s="258">
        <v>823</v>
      </c>
      <c r="G31" s="258">
        <v>0</v>
      </c>
      <c r="H31" s="258"/>
      <c r="I31" s="478"/>
      <c r="J31" s="239"/>
      <c r="K31" s="312">
        <v>125</v>
      </c>
      <c r="L31" s="312">
        <v>0</v>
      </c>
      <c r="M31" s="312"/>
      <c r="N31" s="468"/>
      <c r="O31" s="239"/>
      <c r="P31" s="312">
        <v>254</v>
      </c>
      <c r="Q31" s="312">
        <v>0</v>
      </c>
      <c r="R31" s="312"/>
      <c r="S31" s="468"/>
      <c r="T31" s="239"/>
      <c r="U31" s="312">
        <v>262</v>
      </c>
      <c r="V31" s="312">
        <v>0</v>
      </c>
      <c r="W31" s="312"/>
      <c r="X31" s="468"/>
      <c r="Y31" s="239"/>
      <c r="Z31" s="312">
        <v>1002</v>
      </c>
      <c r="AA31" s="312">
        <v>0</v>
      </c>
      <c r="AB31" s="312"/>
      <c r="AC31" s="468"/>
      <c r="AD31" s="239"/>
      <c r="AE31" s="312">
        <f>F31+K31+P31+U31+Z31</f>
        <v>2466</v>
      </c>
      <c r="AF31" s="312">
        <f t="shared" si="22"/>
        <v>0</v>
      </c>
      <c r="AG31" s="312">
        <f t="shared" si="23"/>
        <v>0</v>
      </c>
      <c r="AH31" s="468"/>
      <c r="AI31" s="239"/>
      <c r="AJ31" s="291"/>
      <c r="AK31" s="291"/>
    </row>
    <row r="32" spans="1:47" ht="15.75">
      <c r="A32" s="237"/>
      <c r="B32" s="237" t="s">
        <v>17</v>
      </c>
      <c r="C32" s="237"/>
      <c r="D32" s="237"/>
      <c r="E32" s="237"/>
      <c r="F32" s="238">
        <f>SUM(F28:F31)</f>
        <v>1990</v>
      </c>
      <c r="G32" s="238">
        <f t="shared" ref="G32:H32" si="24">SUM(G28:G31)</f>
        <v>0</v>
      </c>
      <c r="H32" s="238">
        <f t="shared" si="24"/>
        <v>0</v>
      </c>
      <c r="I32" s="238"/>
      <c r="J32" s="239"/>
      <c r="K32" s="238">
        <f>SUM(K28:K31)</f>
        <v>890</v>
      </c>
      <c r="L32" s="238">
        <f t="shared" ref="L32:M32" si="25">SUM(L28:L31)</f>
        <v>0</v>
      </c>
      <c r="M32" s="238">
        <f t="shared" si="25"/>
        <v>0</v>
      </c>
      <c r="N32" s="238"/>
      <c r="O32" s="239"/>
      <c r="P32" s="238">
        <f>SUM(P28:P31)</f>
        <v>1789</v>
      </c>
      <c r="Q32" s="238">
        <f t="shared" ref="Q32:R32" si="26">SUM(Q28:Q31)</f>
        <v>0</v>
      </c>
      <c r="R32" s="238">
        <f t="shared" si="26"/>
        <v>0</v>
      </c>
      <c r="S32" s="238"/>
      <c r="T32" s="239"/>
      <c r="U32" s="238">
        <f>SUM(U28:U31)</f>
        <v>3510</v>
      </c>
      <c r="V32" s="238">
        <f t="shared" ref="V32:W32" si="27">SUM(V28:V31)</f>
        <v>0</v>
      </c>
      <c r="W32" s="238">
        <f t="shared" si="27"/>
        <v>0</v>
      </c>
      <c r="X32" s="238"/>
      <c r="Y32" s="239"/>
      <c r="Z32" s="238">
        <f>SUM(Z28:Z31)</f>
        <v>3434</v>
      </c>
      <c r="AA32" s="238">
        <f t="shared" ref="AA32:AB32" si="28">SUM(AA28:AA31)</f>
        <v>0</v>
      </c>
      <c r="AB32" s="238">
        <f t="shared" si="28"/>
        <v>0</v>
      </c>
      <c r="AC32" s="238"/>
      <c r="AD32" s="239"/>
      <c r="AE32" s="238">
        <f>SUM(AE28:AE31)</f>
        <v>11613</v>
      </c>
      <c r="AF32" s="238">
        <f t="shared" ref="AF32:AG32" si="29">SUM(AF28:AF31)</f>
        <v>0</v>
      </c>
      <c r="AG32" s="238">
        <f t="shared" si="29"/>
        <v>0</v>
      </c>
      <c r="AH32" s="238"/>
      <c r="AI32" s="239"/>
      <c r="AJ32" s="291"/>
      <c r="AK32" s="291"/>
    </row>
    <row r="33" spans="1:37" ht="30">
      <c r="A33" s="234" t="s">
        <v>168</v>
      </c>
      <c r="B33" s="258" t="s">
        <v>329</v>
      </c>
      <c r="C33" s="469" t="s">
        <v>330</v>
      </c>
      <c r="D33" s="281"/>
      <c r="E33" s="469" t="s">
        <v>190</v>
      </c>
      <c r="F33" s="234"/>
      <c r="G33" s="235"/>
      <c r="H33" s="235"/>
      <c r="I33" s="476" t="s">
        <v>191</v>
      </c>
      <c r="J33" s="239"/>
      <c r="K33" s="234"/>
      <c r="L33" s="235"/>
      <c r="M33" s="235"/>
      <c r="N33" s="468" t="s">
        <v>191</v>
      </c>
      <c r="O33" s="239"/>
      <c r="P33" s="234"/>
      <c r="Q33" s="235"/>
      <c r="R33" s="235"/>
      <c r="S33" s="468" t="s">
        <v>191</v>
      </c>
      <c r="T33" s="239"/>
      <c r="U33" s="234"/>
      <c r="V33" s="235"/>
      <c r="W33" s="235"/>
      <c r="X33" s="468" t="s">
        <v>191</v>
      </c>
      <c r="Y33" s="239"/>
      <c r="Z33" s="234"/>
      <c r="AA33" s="235"/>
      <c r="AB33" s="235"/>
      <c r="AC33" s="468" t="s">
        <v>191</v>
      </c>
      <c r="AD33" s="239"/>
      <c r="AE33" s="234"/>
      <c r="AF33" s="235"/>
      <c r="AG33" s="235"/>
      <c r="AH33" s="468" t="s">
        <v>191</v>
      </c>
      <c r="AI33" s="239"/>
      <c r="AJ33" s="291"/>
      <c r="AK33" s="291"/>
    </row>
    <row r="34" spans="1:37">
      <c r="A34" s="234"/>
      <c r="B34" s="242" t="s">
        <v>13</v>
      </c>
      <c r="C34" s="470"/>
      <c r="D34" s="474" t="s">
        <v>192</v>
      </c>
      <c r="E34" s="470"/>
      <c r="F34" s="258">
        <v>293</v>
      </c>
      <c r="G34" s="258">
        <v>0</v>
      </c>
      <c r="H34" s="258"/>
      <c r="I34" s="477"/>
      <c r="J34" s="239"/>
      <c r="K34" s="312">
        <v>3</v>
      </c>
      <c r="L34" s="312">
        <v>0</v>
      </c>
      <c r="M34" s="312"/>
      <c r="N34" s="468"/>
      <c r="O34" s="239"/>
      <c r="P34" s="312">
        <v>128</v>
      </c>
      <c r="Q34" s="312">
        <v>0</v>
      </c>
      <c r="R34" s="312"/>
      <c r="S34" s="468"/>
      <c r="T34" s="239"/>
      <c r="U34" s="312"/>
      <c r="V34" s="312"/>
      <c r="W34" s="312"/>
      <c r="X34" s="468"/>
      <c r="Y34" s="239"/>
      <c r="Z34" s="312">
        <v>0</v>
      </c>
      <c r="AA34" s="312">
        <v>0</v>
      </c>
      <c r="AB34" s="312"/>
      <c r="AC34" s="468"/>
      <c r="AD34" s="239"/>
      <c r="AE34" s="312">
        <f>F34+K34+P34+U34+Z34</f>
        <v>424</v>
      </c>
      <c r="AF34" s="312">
        <f t="shared" ref="AF34:AG34" si="30">G34+L34+Q34+V34+AA34</f>
        <v>0</v>
      </c>
      <c r="AG34" s="312">
        <f t="shared" si="30"/>
        <v>0</v>
      </c>
      <c r="AH34" s="468"/>
      <c r="AI34" s="239"/>
      <c r="AJ34" s="291"/>
      <c r="AK34" s="291"/>
    </row>
    <row r="35" spans="1:37">
      <c r="A35" s="234"/>
      <c r="B35" s="234" t="s">
        <v>14</v>
      </c>
      <c r="C35" s="470"/>
      <c r="D35" s="474"/>
      <c r="E35" s="470"/>
      <c r="F35" s="258">
        <v>0</v>
      </c>
      <c r="G35" s="258">
        <v>0</v>
      </c>
      <c r="H35" s="258"/>
      <c r="I35" s="477"/>
      <c r="J35" s="239"/>
      <c r="K35" s="312">
        <v>1</v>
      </c>
      <c r="L35" s="312">
        <v>0</v>
      </c>
      <c r="M35" s="312"/>
      <c r="N35" s="468"/>
      <c r="O35" s="239"/>
      <c r="P35" s="312">
        <v>32</v>
      </c>
      <c r="Q35" s="312">
        <v>0</v>
      </c>
      <c r="R35" s="312"/>
      <c r="S35" s="468"/>
      <c r="T35" s="239"/>
      <c r="U35" s="312"/>
      <c r="V35" s="312"/>
      <c r="W35" s="312"/>
      <c r="X35" s="468"/>
      <c r="Y35" s="239"/>
      <c r="Z35" s="312">
        <v>0</v>
      </c>
      <c r="AA35" s="312">
        <v>0</v>
      </c>
      <c r="AB35" s="312"/>
      <c r="AC35" s="468"/>
      <c r="AD35" s="239"/>
      <c r="AE35" s="312">
        <f t="shared" ref="AE35:AE37" si="31">F35+K35+P35+U35+Z35</f>
        <v>33</v>
      </c>
      <c r="AF35" s="312">
        <f t="shared" ref="AF35:AF37" si="32">G35+L35+Q35+V35+AA35</f>
        <v>0</v>
      </c>
      <c r="AG35" s="312">
        <f t="shared" ref="AG35:AG37" si="33">H35+M35+R35+W35+AB35</f>
        <v>0</v>
      </c>
      <c r="AH35" s="468"/>
      <c r="AI35" s="239"/>
      <c r="AJ35" s="291"/>
      <c r="AK35" s="291"/>
    </row>
    <row r="36" spans="1:37">
      <c r="A36" s="234"/>
      <c r="B36" s="234" t="s">
        <v>15</v>
      </c>
      <c r="C36" s="470"/>
      <c r="D36" s="474"/>
      <c r="E36" s="470"/>
      <c r="F36" s="258">
        <v>0</v>
      </c>
      <c r="G36" s="258">
        <v>0</v>
      </c>
      <c r="H36" s="258"/>
      <c r="I36" s="477"/>
      <c r="J36" s="239"/>
      <c r="K36" s="312">
        <v>3</v>
      </c>
      <c r="L36" s="312">
        <v>0</v>
      </c>
      <c r="M36" s="312"/>
      <c r="N36" s="468"/>
      <c r="O36" s="239"/>
      <c r="P36" s="312">
        <v>7</v>
      </c>
      <c r="Q36" s="312">
        <v>0</v>
      </c>
      <c r="R36" s="312"/>
      <c r="S36" s="468"/>
      <c r="T36" s="239"/>
      <c r="U36" s="312"/>
      <c r="V36" s="312"/>
      <c r="W36" s="312"/>
      <c r="X36" s="468"/>
      <c r="Y36" s="239"/>
      <c r="Z36" s="312">
        <v>0</v>
      </c>
      <c r="AA36" s="312">
        <v>0</v>
      </c>
      <c r="AB36" s="312"/>
      <c r="AC36" s="468"/>
      <c r="AD36" s="239"/>
      <c r="AE36" s="312">
        <f t="shared" si="31"/>
        <v>10</v>
      </c>
      <c r="AF36" s="312">
        <f t="shared" si="32"/>
        <v>0</v>
      </c>
      <c r="AG36" s="312">
        <f t="shared" si="33"/>
        <v>0</v>
      </c>
      <c r="AH36" s="468"/>
      <c r="AI36" s="239"/>
      <c r="AJ36" s="291"/>
      <c r="AK36" s="291"/>
    </row>
    <row r="37" spans="1:37">
      <c r="A37" s="234"/>
      <c r="B37" s="234" t="s">
        <v>16</v>
      </c>
      <c r="C37" s="471"/>
      <c r="D37" s="474"/>
      <c r="E37" s="471"/>
      <c r="F37" s="258">
        <v>0</v>
      </c>
      <c r="G37" s="258">
        <v>0</v>
      </c>
      <c r="H37" s="258"/>
      <c r="I37" s="478"/>
      <c r="J37" s="239"/>
      <c r="K37" s="312">
        <v>2</v>
      </c>
      <c r="L37" s="312">
        <v>0</v>
      </c>
      <c r="M37" s="312"/>
      <c r="N37" s="468"/>
      <c r="O37" s="239"/>
      <c r="P37" s="312">
        <v>6</v>
      </c>
      <c r="Q37" s="312">
        <v>0</v>
      </c>
      <c r="R37" s="312"/>
      <c r="S37" s="468"/>
      <c r="T37" s="239"/>
      <c r="U37" s="312"/>
      <c r="V37" s="312"/>
      <c r="W37" s="312"/>
      <c r="X37" s="468"/>
      <c r="Y37" s="239"/>
      <c r="Z37" s="312">
        <v>0</v>
      </c>
      <c r="AA37" s="312">
        <v>0</v>
      </c>
      <c r="AB37" s="312"/>
      <c r="AC37" s="468"/>
      <c r="AD37" s="239"/>
      <c r="AE37" s="312">
        <f t="shared" si="31"/>
        <v>8</v>
      </c>
      <c r="AF37" s="312">
        <f t="shared" si="32"/>
        <v>0</v>
      </c>
      <c r="AG37" s="312">
        <f t="shared" si="33"/>
        <v>0</v>
      </c>
      <c r="AH37" s="468"/>
      <c r="AI37" s="239"/>
      <c r="AJ37" s="291"/>
      <c r="AK37" s="291"/>
    </row>
    <row r="38" spans="1:37" ht="15.75">
      <c r="A38" s="237"/>
      <c r="B38" s="237" t="s">
        <v>17</v>
      </c>
      <c r="C38" s="237"/>
      <c r="D38" s="237"/>
      <c r="E38" s="237"/>
      <c r="F38" s="238">
        <f>SUM(F34:F37)</f>
        <v>293</v>
      </c>
      <c r="G38" s="238">
        <f t="shared" ref="G38:H38" si="34">SUM(G34:G37)</f>
        <v>0</v>
      </c>
      <c r="H38" s="238">
        <f t="shared" si="34"/>
        <v>0</v>
      </c>
      <c r="I38" s="238"/>
      <c r="J38" s="239"/>
      <c r="K38" s="238">
        <f>SUM(K34:K37)</f>
        <v>9</v>
      </c>
      <c r="L38" s="238">
        <f t="shared" ref="L38:M38" si="35">SUM(L34:L37)</f>
        <v>0</v>
      </c>
      <c r="M38" s="238">
        <f t="shared" si="35"/>
        <v>0</v>
      </c>
      <c r="N38" s="238"/>
      <c r="O38" s="239"/>
      <c r="P38" s="238">
        <f>SUM(P34:P37)</f>
        <v>173</v>
      </c>
      <c r="Q38" s="238">
        <f t="shared" ref="Q38:R38" si="36">SUM(Q34:Q37)</f>
        <v>0</v>
      </c>
      <c r="R38" s="238">
        <f t="shared" si="36"/>
        <v>0</v>
      </c>
      <c r="S38" s="238"/>
      <c r="T38" s="239"/>
      <c r="U38" s="238">
        <f>SUM(U34:U37)</f>
        <v>0</v>
      </c>
      <c r="V38" s="238">
        <f t="shared" ref="V38:W38" si="37">SUM(V34:V37)</f>
        <v>0</v>
      </c>
      <c r="W38" s="238">
        <f t="shared" si="37"/>
        <v>0</v>
      </c>
      <c r="X38" s="238"/>
      <c r="Y38" s="239"/>
      <c r="Z38" s="238">
        <f>SUM(Z34:Z37)</f>
        <v>0</v>
      </c>
      <c r="AA38" s="238">
        <f t="shared" ref="AA38:AB38" si="38">SUM(AA34:AA37)</f>
        <v>0</v>
      </c>
      <c r="AB38" s="238">
        <f t="shared" si="38"/>
        <v>0</v>
      </c>
      <c r="AC38" s="238"/>
      <c r="AD38" s="239"/>
      <c r="AE38" s="238">
        <f>SUM(AE34:AE37)</f>
        <v>475</v>
      </c>
      <c r="AF38" s="238">
        <f t="shared" ref="AF38:AG38" si="39">SUM(AF34:AF37)</f>
        <v>0</v>
      </c>
      <c r="AG38" s="238">
        <f t="shared" si="39"/>
        <v>0</v>
      </c>
      <c r="AH38" s="238"/>
      <c r="AI38" s="239"/>
      <c r="AJ38" s="291"/>
      <c r="AK38" s="291"/>
    </row>
    <row r="39" spans="1:37" ht="33.75" customHeight="1">
      <c r="A39" s="234" t="s">
        <v>333</v>
      </c>
      <c r="B39" s="479" t="s">
        <v>331</v>
      </c>
      <c r="C39" s="480"/>
      <c r="D39" s="480"/>
      <c r="E39" s="480"/>
      <c r="F39" s="480"/>
      <c r="G39" s="480"/>
      <c r="H39" s="480"/>
      <c r="I39" s="480"/>
      <c r="J39" s="481"/>
      <c r="K39" s="315"/>
      <c r="L39" s="315"/>
      <c r="M39" s="338"/>
      <c r="N39" s="338"/>
      <c r="O39" s="338"/>
      <c r="P39" s="315"/>
      <c r="Q39" s="315"/>
      <c r="R39" s="338"/>
      <c r="S39" s="338"/>
      <c r="T39" s="338"/>
      <c r="U39" s="315"/>
      <c r="V39" s="315"/>
      <c r="W39" s="338"/>
      <c r="X39" s="338"/>
      <c r="Y39" s="338"/>
      <c r="Z39" s="315"/>
      <c r="AA39" s="315"/>
      <c r="AB39" s="338"/>
      <c r="AC39" s="338"/>
      <c r="AD39" s="338"/>
      <c r="AE39" s="315"/>
      <c r="AF39" s="315"/>
      <c r="AG39" s="338"/>
      <c r="AH39" s="338"/>
      <c r="AI39" s="338"/>
      <c r="AJ39" s="291"/>
      <c r="AK39" s="291"/>
    </row>
    <row r="40" spans="1:37" ht="30.75" customHeight="1">
      <c r="A40" s="234"/>
      <c r="B40" s="242" t="s">
        <v>13</v>
      </c>
      <c r="C40" s="469" t="s">
        <v>332</v>
      </c>
      <c r="D40" s="474" t="s">
        <v>192</v>
      </c>
      <c r="E40" s="474" t="s">
        <v>190</v>
      </c>
      <c r="F40" s="258">
        <v>0</v>
      </c>
      <c r="G40" s="258">
        <v>0</v>
      </c>
      <c r="H40" s="258"/>
      <c r="J40" s="239"/>
      <c r="K40" s="314">
        <v>0</v>
      </c>
      <c r="L40" s="314">
        <v>0</v>
      </c>
      <c r="M40" s="314"/>
      <c r="O40" s="337"/>
      <c r="P40" s="314">
        <v>10</v>
      </c>
      <c r="Q40" s="314">
        <v>0</v>
      </c>
      <c r="R40" s="314"/>
      <c r="T40" s="337"/>
      <c r="U40" s="314"/>
      <c r="V40" s="314"/>
      <c r="W40" s="314"/>
      <c r="Y40" s="337"/>
      <c r="Z40" s="314"/>
      <c r="AA40" s="314"/>
      <c r="AB40" s="314"/>
      <c r="AD40" s="337"/>
      <c r="AE40" s="312">
        <f t="shared" ref="AE40" si="40">F40+K40+P40+U40+Z40</f>
        <v>10</v>
      </c>
      <c r="AF40" s="312">
        <f t="shared" ref="AF40" si="41">G40+L40+Q40+V40+AA40</f>
        <v>0</v>
      </c>
      <c r="AG40" s="312">
        <f t="shared" ref="AG40" si="42">H40+M40+R40+W40+AB40</f>
        <v>0</v>
      </c>
      <c r="AI40" s="337"/>
      <c r="AJ40" s="291"/>
      <c r="AK40" s="291"/>
    </row>
    <row r="41" spans="1:37">
      <c r="A41" s="234"/>
      <c r="B41" s="234" t="s">
        <v>14</v>
      </c>
      <c r="C41" s="470"/>
      <c r="D41" s="474"/>
      <c r="E41" s="474"/>
      <c r="F41" s="258">
        <v>2</v>
      </c>
      <c r="G41" s="258">
        <v>0</v>
      </c>
      <c r="H41" s="258"/>
      <c r="J41" s="239"/>
      <c r="K41" s="312"/>
      <c r="L41" s="312"/>
      <c r="M41" s="312"/>
      <c r="O41" s="239"/>
      <c r="P41" s="312">
        <v>0</v>
      </c>
      <c r="Q41" s="312">
        <v>0</v>
      </c>
      <c r="R41" s="312"/>
      <c r="T41" s="239"/>
      <c r="U41" s="312"/>
      <c r="V41" s="312"/>
      <c r="W41" s="312"/>
      <c r="Y41" s="239"/>
      <c r="Z41" s="312"/>
      <c r="AA41" s="312"/>
      <c r="AB41" s="312"/>
      <c r="AD41" s="239"/>
      <c r="AE41" s="312">
        <f t="shared" ref="AE41:AE43" si="43">F41+K41+P41+U41+Z41</f>
        <v>2</v>
      </c>
      <c r="AF41" s="312">
        <f t="shared" ref="AF41:AF43" si="44">G41+L41+Q41+V41+AA41</f>
        <v>0</v>
      </c>
      <c r="AG41" s="312">
        <f t="shared" ref="AG41:AG43" si="45">H41+M41+R41+W41+AB41</f>
        <v>0</v>
      </c>
      <c r="AI41" s="239"/>
      <c r="AJ41" s="82"/>
      <c r="AK41" s="82"/>
    </row>
    <row r="42" spans="1:37">
      <c r="A42" s="234"/>
      <c r="B42" s="234" t="s">
        <v>15</v>
      </c>
      <c r="C42" s="470"/>
      <c r="D42" s="474"/>
      <c r="E42" s="474"/>
      <c r="F42" s="258">
        <v>1</v>
      </c>
      <c r="G42" s="258">
        <v>0</v>
      </c>
      <c r="H42" s="258"/>
      <c r="J42" s="239"/>
      <c r="K42" s="312"/>
      <c r="L42" s="312"/>
      <c r="M42" s="312"/>
      <c r="O42" s="239"/>
      <c r="P42" s="312">
        <v>3</v>
      </c>
      <c r="Q42" s="312">
        <v>0</v>
      </c>
      <c r="R42" s="312"/>
      <c r="T42" s="239"/>
      <c r="U42" s="312"/>
      <c r="V42" s="312"/>
      <c r="W42" s="312"/>
      <c r="Y42" s="239"/>
      <c r="Z42" s="312"/>
      <c r="AA42" s="312"/>
      <c r="AB42" s="312"/>
      <c r="AD42" s="239"/>
      <c r="AE42" s="312">
        <f t="shared" si="43"/>
        <v>4</v>
      </c>
      <c r="AF42" s="312">
        <f t="shared" si="44"/>
        <v>0</v>
      </c>
      <c r="AG42" s="312">
        <f t="shared" si="45"/>
        <v>0</v>
      </c>
      <c r="AI42" s="239"/>
      <c r="AJ42" s="82"/>
      <c r="AK42" s="82"/>
    </row>
    <row r="43" spans="1:37">
      <c r="A43" s="234"/>
      <c r="B43" s="234" t="s">
        <v>16</v>
      </c>
      <c r="C43" s="471"/>
      <c r="D43" s="474"/>
      <c r="E43" s="474"/>
      <c r="F43" s="258"/>
      <c r="G43" s="258"/>
      <c r="H43" s="258"/>
      <c r="J43" s="239"/>
      <c r="K43" s="312"/>
      <c r="L43" s="312"/>
      <c r="M43" s="312"/>
      <c r="O43" s="239"/>
      <c r="P43" s="312">
        <v>0</v>
      </c>
      <c r="Q43" s="312">
        <v>0</v>
      </c>
      <c r="R43" s="312"/>
      <c r="T43" s="239"/>
      <c r="U43" s="312"/>
      <c r="V43" s="312"/>
      <c r="W43" s="312"/>
      <c r="Y43" s="239"/>
      <c r="Z43" s="312"/>
      <c r="AA43" s="312"/>
      <c r="AB43" s="312"/>
      <c r="AD43" s="239"/>
      <c r="AE43" s="312">
        <f t="shared" si="43"/>
        <v>0</v>
      </c>
      <c r="AF43" s="312">
        <f t="shared" si="44"/>
        <v>0</v>
      </c>
      <c r="AG43" s="312">
        <f t="shared" si="45"/>
        <v>0</v>
      </c>
      <c r="AI43" s="239"/>
      <c r="AJ43" s="82"/>
      <c r="AK43" s="82"/>
    </row>
    <row r="44" spans="1:37" ht="15.75">
      <c r="A44" s="237"/>
      <c r="B44" s="237" t="s">
        <v>17</v>
      </c>
      <c r="C44" s="237"/>
      <c r="D44" s="237"/>
      <c r="E44" s="237"/>
      <c r="F44" s="238">
        <f>SUM(F40:F43)</f>
        <v>3</v>
      </c>
      <c r="G44" s="238">
        <f t="shared" ref="G44:H44" si="46">SUM(G40:G43)</f>
        <v>0</v>
      </c>
      <c r="H44" s="238">
        <f t="shared" si="46"/>
        <v>0</v>
      </c>
      <c r="I44" s="238"/>
      <c r="J44" s="239"/>
      <c r="K44" s="238">
        <f>SUM(K40:K43)</f>
        <v>0</v>
      </c>
      <c r="L44" s="238">
        <f t="shared" ref="L44:M44" si="47">SUM(L40:L43)</f>
        <v>0</v>
      </c>
      <c r="M44" s="238">
        <f t="shared" si="47"/>
        <v>0</v>
      </c>
      <c r="N44" s="238"/>
      <c r="O44" s="239"/>
      <c r="P44" s="238">
        <f>SUM(P40:P43)</f>
        <v>13</v>
      </c>
      <c r="Q44" s="238">
        <f t="shared" ref="Q44:R44" si="48">SUM(Q40:Q43)</f>
        <v>0</v>
      </c>
      <c r="R44" s="238">
        <f t="shared" si="48"/>
        <v>0</v>
      </c>
      <c r="S44" s="238"/>
      <c r="T44" s="239"/>
      <c r="U44" s="238">
        <f>SUM(U40:U43)</f>
        <v>0</v>
      </c>
      <c r="V44" s="238">
        <f t="shared" ref="V44:W44" si="49">SUM(V40:V43)</f>
        <v>0</v>
      </c>
      <c r="W44" s="238">
        <f t="shared" si="49"/>
        <v>0</v>
      </c>
      <c r="X44" s="238"/>
      <c r="Y44" s="239"/>
      <c r="Z44" s="238">
        <f>SUM(Z40:Z43)</f>
        <v>0</v>
      </c>
      <c r="AA44" s="238">
        <f t="shared" ref="AA44:AB44" si="50">SUM(AA40:AA43)</f>
        <v>0</v>
      </c>
      <c r="AB44" s="238">
        <f t="shared" si="50"/>
        <v>0</v>
      </c>
      <c r="AC44" s="238"/>
      <c r="AD44" s="239"/>
      <c r="AE44" s="238">
        <f>SUM(AE40:AE43)</f>
        <v>16</v>
      </c>
      <c r="AF44" s="238">
        <f t="shared" ref="AF44:AG44" si="51">SUM(AF40:AF43)</f>
        <v>0</v>
      </c>
      <c r="AG44" s="238">
        <f t="shared" si="51"/>
        <v>0</v>
      </c>
      <c r="AH44" s="238"/>
      <c r="AI44" s="239"/>
      <c r="AJ44" s="82"/>
      <c r="AK44" s="82"/>
    </row>
    <row r="45" spans="1:37">
      <c r="J45" s="140"/>
      <c r="K45" s="82"/>
      <c r="L45" s="82"/>
      <c r="M45" s="82"/>
      <c r="N45" s="82"/>
      <c r="O45" s="82"/>
      <c r="P45" s="82"/>
      <c r="Q45" s="82"/>
      <c r="R45" s="82"/>
      <c r="S45" s="82"/>
      <c r="T45" s="82"/>
      <c r="U45" s="82"/>
      <c r="V45" s="82"/>
      <c r="W45" s="82"/>
      <c r="X45" s="82"/>
      <c r="Y45" s="82"/>
      <c r="Z45" s="82"/>
      <c r="AA45" s="82"/>
      <c r="AB45" s="83"/>
      <c r="AC45" s="83"/>
      <c r="AD45" s="83"/>
      <c r="AE45" s="83"/>
      <c r="AF45" s="83"/>
      <c r="AG45" s="82"/>
      <c r="AH45" s="82"/>
      <c r="AI45" s="82"/>
      <c r="AJ45" s="82"/>
      <c r="AK45" s="82"/>
    </row>
    <row r="46" spans="1:37" ht="15.75">
      <c r="B46" s="12" t="s">
        <v>317</v>
      </c>
      <c r="E46" s="12" t="s">
        <v>318</v>
      </c>
      <c r="J46" s="201"/>
      <c r="K46" s="174"/>
      <c r="L46" s="174"/>
      <c r="M46" s="174"/>
      <c r="N46" s="174"/>
      <c r="O46" s="174"/>
      <c r="P46" s="174"/>
      <c r="Q46" s="174"/>
      <c r="R46" s="174"/>
      <c r="S46" s="174"/>
      <c r="T46" s="174"/>
      <c r="U46" s="174"/>
      <c r="V46" s="174"/>
      <c r="W46" s="174"/>
      <c r="X46" s="174"/>
      <c r="Y46" s="174"/>
      <c r="Z46" s="174"/>
      <c r="AA46" s="174"/>
      <c r="AB46" s="174"/>
      <c r="AC46" s="174"/>
      <c r="AD46" s="174"/>
      <c r="AE46" s="174"/>
      <c r="AF46" s="174"/>
      <c r="AG46" s="82"/>
      <c r="AH46" s="82"/>
      <c r="AI46" s="82"/>
      <c r="AJ46" s="82"/>
      <c r="AK46" s="82"/>
    </row>
    <row r="47" spans="1:37" ht="78.75">
      <c r="A47" s="384" t="s">
        <v>290</v>
      </c>
      <c r="B47" s="385"/>
      <c r="C47" s="385"/>
      <c r="D47" s="385"/>
      <c r="E47" s="385"/>
      <c r="F47" s="385"/>
      <c r="G47" s="385"/>
      <c r="H47" s="386"/>
      <c r="I47" s="251" t="s">
        <v>123</v>
      </c>
      <c r="J47" s="250"/>
      <c r="K47" s="414" t="s">
        <v>319</v>
      </c>
      <c r="L47" s="414"/>
      <c r="M47" s="414"/>
      <c r="N47" s="11" t="s">
        <v>123</v>
      </c>
      <c r="O47" s="296"/>
      <c r="P47" s="414" t="s">
        <v>320</v>
      </c>
      <c r="Q47" s="414"/>
      <c r="R47" s="414"/>
      <c r="S47" s="11" t="s">
        <v>123</v>
      </c>
      <c r="T47" s="296"/>
      <c r="U47" s="414" t="s">
        <v>351</v>
      </c>
      <c r="V47" s="414"/>
      <c r="W47" s="414"/>
      <c r="X47" s="11" t="s">
        <v>123</v>
      </c>
      <c r="Y47" s="296"/>
      <c r="Z47" s="82"/>
      <c r="AA47" s="82"/>
      <c r="AB47" s="82"/>
      <c r="AC47" s="82"/>
      <c r="AD47" s="82"/>
      <c r="AE47" s="82"/>
      <c r="AF47" s="82"/>
      <c r="AG47" s="82"/>
      <c r="AH47" s="82"/>
      <c r="AI47" s="82"/>
      <c r="AJ47" s="82"/>
      <c r="AK47" s="82"/>
    </row>
    <row r="48" spans="1:37" ht="15.75">
      <c r="A48" s="369" t="s">
        <v>0</v>
      </c>
      <c r="B48" s="369" t="s">
        <v>289</v>
      </c>
      <c r="C48" s="369" t="s">
        <v>291</v>
      </c>
      <c r="D48" s="369" t="s">
        <v>119</v>
      </c>
      <c r="E48" s="369"/>
      <c r="F48" s="369" t="s">
        <v>292</v>
      </c>
      <c r="G48" s="369" t="s">
        <v>8</v>
      </c>
      <c r="H48" s="369" t="s">
        <v>9</v>
      </c>
      <c r="I48" s="369" t="s">
        <v>124</v>
      </c>
      <c r="J48" s="372" t="s">
        <v>199</v>
      </c>
      <c r="K48" s="369" t="s">
        <v>292</v>
      </c>
      <c r="L48" s="369" t="s">
        <v>8</v>
      </c>
      <c r="M48" s="369" t="s">
        <v>9</v>
      </c>
      <c r="N48" s="369" t="s">
        <v>124</v>
      </c>
      <c r="O48" s="372" t="s">
        <v>199</v>
      </c>
      <c r="P48" s="369" t="s">
        <v>292</v>
      </c>
      <c r="Q48" s="369" t="s">
        <v>8</v>
      </c>
      <c r="R48" s="369" t="s">
        <v>9</v>
      </c>
      <c r="S48" s="369" t="s">
        <v>124</v>
      </c>
      <c r="T48" s="372" t="s">
        <v>199</v>
      </c>
      <c r="U48" s="369" t="s">
        <v>292</v>
      </c>
      <c r="V48" s="369" t="s">
        <v>8</v>
      </c>
      <c r="W48" s="369" t="s">
        <v>9</v>
      </c>
      <c r="X48" s="369" t="s">
        <v>124</v>
      </c>
      <c r="Y48" s="372" t="s">
        <v>199</v>
      </c>
      <c r="Z48" s="82"/>
      <c r="AA48" s="82"/>
      <c r="AB48" s="82"/>
      <c r="AC48" s="82"/>
      <c r="AD48" s="82"/>
      <c r="AE48" s="82"/>
      <c r="AF48" s="82"/>
      <c r="AG48" s="82"/>
      <c r="AH48" s="82"/>
      <c r="AI48" s="82"/>
      <c r="AJ48" s="82"/>
      <c r="AK48" s="82"/>
    </row>
    <row r="49" spans="1:37" ht="126">
      <c r="A49" s="369"/>
      <c r="B49" s="369"/>
      <c r="C49" s="369"/>
      <c r="D49" s="11" t="s">
        <v>120</v>
      </c>
      <c r="E49" s="224" t="s">
        <v>277</v>
      </c>
      <c r="F49" s="369"/>
      <c r="G49" s="369"/>
      <c r="H49" s="369"/>
      <c r="I49" s="369"/>
      <c r="J49" s="374"/>
      <c r="K49" s="369"/>
      <c r="L49" s="369"/>
      <c r="M49" s="369"/>
      <c r="N49" s="369"/>
      <c r="O49" s="374"/>
      <c r="P49" s="369"/>
      <c r="Q49" s="369"/>
      <c r="R49" s="369"/>
      <c r="S49" s="369"/>
      <c r="T49" s="374"/>
      <c r="U49" s="369"/>
      <c r="V49" s="369"/>
      <c r="W49" s="369"/>
      <c r="X49" s="369"/>
      <c r="Y49" s="374"/>
      <c r="Z49" s="82"/>
      <c r="AA49" s="82"/>
      <c r="AB49" s="82"/>
      <c r="AC49" s="82"/>
      <c r="AD49" s="82"/>
      <c r="AE49" s="82"/>
      <c r="AF49" s="82"/>
      <c r="AG49" s="82"/>
      <c r="AH49" s="82"/>
      <c r="AI49" s="82"/>
      <c r="AJ49" s="82"/>
      <c r="AK49" s="82"/>
    </row>
    <row r="50" spans="1:37">
      <c r="A50" s="234" t="s">
        <v>200</v>
      </c>
      <c r="B50" s="472" t="s">
        <v>189</v>
      </c>
      <c r="C50" s="473"/>
      <c r="D50" s="474" t="s">
        <v>278</v>
      </c>
      <c r="E50" s="474" t="s">
        <v>190</v>
      </c>
      <c r="F50" s="234"/>
      <c r="G50" s="235"/>
      <c r="H50" s="235"/>
      <c r="I50" s="468" t="s">
        <v>191</v>
      </c>
      <c r="J50" s="235"/>
      <c r="K50" s="234"/>
      <c r="L50" s="235"/>
      <c r="M50" s="235"/>
      <c r="N50" s="468" t="s">
        <v>191</v>
      </c>
      <c r="O50" s="235"/>
      <c r="P50" s="234"/>
      <c r="Q50" s="235"/>
      <c r="R50" s="235"/>
      <c r="S50" s="468" t="s">
        <v>191</v>
      </c>
      <c r="T50" s="235"/>
      <c r="U50" s="234"/>
      <c r="V50" s="235"/>
      <c r="W50" s="235"/>
      <c r="X50" s="468" t="s">
        <v>191</v>
      </c>
      <c r="Y50" s="235"/>
      <c r="Z50" s="82"/>
      <c r="AA50" s="82"/>
      <c r="AB50" s="82"/>
      <c r="AC50" s="82"/>
      <c r="AD50" s="82"/>
      <c r="AE50" s="82"/>
      <c r="AF50" s="82"/>
      <c r="AG50" s="82"/>
      <c r="AH50" s="82"/>
      <c r="AI50" s="82"/>
      <c r="AJ50" s="82"/>
      <c r="AK50" s="82"/>
    </row>
    <row r="51" spans="1:37">
      <c r="A51" s="234"/>
      <c r="B51" s="234" t="s">
        <v>13</v>
      </c>
      <c r="C51" s="469" t="s">
        <v>286</v>
      </c>
      <c r="D51" s="474"/>
      <c r="E51" s="474"/>
      <c r="F51" s="312">
        <v>535</v>
      </c>
      <c r="G51" s="312">
        <v>0</v>
      </c>
      <c r="H51" s="312"/>
      <c r="I51" s="468"/>
      <c r="J51" s="312"/>
      <c r="K51" s="312">
        <v>2020</v>
      </c>
      <c r="L51" s="312">
        <v>0</v>
      </c>
      <c r="M51" s="312"/>
      <c r="N51" s="468"/>
      <c r="O51" s="312"/>
      <c r="P51" s="312">
        <v>408</v>
      </c>
      <c r="Q51" s="312">
        <v>0</v>
      </c>
      <c r="R51" s="312"/>
      <c r="S51" s="468"/>
      <c r="T51" s="312"/>
      <c r="U51" s="312">
        <f>F51+K51+P51</f>
        <v>2963</v>
      </c>
      <c r="V51" s="312">
        <f t="shared" ref="V51:W51" si="52">G51+L51+Q51</f>
        <v>0</v>
      </c>
      <c r="W51" s="312">
        <f t="shared" si="52"/>
        <v>0</v>
      </c>
      <c r="X51" s="468"/>
      <c r="Y51" s="312"/>
      <c r="Z51" s="82"/>
      <c r="AA51" s="82"/>
      <c r="AB51" s="82"/>
      <c r="AC51" s="82"/>
      <c r="AD51" s="82"/>
      <c r="AE51" s="82"/>
      <c r="AF51" s="82"/>
      <c r="AG51" s="82"/>
      <c r="AH51" s="82"/>
      <c r="AI51" s="82"/>
      <c r="AJ51" s="82"/>
      <c r="AK51" s="82"/>
    </row>
    <row r="52" spans="1:37">
      <c r="A52" s="234"/>
      <c r="B52" s="234" t="s">
        <v>14</v>
      </c>
      <c r="C52" s="470"/>
      <c r="D52" s="474"/>
      <c r="E52" s="474"/>
      <c r="F52" s="312">
        <v>448</v>
      </c>
      <c r="G52" s="312">
        <v>0</v>
      </c>
      <c r="H52" s="312"/>
      <c r="I52" s="468"/>
      <c r="J52" s="312"/>
      <c r="K52" s="312">
        <v>1808</v>
      </c>
      <c r="L52" s="312">
        <v>0</v>
      </c>
      <c r="M52" s="312"/>
      <c r="N52" s="468"/>
      <c r="O52" s="312"/>
      <c r="P52" s="312">
        <v>616</v>
      </c>
      <c r="Q52" s="312">
        <v>0</v>
      </c>
      <c r="R52" s="312"/>
      <c r="S52" s="468"/>
      <c r="T52" s="312"/>
      <c r="U52" s="312">
        <f t="shared" ref="U52:U54" si="53">F52+K52+P52</f>
        <v>2872</v>
      </c>
      <c r="V52" s="312">
        <f t="shared" ref="V52:V54" si="54">G52+L52+Q52</f>
        <v>0</v>
      </c>
      <c r="W52" s="312">
        <f t="shared" ref="W52:W54" si="55">H52+M52+R52</f>
        <v>0</v>
      </c>
      <c r="X52" s="468"/>
      <c r="Y52" s="312"/>
      <c r="Z52" s="82"/>
      <c r="AA52" s="82"/>
      <c r="AB52" s="82"/>
      <c r="AC52" s="82"/>
      <c r="AD52" s="82"/>
      <c r="AE52" s="82"/>
      <c r="AF52" s="82"/>
      <c r="AG52" s="82"/>
      <c r="AH52" s="82"/>
      <c r="AI52" s="82"/>
      <c r="AJ52" s="82"/>
      <c r="AK52" s="82"/>
    </row>
    <row r="53" spans="1:37">
      <c r="A53" s="234"/>
      <c r="B53" s="234" t="s">
        <v>15</v>
      </c>
      <c r="C53" s="470"/>
      <c r="D53" s="474"/>
      <c r="E53" s="474"/>
      <c r="F53" s="312">
        <v>615</v>
      </c>
      <c r="G53" s="312">
        <v>0</v>
      </c>
      <c r="H53" s="312"/>
      <c r="I53" s="468"/>
      <c r="J53" s="312"/>
      <c r="K53" s="312">
        <v>1128</v>
      </c>
      <c r="L53" s="312">
        <v>0</v>
      </c>
      <c r="M53" s="312"/>
      <c r="N53" s="468"/>
      <c r="O53" s="312"/>
      <c r="P53" s="312">
        <v>680</v>
      </c>
      <c r="Q53" s="312">
        <v>0</v>
      </c>
      <c r="R53" s="312"/>
      <c r="S53" s="468"/>
      <c r="T53" s="312"/>
      <c r="U53" s="312">
        <f t="shared" si="53"/>
        <v>2423</v>
      </c>
      <c r="V53" s="312">
        <f t="shared" si="54"/>
        <v>0</v>
      </c>
      <c r="W53" s="312">
        <f t="shared" si="55"/>
        <v>0</v>
      </c>
      <c r="X53" s="468"/>
      <c r="Y53" s="312"/>
      <c r="Z53" s="82"/>
      <c r="AA53" s="82"/>
      <c r="AB53" s="82"/>
      <c r="AC53" s="82"/>
      <c r="AD53" s="82"/>
      <c r="AE53" s="82"/>
      <c r="AF53" s="82"/>
      <c r="AG53" s="82"/>
      <c r="AH53" s="82"/>
      <c r="AI53" s="82"/>
      <c r="AJ53" s="82"/>
      <c r="AK53" s="82"/>
    </row>
    <row r="54" spans="1:37">
      <c r="A54" s="234"/>
      <c r="B54" s="234" t="s">
        <v>16</v>
      </c>
      <c r="C54" s="471"/>
      <c r="D54" s="474"/>
      <c r="E54" s="474"/>
      <c r="F54" s="312">
        <v>366</v>
      </c>
      <c r="G54" s="312"/>
      <c r="H54" s="312"/>
      <c r="I54" s="468"/>
      <c r="J54" s="312"/>
      <c r="K54" s="312">
        <v>2283</v>
      </c>
      <c r="L54" s="312">
        <v>0</v>
      </c>
      <c r="M54" s="312"/>
      <c r="N54" s="468"/>
      <c r="O54" s="312"/>
      <c r="P54" s="312">
        <v>615</v>
      </c>
      <c r="Q54" s="312">
        <v>0</v>
      </c>
      <c r="R54" s="312"/>
      <c r="S54" s="468"/>
      <c r="T54" s="312"/>
      <c r="U54" s="312">
        <f t="shared" si="53"/>
        <v>3264</v>
      </c>
      <c r="V54" s="312">
        <f t="shared" si="54"/>
        <v>0</v>
      </c>
      <c r="W54" s="312">
        <f t="shared" si="55"/>
        <v>0</v>
      </c>
      <c r="X54" s="468"/>
      <c r="Y54" s="312"/>
      <c r="Z54" s="82"/>
      <c r="AA54" s="82"/>
      <c r="AB54" s="82"/>
      <c r="AC54" s="82"/>
      <c r="AD54" s="82"/>
      <c r="AE54" s="82"/>
      <c r="AF54" s="82"/>
      <c r="AG54" s="82"/>
      <c r="AH54" s="82"/>
      <c r="AI54" s="82"/>
      <c r="AJ54" s="82"/>
      <c r="AK54" s="82"/>
    </row>
    <row r="55" spans="1:37" ht="15.75">
      <c r="A55" s="237"/>
      <c r="B55" s="237" t="s">
        <v>17</v>
      </c>
      <c r="C55" s="237"/>
      <c r="D55" s="237"/>
      <c r="E55" s="237"/>
      <c r="F55" s="238">
        <f>SUM(F51:F54)</f>
        <v>1964</v>
      </c>
      <c r="G55" s="238">
        <f t="shared" ref="G55:H55" si="56">SUM(G51:G54)</f>
        <v>0</v>
      </c>
      <c r="H55" s="238">
        <f t="shared" si="56"/>
        <v>0</v>
      </c>
      <c r="I55" s="238"/>
      <c r="J55" s="238"/>
      <c r="K55" s="238">
        <f>SUM(K51:K54)</f>
        <v>7239</v>
      </c>
      <c r="L55" s="238">
        <f t="shared" ref="L55:M55" si="57">SUM(L51:L54)</f>
        <v>0</v>
      </c>
      <c r="M55" s="238">
        <f t="shared" si="57"/>
        <v>0</v>
      </c>
      <c r="N55" s="238"/>
      <c r="O55" s="238"/>
      <c r="P55" s="238">
        <f>SUM(P51:P54)</f>
        <v>2319</v>
      </c>
      <c r="Q55" s="238">
        <f t="shared" ref="Q55:R55" si="58">SUM(Q51:Q54)</f>
        <v>0</v>
      </c>
      <c r="R55" s="238">
        <f t="shared" si="58"/>
        <v>0</v>
      </c>
      <c r="S55" s="238"/>
      <c r="T55" s="238"/>
      <c r="U55" s="238">
        <f>SUM(U51:U54)</f>
        <v>11522</v>
      </c>
      <c r="V55" s="238">
        <f t="shared" ref="V55:W55" si="59">SUM(V51:V54)</f>
        <v>0</v>
      </c>
      <c r="W55" s="238">
        <f t="shared" si="59"/>
        <v>0</v>
      </c>
      <c r="X55" s="238"/>
      <c r="Y55" s="238"/>
      <c r="Z55" s="82"/>
      <c r="AA55" s="82"/>
      <c r="AB55" s="82"/>
      <c r="AC55" s="82"/>
      <c r="AD55" s="82"/>
      <c r="AE55" s="82"/>
      <c r="AF55" s="82"/>
      <c r="AG55" s="82"/>
      <c r="AH55" s="82"/>
      <c r="AI55" s="82"/>
      <c r="AJ55" s="82"/>
      <c r="AK55" s="82"/>
    </row>
    <row r="56" spans="1:37">
      <c r="A56" s="234" t="s">
        <v>2</v>
      </c>
      <c r="B56" s="472" t="s">
        <v>303</v>
      </c>
      <c r="C56" s="475"/>
      <c r="D56" s="475"/>
      <c r="E56" s="475"/>
      <c r="F56" s="475"/>
      <c r="G56" s="475"/>
      <c r="H56" s="475"/>
      <c r="I56" s="475"/>
      <c r="J56" s="473"/>
      <c r="K56" s="296"/>
      <c r="L56" s="296"/>
      <c r="M56" s="296"/>
      <c r="N56" s="296"/>
      <c r="O56" s="296"/>
      <c r="P56" s="296"/>
      <c r="Q56" s="296"/>
      <c r="R56" s="296"/>
      <c r="S56" s="296"/>
      <c r="T56" s="296"/>
      <c r="U56" s="296"/>
      <c r="V56" s="296"/>
      <c r="W56" s="296"/>
      <c r="X56" s="296"/>
      <c r="Y56" s="296"/>
      <c r="Z56" s="82"/>
      <c r="AA56" s="82"/>
      <c r="AB56" s="82"/>
      <c r="AC56" s="82"/>
      <c r="AD56" s="82"/>
      <c r="AE56" s="82"/>
      <c r="AF56" s="82"/>
      <c r="AG56" s="82"/>
      <c r="AH56" s="82"/>
      <c r="AI56" s="82"/>
      <c r="AJ56" s="82"/>
      <c r="AK56" s="82"/>
    </row>
    <row r="57" spans="1:37">
      <c r="A57" s="234"/>
      <c r="B57" s="472" t="s">
        <v>324</v>
      </c>
      <c r="C57" s="475"/>
      <c r="D57" s="475"/>
      <c r="E57" s="475"/>
      <c r="F57" s="475"/>
      <c r="G57" s="475"/>
      <c r="H57" s="475"/>
      <c r="I57" s="475"/>
      <c r="J57" s="473"/>
      <c r="K57" s="296"/>
      <c r="L57" s="296"/>
      <c r="M57" s="296"/>
      <c r="N57" s="296"/>
      <c r="O57" s="296"/>
      <c r="P57" s="296"/>
      <c r="Q57" s="296"/>
      <c r="R57" s="296"/>
      <c r="S57" s="296"/>
      <c r="T57" s="296"/>
      <c r="U57" s="296"/>
      <c r="V57" s="296"/>
      <c r="W57" s="296"/>
      <c r="X57" s="296"/>
      <c r="Y57" s="296"/>
      <c r="Z57" s="82"/>
      <c r="AA57" s="82"/>
      <c r="AB57" s="82"/>
      <c r="AC57" s="82"/>
      <c r="AD57" s="82"/>
      <c r="AE57" s="82"/>
      <c r="AF57" s="82"/>
      <c r="AG57" s="82"/>
      <c r="AH57" s="82"/>
      <c r="AI57" s="82"/>
      <c r="AJ57" s="82"/>
      <c r="AK57" s="82"/>
    </row>
    <row r="58" spans="1:37">
      <c r="A58" s="234" t="s">
        <v>200</v>
      </c>
      <c r="B58" s="312" t="s">
        <v>325</v>
      </c>
      <c r="D58" s="312"/>
      <c r="E58" s="240" t="s">
        <v>190</v>
      </c>
      <c r="F58" s="234"/>
      <c r="G58" s="235"/>
      <c r="H58" s="235"/>
      <c r="I58" s="476" t="s">
        <v>191</v>
      </c>
      <c r="J58" s="239"/>
      <c r="K58" s="234"/>
      <c r="L58" s="235"/>
      <c r="M58" s="235"/>
      <c r="N58" s="468" t="s">
        <v>191</v>
      </c>
      <c r="O58" s="239"/>
      <c r="P58" s="234"/>
      <c r="Q58" s="235"/>
      <c r="R58" s="235"/>
      <c r="S58" s="468" t="s">
        <v>191</v>
      </c>
      <c r="T58" s="239"/>
      <c r="U58" s="234"/>
      <c r="V58" s="235"/>
      <c r="W58" s="235"/>
      <c r="X58" s="468" t="s">
        <v>191</v>
      </c>
      <c r="Y58" s="239"/>
    </row>
    <row r="59" spans="1:37">
      <c r="A59" s="234"/>
      <c r="B59" s="242" t="s">
        <v>13</v>
      </c>
      <c r="C59" s="469" t="s">
        <v>326</v>
      </c>
      <c r="D59" s="469" t="s">
        <v>192</v>
      </c>
      <c r="E59" s="241"/>
      <c r="F59" s="312">
        <v>175</v>
      </c>
      <c r="G59" s="312">
        <v>0</v>
      </c>
      <c r="H59" s="312"/>
      <c r="I59" s="477"/>
      <c r="J59" s="239"/>
      <c r="K59" s="312">
        <v>135</v>
      </c>
      <c r="L59" s="312">
        <v>0</v>
      </c>
      <c r="M59" s="312"/>
      <c r="N59" s="468"/>
      <c r="O59" s="239"/>
      <c r="P59" s="312">
        <v>98</v>
      </c>
      <c r="Q59" s="312">
        <v>0</v>
      </c>
      <c r="R59" s="312"/>
      <c r="S59" s="468"/>
      <c r="T59" s="239"/>
      <c r="U59" s="312">
        <f t="shared" ref="U59" si="60">F59+K59+P59</f>
        <v>408</v>
      </c>
      <c r="V59" s="312">
        <f t="shared" ref="V59" si="61">G59+L59+Q59</f>
        <v>0</v>
      </c>
      <c r="W59" s="312">
        <f t="shared" ref="W59" si="62">H59+M59+R59</f>
        <v>0</v>
      </c>
      <c r="X59" s="468"/>
      <c r="Y59" s="239"/>
    </row>
    <row r="60" spans="1:37">
      <c r="A60" s="234"/>
      <c r="B60" s="234" t="s">
        <v>14</v>
      </c>
      <c r="C60" s="470"/>
      <c r="D60" s="470"/>
      <c r="E60" s="241"/>
      <c r="F60" s="312">
        <v>203</v>
      </c>
      <c r="G60" s="312">
        <v>0</v>
      </c>
      <c r="H60" s="312"/>
      <c r="I60" s="477"/>
      <c r="J60" s="239"/>
      <c r="K60" s="312">
        <v>52</v>
      </c>
      <c r="L60" s="312">
        <v>0</v>
      </c>
      <c r="M60" s="312"/>
      <c r="N60" s="468"/>
      <c r="O60" s="239"/>
      <c r="P60" s="312">
        <v>35</v>
      </c>
      <c r="Q60" s="312">
        <v>0</v>
      </c>
      <c r="R60" s="312"/>
      <c r="S60" s="468"/>
      <c r="T60" s="239"/>
      <c r="U60" s="312">
        <f t="shared" ref="U60:U62" si="63">F60+K60+P60</f>
        <v>290</v>
      </c>
      <c r="V60" s="312">
        <f t="shared" ref="V60:V62" si="64">G60+L60+Q60</f>
        <v>0</v>
      </c>
      <c r="W60" s="312">
        <f t="shared" ref="W60:W62" si="65">H60+M60+R60</f>
        <v>0</v>
      </c>
      <c r="X60" s="468"/>
      <c r="Y60" s="239"/>
    </row>
    <row r="61" spans="1:37">
      <c r="A61" s="234"/>
      <c r="B61" s="234" t="s">
        <v>15</v>
      </c>
      <c r="C61" s="470"/>
      <c r="D61" s="470"/>
      <c r="E61" s="241"/>
      <c r="F61" s="312">
        <v>207</v>
      </c>
      <c r="G61" s="312">
        <v>0</v>
      </c>
      <c r="H61" s="312"/>
      <c r="I61" s="477"/>
      <c r="J61" s="239"/>
      <c r="K61" s="312">
        <v>31</v>
      </c>
      <c r="L61" s="312">
        <v>0</v>
      </c>
      <c r="M61" s="312"/>
      <c r="N61" s="468"/>
      <c r="O61" s="239"/>
      <c r="P61" s="312">
        <v>24</v>
      </c>
      <c r="Q61" s="312">
        <v>0</v>
      </c>
      <c r="R61" s="312"/>
      <c r="S61" s="468"/>
      <c r="T61" s="239"/>
      <c r="U61" s="312">
        <f t="shared" si="63"/>
        <v>262</v>
      </c>
      <c r="V61" s="312">
        <f t="shared" si="64"/>
        <v>0</v>
      </c>
      <c r="W61" s="312">
        <f t="shared" si="65"/>
        <v>0</v>
      </c>
      <c r="X61" s="468"/>
      <c r="Y61" s="239"/>
    </row>
    <row r="62" spans="1:37">
      <c r="A62" s="234"/>
      <c r="B62" s="234" t="s">
        <v>16</v>
      </c>
      <c r="C62" s="471"/>
      <c r="D62" s="471"/>
      <c r="E62" s="242"/>
      <c r="F62" s="312">
        <v>142</v>
      </c>
      <c r="G62" s="312"/>
      <c r="H62" s="312"/>
      <c r="I62" s="478"/>
      <c r="J62" s="239"/>
      <c r="K62" s="312">
        <v>68</v>
      </c>
      <c r="L62" s="312">
        <v>0</v>
      </c>
      <c r="M62" s="312"/>
      <c r="N62" s="468"/>
      <c r="O62" s="239"/>
      <c r="P62" s="312">
        <v>26</v>
      </c>
      <c r="Q62" s="312">
        <v>0</v>
      </c>
      <c r="R62" s="312"/>
      <c r="S62" s="468"/>
      <c r="T62" s="239"/>
      <c r="U62" s="312">
        <f t="shared" si="63"/>
        <v>236</v>
      </c>
      <c r="V62" s="312">
        <f t="shared" si="64"/>
        <v>0</v>
      </c>
      <c r="W62" s="312">
        <f t="shared" si="65"/>
        <v>0</v>
      </c>
      <c r="X62" s="468"/>
      <c r="Y62" s="239"/>
    </row>
    <row r="63" spans="1:37" ht="15.75">
      <c r="A63" s="237"/>
      <c r="B63" s="237" t="s">
        <v>17</v>
      </c>
      <c r="C63" s="237"/>
      <c r="D63" s="237"/>
      <c r="E63" s="237"/>
      <c r="F63" s="238">
        <f>SUM(F59:F62)</f>
        <v>727</v>
      </c>
      <c r="G63" s="238">
        <f t="shared" ref="G63:H63" si="66">SUM(G59:G62)</f>
        <v>0</v>
      </c>
      <c r="H63" s="238">
        <f t="shared" si="66"/>
        <v>0</v>
      </c>
      <c r="I63" s="238"/>
      <c r="J63" s="239"/>
      <c r="K63" s="238">
        <f>SUM(K59:K62)</f>
        <v>286</v>
      </c>
      <c r="L63" s="238">
        <f t="shared" ref="L63:M63" si="67">SUM(L59:L62)</f>
        <v>0</v>
      </c>
      <c r="M63" s="238">
        <f t="shared" si="67"/>
        <v>0</v>
      </c>
      <c r="N63" s="238"/>
      <c r="O63" s="239"/>
      <c r="P63" s="238">
        <f>SUM(P59:P62)</f>
        <v>183</v>
      </c>
      <c r="Q63" s="238">
        <f t="shared" ref="Q63:R63" si="68">SUM(Q59:Q62)</f>
        <v>0</v>
      </c>
      <c r="R63" s="238">
        <f t="shared" si="68"/>
        <v>0</v>
      </c>
      <c r="S63" s="238"/>
      <c r="T63" s="239"/>
      <c r="U63" s="238">
        <f>SUM(U59:U62)</f>
        <v>1196</v>
      </c>
      <c r="V63" s="238">
        <f t="shared" ref="V63:W63" si="69">SUM(V59:V62)</f>
        <v>0</v>
      </c>
      <c r="W63" s="238">
        <f t="shared" si="69"/>
        <v>0</v>
      </c>
      <c r="X63" s="238"/>
      <c r="Y63" s="239"/>
    </row>
    <row r="64" spans="1:37">
      <c r="A64" s="234" t="s">
        <v>167</v>
      </c>
      <c r="B64" s="312" t="s">
        <v>327</v>
      </c>
      <c r="C64" s="469" t="s">
        <v>328</v>
      </c>
      <c r="D64" s="313"/>
      <c r="E64" s="469" t="s">
        <v>190</v>
      </c>
      <c r="F64" s="234"/>
      <c r="G64" s="235"/>
      <c r="H64" s="235"/>
      <c r="I64" s="476" t="s">
        <v>191</v>
      </c>
      <c r="J64" s="239"/>
      <c r="K64" s="234"/>
      <c r="L64" s="235"/>
      <c r="M64" s="235"/>
      <c r="N64" s="468" t="s">
        <v>191</v>
      </c>
      <c r="O64" s="239"/>
      <c r="P64" s="234"/>
      <c r="Q64" s="235"/>
      <c r="R64" s="235"/>
      <c r="S64" s="468" t="s">
        <v>191</v>
      </c>
      <c r="T64" s="239"/>
      <c r="U64" s="234"/>
      <c r="V64" s="235"/>
      <c r="W64" s="235"/>
      <c r="X64" s="468" t="s">
        <v>191</v>
      </c>
      <c r="Y64" s="239"/>
    </row>
    <row r="65" spans="1:25">
      <c r="A65" s="234"/>
      <c r="B65" s="242" t="s">
        <v>13</v>
      </c>
      <c r="C65" s="470"/>
      <c r="D65" s="474" t="s">
        <v>192</v>
      </c>
      <c r="E65" s="470"/>
      <c r="F65" s="312">
        <v>272</v>
      </c>
      <c r="G65" s="312">
        <v>0</v>
      </c>
      <c r="H65" s="312"/>
      <c r="I65" s="477"/>
      <c r="J65" s="239"/>
      <c r="K65" s="312">
        <v>329</v>
      </c>
      <c r="L65" s="312">
        <v>0</v>
      </c>
      <c r="M65" s="312"/>
      <c r="N65" s="468"/>
      <c r="O65" s="239"/>
      <c r="P65" s="312">
        <v>696</v>
      </c>
      <c r="Q65" s="312">
        <v>0</v>
      </c>
      <c r="R65" s="312"/>
      <c r="S65" s="468"/>
      <c r="T65" s="239"/>
      <c r="U65" s="312">
        <f t="shared" ref="U65" si="70">F65+K65+P65</f>
        <v>1297</v>
      </c>
      <c r="V65" s="312">
        <f t="shared" ref="V65" si="71">G65+L65+Q65</f>
        <v>0</v>
      </c>
      <c r="W65" s="312">
        <f t="shared" ref="W65" si="72">H65+M65+R65</f>
        <v>0</v>
      </c>
      <c r="X65" s="468"/>
      <c r="Y65" s="239"/>
    </row>
    <row r="66" spans="1:25">
      <c r="A66" s="234"/>
      <c r="B66" s="234" t="s">
        <v>14</v>
      </c>
      <c r="C66" s="470"/>
      <c r="D66" s="474"/>
      <c r="E66" s="470"/>
      <c r="F66" s="312">
        <v>728</v>
      </c>
      <c r="G66" s="312">
        <v>0</v>
      </c>
      <c r="H66" s="312"/>
      <c r="I66" s="477"/>
      <c r="J66" s="239"/>
      <c r="K66" s="312">
        <v>641</v>
      </c>
      <c r="L66" s="312">
        <v>0</v>
      </c>
      <c r="M66" s="312"/>
      <c r="N66" s="468"/>
      <c r="O66" s="239"/>
      <c r="P66" s="312">
        <v>967</v>
      </c>
      <c r="Q66" s="312">
        <v>0</v>
      </c>
      <c r="R66" s="312"/>
      <c r="S66" s="468"/>
      <c r="T66" s="239"/>
      <c r="U66" s="312">
        <f t="shared" ref="U66:U68" si="73">F66+K66+P66</f>
        <v>2336</v>
      </c>
      <c r="V66" s="312">
        <f t="shared" ref="V66:V68" si="74">G66+L66+Q66</f>
        <v>0</v>
      </c>
      <c r="W66" s="312">
        <f t="shared" ref="W66:W68" si="75">H66+M66+R66</f>
        <v>0</v>
      </c>
      <c r="X66" s="468"/>
      <c r="Y66" s="239"/>
    </row>
    <row r="67" spans="1:25">
      <c r="A67" s="234"/>
      <c r="B67" s="234" t="s">
        <v>15</v>
      </c>
      <c r="C67" s="470"/>
      <c r="D67" s="474"/>
      <c r="E67" s="470"/>
      <c r="F67" s="312">
        <v>707</v>
      </c>
      <c r="G67" s="312">
        <v>0</v>
      </c>
      <c r="H67" s="312"/>
      <c r="I67" s="477"/>
      <c r="J67" s="239"/>
      <c r="K67" s="312">
        <v>51</v>
      </c>
      <c r="L67" s="312">
        <v>0</v>
      </c>
      <c r="M67" s="312"/>
      <c r="N67" s="468"/>
      <c r="O67" s="239"/>
      <c r="P67" s="312">
        <v>406</v>
      </c>
      <c r="Q67" s="312">
        <v>0</v>
      </c>
      <c r="R67" s="312"/>
      <c r="S67" s="468"/>
      <c r="T67" s="239"/>
      <c r="U67" s="312">
        <f t="shared" si="73"/>
        <v>1164</v>
      </c>
      <c r="V67" s="312">
        <f t="shared" si="74"/>
        <v>0</v>
      </c>
      <c r="W67" s="312">
        <f t="shared" si="75"/>
        <v>0</v>
      </c>
      <c r="X67" s="468"/>
      <c r="Y67" s="239"/>
    </row>
    <row r="68" spans="1:25">
      <c r="A68" s="234"/>
      <c r="B68" s="234" t="s">
        <v>16</v>
      </c>
      <c r="C68" s="471"/>
      <c r="D68" s="474"/>
      <c r="E68" s="471"/>
      <c r="F68" s="312">
        <v>853</v>
      </c>
      <c r="G68" s="312"/>
      <c r="H68" s="312"/>
      <c r="I68" s="478"/>
      <c r="J68" s="239"/>
      <c r="K68" s="312">
        <v>618</v>
      </c>
      <c r="L68" s="312">
        <v>0</v>
      </c>
      <c r="M68" s="312"/>
      <c r="N68" s="468"/>
      <c r="O68" s="239"/>
      <c r="P68" s="312">
        <v>499</v>
      </c>
      <c r="Q68" s="312">
        <v>0</v>
      </c>
      <c r="R68" s="312"/>
      <c r="S68" s="468"/>
      <c r="T68" s="239"/>
      <c r="U68" s="312">
        <f t="shared" si="73"/>
        <v>1970</v>
      </c>
      <c r="V68" s="312">
        <f t="shared" si="74"/>
        <v>0</v>
      </c>
      <c r="W68" s="312">
        <f t="shared" si="75"/>
        <v>0</v>
      </c>
      <c r="X68" s="468"/>
      <c r="Y68" s="239"/>
    </row>
    <row r="69" spans="1:25" ht="15.75">
      <c r="A69" s="237"/>
      <c r="B69" s="237" t="s">
        <v>17</v>
      </c>
      <c r="C69" s="237"/>
      <c r="D69" s="237"/>
      <c r="E69" s="237"/>
      <c r="F69" s="238">
        <f>SUM(F65:F68)</f>
        <v>2560</v>
      </c>
      <c r="G69" s="238">
        <f t="shared" ref="G69:H69" si="76">SUM(G65:G68)</f>
        <v>0</v>
      </c>
      <c r="H69" s="238">
        <f t="shared" si="76"/>
        <v>0</v>
      </c>
      <c r="I69" s="238"/>
      <c r="J69" s="239"/>
      <c r="K69" s="238">
        <f>SUM(K65:K68)</f>
        <v>1639</v>
      </c>
      <c r="L69" s="238">
        <f t="shared" ref="L69:M69" si="77">SUM(L65:L68)</f>
        <v>0</v>
      </c>
      <c r="M69" s="238">
        <f t="shared" si="77"/>
        <v>0</v>
      </c>
      <c r="N69" s="238"/>
      <c r="O69" s="239"/>
      <c r="P69" s="238">
        <f>SUM(P65:P68)</f>
        <v>2568</v>
      </c>
      <c r="Q69" s="238">
        <f t="shared" ref="Q69:R69" si="78">SUM(Q65:Q68)</f>
        <v>0</v>
      </c>
      <c r="R69" s="238">
        <f t="shared" si="78"/>
        <v>0</v>
      </c>
      <c r="S69" s="238"/>
      <c r="T69" s="239"/>
      <c r="U69" s="238">
        <f>SUM(U65:U68)</f>
        <v>6767</v>
      </c>
      <c r="V69" s="238">
        <f t="shared" ref="V69:W69" si="79">SUM(V65:V68)</f>
        <v>0</v>
      </c>
      <c r="W69" s="238">
        <f t="shared" si="79"/>
        <v>0</v>
      </c>
      <c r="X69" s="238"/>
      <c r="Y69" s="239"/>
    </row>
    <row r="70" spans="1:25" ht="30">
      <c r="A70" s="234" t="s">
        <v>168</v>
      </c>
      <c r="B70" s="312" t="s">
        <v>329</v>
      </c>
      <c r="C70" s="469" t="s">
        <v>330</v>
      </c>
      <c r="D70" s="313"/>
      <c r="E70" s="469" t="s">
        <v>190</v>
      </c>
      <c r="F70" s="234"/>
      <c r="G70" s="235"/>
      <c r="H70" s="235"/>
      <c r="I70" s="476" t="s">
        <v>191</v>
      </c>
      <c r="J70" s="239"/>
      <c r="K70" s="234"/>
      <c r="L70" s="235"/>
      <c r="M70" s="235"/>
      <c r="N70" s="468" t="s">
        <v>191</v>
      </c>
      <c r="O70" s="239"/>
      <c r="P70" s="234"/>
      <c r="Q70" s="235"/>
      <c r="R70" s="235"/>
      <c r="S70" s="468" t="s">
        <v>191</v>
      </c>
      <c r="T70" s="239"/>
      <c r="U70" s="234"/>
      <c r="V70" s="235"/>
      <c r="W70" s="235"/>
      <c r="X70" s="468" t="s">
        <v>191</v>
      </c>
      <c r="Y70" s="239"/>
    </row>
    <row r="71" spans="1:25">
      <c r="A71" s="234"/>
      <c r="B71" s="242" t="s">
        <v>13</v>
      </c>
      <c r="C71" s="470"/>
      <c r="D71" s="474" t="s">
        <v>192</v>
      </c>
      <c r="E71" s="470"/>
      <c r="F71" s="312">
        <v>0</v>
      </c>
      <c r="G71" s="312">
        <v>0</v>
      </c>
      <c r="H71" s="312"/>
      <c r="I71" s="477"/>
      <c r="J71" s="239"/>
      <c r="K71" s="312">
        <v>0</v>
      </c>
      <c r="L71" s="312">
        <v>0</v>
      </c>
      <c r="M71" s="312"/>
      <c r="N71" s="468"/>
      <c r="O71" s="239"/>
      <c r="P71" s="312">
        <v>0</v>
      </c>
      <c r="Q71" s="312">
        <v>0</v>
      </c>
      <c r="R71" s="312"/>
      <c r="S71" s="468"/>
      <c r="T71" s="239"/>
      <c r="U71" s="312">
        <f t="shared" ref="U71" si="80">F71+K71+P71</f>
        <v>0</v>
      </c>
      <c r="V71" s="312">
        <f t="shared" ref="V71" si="81">G71+L71+Q71</f>
        <v>0</v>
      </c>
      <c r="W71" s="312">
        <f t="shared" ref="W71" si="82">H71+M71+R71</f>
        <v>0</v>
      </c>
      <c r="X71" s="468"/>
      <c r="Y71" s="239"/>
    </row>
    <row r="72" spans="1:25">
      <c r="A72" s="234"/>
      <c r="B72" s="234" t="s">
        <v>14</v>
      </c>
      <c r="C72" s="470"/>
      <c r="D72" s="474"/>
      <c r="E72" s="470"/>
      <c r="F72" s="312">
        <v>0</v>
      </c>
      <c r="G72" s="312">
        <v>0</v>
      </c>
      <c r="H72" s="312"/>
      <c r="I72" s="477"/>
      <c r="J72" s="239"/>
      <c r="K72" s="312">
        <v>0</v>
      </c>
      <c r="L72" s="312">
        <v>0</v>
      </c>
      <c r="M72" s="312"/>
      <c r="N72" s="468"/>
      <c r="O72" s="239"/>
      <c r="P72" s="312">
        <v>19</v>
      </c>
      <c r="Q72" s="312">
        <v>0</v>
      </c>
      <c r="R72" s="312"/>
      <c r="S72" s="468"/>
      <c r="T72" s="239"/>
      <c r="U72" s="312">
        <f t="shared" ref="U72:U74" si="83">F72+K72+P72</f>
        <v>19</v>
      </c>
      <c r="V72" s="312">
        <f t="shared" ref="V72:V74" si="84">G72+L72+Q72</f>
        <v>0</v>
      </c>
      <c r="W72" s="312">
        <f t="shared" ref="W72:W74" si="85">H72+M72+R72</f>
        <v>0</v>
      </c>
      <c r="X72" s="468"/>
      <c r="Y72" s="239"/>
    </row>
    <row r="73" spans="1:25">
      <c r="A73" s="234"/>
      <c r="B73" s="234" t="s">
        <v>15</v>
      </c>
      <c r="C73" s="470"/>
      <c r="D73" s="474"/>
      <c r="E73" s="470"/>
      <c r="F73" s="312">
        <v>0</v>
      </c>
      <c r="G73" s="312">
        <v>0</v>
      </c>
      <c r="H73" s="312"/>
      <c r="I73" s="477"/>
      <c r="J73" s="239"/>
      <c r="K73" s="312">
        <v>230</v>
      </c>
      <c r="L73" s="312">
        <v>0</v>
      </c>
      <c r="M73" s="312"/>
      <c r="N73" s="468"/>
      <c r="O73" s="239"/>
      <c r="P73" s="312">
        <v>3</v>
      </c>
      <c r="Q73" s="312">
        <v>0</v>
      </c>
      <c r="R73" s="312"/>
      <c r="S73" s="468"/>
      <c r="T73" s="239"/>
      <c r="U73" s="312">
        <f t="shared" si="83"/>
        <v>233</v>
      </c>
      <c r="V73" s="312">
        <f t="shared" si="84"/>
        <v>0</v>
      </c>
      <c r="W73" s="312">
        <f t="shared" si="85"/>
        <v>0</v>
      </c>
      <c r="X73" s="468"/>
      <c r="Y73" s="239"/>
    </row>
    <row r="74" spans="1:25">
      <c r="A74" s="234"/>
      <c r="B74" s="234" t="s">
        <v>16</v>
      </c>
      <c r="C74" s="471"/>
      <c r="D74" s="474"/>
      <c r="E74" s="471"/>
      <c r="F74" s="312"/>
      <c r="G74" s="312"/>
      <c r="H74" s="312"/>
      <c r="I74" s="478"/>
      <c r="J74" s="239"/>
      <c r="K74" s="312">
        <v>0</v>
      </c>
      <c r="L74" s="312">
        <v>0</v>
      </c>
      <c r="M74" s="312"/>
      <c r="N74" s="468"/>
      <c r="O74" s="239"/>
      <c r="P74" s="312">
        <v>0</v>
      </c>
      <c r="Q74" s="312">
        <v>0</v>
      </c>
      <c r="R74" s="312"/>
      <c r="S74" s="468"/>
      <c r="T74" s="239"/>
      <c r="U74" s="312">
        <f t="shared" si="83"/>
        <v>0</v>
      </c>
      <c r="V74" s="312">
        <f t="shared" si="84"/>
        <v>0</v>
      </c>
      <c r="W74" s="312">
        <f t="shared" si="85"/>
        <v>0</v>
      </c>
      <c r="X74" s="468"/>
      <c r="Y74" s="239"/>
    </row>
    <row r="75" spans="1:25" ht="15.75">
      <c r="A75" s="237"/>
      <c r="B75" s="237" t="s">
        <v>17</v>
      </c>
      <c r="C75" s="237"/>
      <c r="D75" s="237"/>
      <c r="E75" s="237"/>
      <c r="F75" s="238">
        <f>SUM(F71:F74)</f>
        <v>0</v>
      </c>
      <c r="G75" s="238">
        <f t="shared" ref="G75:H75" si="86">SUM(G71:G74)</f>
        <v>0</v>
      </c>
      <c r="H75" s="238">
        <f t="shared" si="86"/>
        <v>0</v>
      </c>
      <c r="I75" s="238"/>
      <c r="J75" s="239"/>
      <c r="K75" s="238">
        <f>SUM(K71:K74)</f>
        <v>230</v>
      </c>
      <c r="L75" s="238">
        <f t="shared" ref="L75:M75" si="87">SUM(L71:L74)</f>
        <v>0</v>
      </c>
      <c r="M75" s="238">
        <f t="shared" si="87"/>
        <v>0</v>
      </c>
      <c r="N75" s="238"/>
      <c r="O75" s="239"/>
      <c r="P75" s="238">
        <f>SUM(P71:P74)</f>
        <v>22</v>
      </c>
      <c r="Q75" s="238">
        <f t="shared" ref="Q75:R75" si="88">SUM(Q71:Q74)</f>
        <v>0</v>
      </c>
      <c r="R75" s="238">
        <f t="shared" si="88"/>
        <v>0</v>
      </c>
      <c r="S75" s="238"/>
      <c r="T75" s="239"/>
      <c r="U75" s="238">
        <f>SUM(U71:U74)</f>
        <v>252</v>
      </c>
      <c r="V75" s="238">
        <f t="shared" ref="V75:W75" si="89">SUM(V71:V74)</f>
        <v>0</v>
      </c>
      <c r="W75" s="238">
        <f t="shared" si="89"/>
        <v>0</v>
      </c>
      <c r="X75" s="238"/>
      <c r="Y75" s="239"/>
    </row>
    <row r="76" spans="1:25">
      <c r="A76" s="234" t="s">
        <v>333</v>
      </c>
      <c r="B76" s="479" t="s">
        <v>331</v>
      </c>
      <c r="C76" s="480"/>
      <c r="D76" s="480"/>
      <c r="E76" s="480"/>
      <c r="F76" s="480"/>
      <c r="G76" s="480"/>
      <c r="H76" s="480"/>
      <c r="I76" s="480"/>
      <c r="J76" s="481"/>
      <c r="K76" s="315"/>
      <c r="L76" s="315"/>
      <c r="M76" s="338"/>
      <c r="N76" s="338"/>
      <c r="O76" s="338"/>
      <c r="P76" s="315"/>
      <c r="Q76" s="315"/>
      <c r="R76" s="338"/>
      <c r="S76" s="338"/>
      <c r="T76" s="338"/>
      <c r="U76" s="315"/>
      <c r="V76" s="315"/>
      <c r="W76" s="338"/>
      <c r="X76" s="338"/>
      <c r="Y76" s="338"/>
    </row>
    <row r="77" spans="1:25">
      <c r="A77" s="234"/>
      <c r="B77" s="242" t="s">
        <v>13</v>
      </c>
      <c r="C77" s="469" t="s">
        <v>332</v>
      </c>
      <c r="D77" s="474" t="s">
        <v>192</v>
      </c>
      <c r="E77" s="474" t="s">
        <v>190</v>
      </c>
      <c r="F77" s="312">
        <v>0</v>
      </c>
      <c r="G77" s="312">
        <v>0</v>
      </c>
      <c r="H77" s="312"/>
      <c r="J77" s="239"/>
      <c r="K77" s="314">
        <v>0</v>
      </c>
      <c r="L77" s="314">
        <v>0</v>
      </c>
      <c r="M77" s="314"/>
      <c r="O77" s="337"/>
      <c r="P77" s="314">
        <v>0</v>
      </c>
      <c r="Q77" s="314">
        <v>0</v>
      </c>
      <c r="R77" s="314"/>
      <c r="T77" s="337"/>
      <c r="U77" s="312">
        <f t="shared" ref="U77" si="90">F77+K77+P77</f>
        <v>0</v>
      </c>
      <c r="V77" s="312">
        <f t="shared" ref="V77" si="91">G77+L77+Q77</f>
        <v>0</v>
      </c>
      <c r="W77" s="312">
        <f t="shared" ref="W77" si="92">H77+M77+R77</f>
        <v>0</v>
      </c>
      <c r="Y77" s="337"/>
    </row>
    <row r="78" spans="1:25">
      <c r="A78" s="234"/>
      <c r="B78" s="234" t="s">
        <v>14</v>
      </c>
      <c r="C78" s="470"/>
      <c r="D78" s="474"/>
      <c r="E78" s="474"/>
      <c r="F78" s="312">
        <v>0</v>
      </c>
      <c r="G78" s="312">
        <v>0</v>
      </c>
      <c r="H78" s="312"/>
      <c r="J78" s="239"/>
      <c r="K78" s="312">
        <v>0</v>
      </c>
      <c r="L78" s="312">
        <v>0</v>
      </c>
      <c r="M78" s="312"/>
      <c r="O78" s="239"/>
      <c r="P78" s="312">
        <v>1</v>
      </c>
      <c r="Q78" s="312">
        <v>0</v>
      </c>
      <c r="R78" s="312"/>
      <c r="T78" s="239"/>
      <c r="U78" s="312">
        <f t="shared" ref="U78:U80" si="93">F78+K78+P78</f>
        <v>1</v>
      </c>
      <c r="V78" s="312">
        <f t="shared" ref="V78:V80" si="94">G78+L78+Q78</f>
        <v>0</v>
      </c>
      <c r="W78" s="312">
        <f t="shared" ref="W78:W80" si="95">H78+M78+R78</f>
        <v>0</v>
      </c>
      <c r="Y78" s="239"/>
    </row>
    <row r="79" spans="1:25">
      <c r="A79" s="234"/>
      <c r="B79" s="234" t="s">
        <v>15</v>
      </c>
      <c r="C79" s="470"/>
      <c r="D79" s="474"/>
      <c r="E79" s="474"/>
      <c r="F79" s="312">
        <v>0</v>
      </c>
      <c r="G79" s="312">
        <v>0</v>
      </c>
      <c r="H79" s="312"/>
      <c r="J79" s="239"/>
      <c r="K79" s="312"/>
      <c r="L79" s="312"/>
      <c r="M79" s="312"/>
      <c r="O79" s="239"/>
      <c r="P79" s="312">
        <v>0</v>
      </c>
      <c r="Q79" s="312">
        <v>0</v>
      </c>
      <c r="R79" s="312"/>
      <c r="T79" s="239"/>
      <c r="U79" s="312">
        <f t="shared" si="93"/>
        <v>0</v>
      </c>
      <c r="V79" s="312">
        <f t="shared" si="94"/>
        <v>0</v>
      </c>
      <c r="W79" s="312">
        <f t="shared" si="95"/>
        <v>0</v>
      </c>
      <c r="Y79" s="239"/>
    </row>
    <row r="80" spans="1:25">
      <c r="A80" s="234"/>
      <c r="B80" s="234" t="s">
        <v>16</v>
      </c>
      <c r="C80" s="471"/>
      <c r="D80" s="474"/>
      <c r="E80" s="474"/>
      <c r="F80" s="312"/>
      <c r="G80" s="312"/>
      <c r="H80" s="312"/>
      <c r="J80" s="239"/>
      <c r="K80" s="312"/>
      <c r="L80" s="312"/>
      <c r="M80" s="312"/>
      <c r="O80" s="239"/>
      <c r="P80" s="312">
        <v>0</v>
      </c>
      <c r="Q80" s="312">
        <v>0</v>
      </c>
      <c r="R80" s="312"/>
      <c r="T80" s="239"/>
      <c r="U80" s="312">
        <f t="shared" si="93"/>
        <v>0</v>
      </c>
      <c r="V80" s="312">
        <f t="shared" si="94"/>
        <v>0</v>
      </c>
      <c r="W80" s="312">
        <f t="shared" si="95"/>
        <v>0</v>
      </c>
      <c r="Y80" s="239"/>
    </row>
    <row r="81" spans="1:30" ht="15.75">
      <c r="A81" s="237"/>
      <c r="B81" s="237" t="s">
        <v>17</v>
      </c>
      <c r="C81" s="237"/>
      <c r="D81" s="237"/>
      <c r="E81" s="237"/>
      <c r="F81" s="238">
        <f>SUM(F77:F80)</f>
        <v>0</v>
      </c>
      <c r="G81" s="238">
        <f t="shared" ref="G81:H81" si="96">SUM(G77:G80)</f>
        <v>0</v>
      </c>
      <c r="H81" s="238">
        <f t="shared" si="96"/>
        <v>0</v>
      </c>
      <c r="I81" s="238"/>
      <c r="J81" s="239"/>
      <c r="K81" s="238">
        <f>SUM(K77:K80)</f>
        <v>0</v>
      </c>
      <c r="L81" s="238">
        <f t="shared" ref="L81:M81" si="97">SUM(L77:L80)</f>
        <v>0</v>
      </c>
      <c r="M81" s="238">
        <f t="shared" si="97"/>
        <v>0</v>
      </c>
      <c r="N81" s="238"/>
      <c r="O81" s="239"/>
      <c r="P81" s="238">
        <f>SUM(P77:P80)</f>
        <v>1</v>
      </c>
      <c r="Q81" s="238">
        <f t="shared" ref="Q81:R81" si="98">SUM(Q77:Q80)</f>
        <v>0</v>
      </c>
      <c r="R81" s="238">
        <f t="shared" si="98"/>
        <v>0</v>
      </c>
      <c r="S81" s="238"/>
      <c r="T81" s="239"/>
      <c r="U81" s="238">
        <f>SUM(U77:U80)</f>
        <v>1</v>
      </c>
      <c r="V81" s="238">
        <f t="shared" ref="V81:W81" si="99">SUM(V77:V80)</f>
        <v>0</v>
      </c>
      <c r="W81" s="238">
        <f t="shared" si="99"/>
        <v>0</v>
      </c>
      <c r="X81" s="238"/>
      <c r="Y81" s="239"/>
    </row>
    <row r="82" spans="1:30" ht="15.75">
      <c r="A82" s="166"/>
      <c r="B82" s="166"/>
      <c r="C82" s="91"/>
      <c r="D82" s="91"/>
      <c r="E82" s="91"/>
      <c r="F82" s="82"/>
      <c r="G82" s="82"/>
      <c r="H82" s="82"/>
      <c r="I82" s="82"/>
      <c r="J82" s="82"/>
    </row>
    <row r="83" spans="1:30" ht="15.75">
      <c r="A83" s="91"/>
      <c r="B83" s="91" t="s">
        <v>321</v>
      </c>
      <c r="C83" s="91"/>
      <c r="D83" s="91" t="s">
        <v>322</v>
      </c>
      <c r="E83" s="91"/>
      <c r="F83" s="174"/>
      <c r="G83" s="174"/>
      <c r="H83" s="174"/>
      <c r="I83" s="174"/>
      <c r="J83" s="82"/>
    </row>
    <row r="84" spans="1:30" ht="78.75">
      <c r="A84" s="384" t="s">
        <v>290</v>
      </c>
      <c r="B84" s="385"/>
      <c r="C84" s="385"/>
      <c r="D84" s="385"/>
      <c r="E84" s="385"/>
      <c r="F84" s="385"/>
      <c r="G84" s="385"/>
      <c r="H84" s="386"/>
      <c r="I84" s="251" t="s">
        <v>123</v>
      </c>
      <c r="J84" s="250"/>
      <c r="K84" s="414" t="s">
        <v>323</v>
      </c>
      <c r="L84" s="414"/>
      <c r="M84" s="414"/>
      <c r="N84" s="11" t="s">
        <v>123</v>
      </c>
      <c r="O84" s="296"/>
      <c r="P84" s="414" t="s">
        <v>321</v>
      </c>
      <c r="Q84" s="414"/>
      <c r="R84" s="414"/>
      <c r="S84" s="11" t="s">
        <v>123</v>
      </c>
      <c r="T84" s="296"/>
      <c r="U84" s="414" t="s">
        <v>117</v>
      </c>
      <c r="V84" s="414"/>
      <c r="W84" s="414"/>
      <c r="X84" s="11" t="s">
        <v>123</v>
      </c>
      <c r="Y84" s="296"/>
      <c r="Z84" s="414" t="s">
        <v>351</v>
      </c>
      <c r="AA84" s="414"/>
      <c r="AB84" s="414"/>
      <c r="AC84" s="11" t="s">
        <v>123</v>
      </c>
      <c r="AD84" s="296"/>
    </row>
    <row r="85" spans="1:30" ht="15.75">
      <c r="A85" s="369" t="s">
        <v>0</v>
      </c>
      <c r="B85" s="369" t="s">
        <v>289</v>
      </c>
      <c r="C85" s="369" t="s">
        <v>291</v>
      </c>
      <c r="D85" s="369" t="s">
        <v>119</v>
      </c>
      <c r="E85" s="369"/>
      <c r="F85" s="369" t="s">
        <v>292</v>
      </c>
      <c r="G85" s="369" t="s">
        <v>8</v>
      </c>
      <c r="H85" s="369" t="s">
        <v>9</v>
      </c>
      <c r="I85" s="369" t="s">
        <v>124</v>
      </c>
      <c r="J85" s="372" t="s">
        <v>199</v>
      </c>
      <c r="K85" s="369" t="s">
        <v>292</v>
      </c>
      <c r="L85" s="369" t="s">
        <v>8</v>
      </c>
      <c r="M85" s="369" t="s">
        <v>9</v>
      </c>
      <c r="N85" s="369" t="s">
        <v>124</v>
      </c>
      <c r="O85" s="372" t="s">
        <v>199</v>
      </c>
      <c r="P85" s="369" t="s">
        <v>292</v>
      </c>
      <c r="Q85" s="369" t="s">
        <v>8</v>
      </c>
      <c r="R85" s="369" t="s">
        <v>9</v>
      </c>
      <c r="S85" s="369" t="s">
        <v>124</v>
      </c>
      <c r="T85" s="372" t="s">
        <v>199</v>
      </c>
      <c r="U85" s="369" t="s">
        <v>292</v>
      </c>
      <c r="V85" s="369" t="s">
        <v>8</v>
      </c>
      <c r="W85" s="369" t="s">
        <v>9</v>
      </c>
      <c r="X85" s="369" t="s">
        <v>124</v>
      </c>
      <c r="Y85" s="372" t="s">
        <v>199</v>
      </c>
      <c r="Z85" s="369" t="s">
        <v>292</v>
      </c>
      <c r="AA85" s="369" t="s">
        <v>8</v>
      </c>
      <c r="AB85" s="369" t="s">
        <v>9</v>
      </c>
      <c r="AC85" s="369" t="s">
        <v>124</v>
      </c>
      <c r="AD85" s="372" t="s">
        <v>199</v>
      </c>
    </row>
    <row r="86" spans="1:30" ht="126">
      <c r="A86" s="369"/>
      <c r="B86" s="369"/>
      <c r="C86" s="369"/>
      <c r="D86" s="11" t="s">
        <v>120</v>
      </c>
      <c r="E86" s="224" t="s">
        <v>277</v>
      </c>
      <c r="F86" s="369"/>
      <c r="G86" s="369"/>
      <c r="H86" s="369"/>
      <c r="I86" s="369"/>
      <c r="J86" s="374"/>
      <c r="K86" s="369"/>
      <c r="L86" s="369"/>
      <c r="M86" s="369"/>
      <c r="N86" s="369"/>
      <c r="O86" s="374"/>
      <c r="P86" s="369"/>
      <c r="Q86" s="369"/>
      <c r="R86" s="369"/>
      <c r="S86" s="369"/>
      <c r="T86" s="374"/>
      <c r="U86" s="369"/>
      <c r="V86" s="369"/>
      <c r="W86" s="369"/>
      <c r="X86" s="369"/>
      <c r="Y86" s="374"/>
      <c r="Z86" s="369"/>
      <c r="AA86" s="369"/>
      <c r="AB86" s="369"/>
      <c r="AC86" s="369"/>
      <c r="AD86" s="374"/>
    </row>
    <row r="87" spans="1:30">
      <c r="A87" s="234" t="s">
        <v>200</v>
      </c>
      <c r="B87" s="472" t="s">
        <v>189</v>
      </c>
      <c r="C87" s="473"/>
      <c r="D87" s="474" t="s">
        <v>278</v>
      </c>
      <c r="E87" s="474" t="s">
        <v>190</v>
      </c>
      <c r="F87" s="234">
        <v>0</v>
      </c>
      <c r="G87" s="235">
        <v>0</v>
      </c>
      <c r="H87" s="235"/>
      <c r="I87" s="468" t="s">
        <v>191</v>
      </c>
      <c r="J87" s="235"/>
      <c r="K87" s="234"/>
      <c r="L87" s="235"/>
      <c r="M87" s="235"/>
      <c r="N87" s="468" t="s">
        <v>191</v>
      </c>
      <c r="O87" s="235"/>
      <c r="P87" s="234"/>
      <c r="Q87" s="235"/>
      <c r="R87" s="235"/>
      <c r="S87" s="468" t="s">
        <v>191</v>
      </c>
      <c r="T87" s="235"/>
      <c r="U87" s="234"/>
      <c r="V87" s="235"/>
      <c r="W87" s="235"/>
      <c r="X87" s="468" t="s">
        <v>191</v>
      </c>
      <c r="Y87" s="235"/>
      <c r="Z87" s="234"/>
      <c r="AA87" s="235"/>
      <c r="AB87" s="235"/>
      <c r="AC87" s="468" t="s">
        <v>191</v>
      </c>
      <c r="AD87" s="235"/>
    </row>
    <row r="88" spans="1:30">
      <c r="A88" s="234"/>
      <c r="B88" s="234" t="s">
        <v>13</v>
      </c>
      <c r="C88" s="469" t="s">
        <v>286</v>
      </c>
      <c r="D88" s="474"/>
      <c r="E88" s="474"/>
      <c r="F88" s="312">
        <v>1897</v>
      </c>
      <c r="G88" s="312">
        <v>0</v>
      </c>
      <c r="H88" s="312"/>
      <c r="I88" s="468"/>
      <c r="J88" s="312"/>
      <c r="K88" s="312">
        <v>1578</v>
      </c>
      <c r="L88" s="312">
        <v>0</v>
      </c>
      <c r="M88" s="312"/>
      <c r="N88" s="468"/>
      <c r="O88" s="312"/>
      <c r="P88" s="312">
        <v>2491</v>
      </c>
      <c r="Q88" s="312">
        <v>0</v>
      </c>
      <c r="R88" s="312"/>
      <c r="S88" s="468"/>
      <c r="T88" s="312"/>
      <c r="U88" s="312">
        <v>1275</v>
      </c>
      <c r="V88" s="312">
        <v>0</v>
      </c>
      <c r="W88" s="312"/>
      <c r="X88" s="468"/>
      <c r="Y88" s="312"/>
      <c r="Z88" s="312">
        <f>F88+K88+P88+U88</f>
        <v>7241</v>
      </c>
      <c r="AA88" s="312">
        <f>G88+L88+Q88+V88</f>
        <v>0</v>
      </c>
      <c r="AB88" s="312">
        <f>H88+M88+R88+W88</f>
        <v>0</v>
      </c>
      <c r="AC88" s="468"/>
      <c r="AD88" s="312"/>
    </row>
    <row r="89" spans="1:30">
      <c r="A89" s="234"/>
      <c r="B89" s="234" t="s">
        <v>14</v>
      </c>
      <c r="C89" s="470"/>
      <c r="D89" s="474"/>
      <c r="E89" s="474"/>
      <c r="F89" s="312">
        <v>1665</v>
      </c>
      <c r="G89" s="312">
        <v>0</v>
      </c>
      <c r="H89" s="312"/>
      <c r="I89" s="468"/>
      <c r="J89" s="312"/>
      <c r="K89" s="312">
        <v>1447</v>
      </c>
      <c r="L89" s="312">
        <v>0</v>
      </c>
      <c r="M89" s="312"/>
      <c r="N89" s="468"/>
      <c r="O89" s="312"/>
      <c r="P89" s="312">
        <v>1035</v>
      </c>
      <c r="Q89" s="312">
        <v>0</v>
      </c>
      <c r="R89" s="312"/>
      <c r="S89" s="468"/>
      <c r="T89" s="312"/>
      <c r="U89" s="312">
        <v>1392</v>
      </c>
      <c r="V89" s="312">
        <v>0</v>
      </c>
      <c r="W89" s="312"/>
      <c r="X89" s="468"/>
      <c r="Y89" s="312"/>
      <c r="Z89" s="312">
        <f t="shared" ref="Z89:Z91" si="100">F89+K89+P89+U89</f>
        <v>5539</v>
      </c>
      <c r="AA89" s="312">
        <f t="shared" ref="AA89:AA91" si="101">G89+L89+Q89+V89</f>
        <v>0</v>
      </c>
      <c r="AB89" s="312">
        <f t="shared" ref="AB89:AB91" si="102">H89+M89+R89+W89</f>
        <v>0</v>
      </c>
      <c r="AC89" s="468"/>
      <c r="AD89" s="312"/>
    </row>
    <row r="90" spans="1:30">
      <c r="A90" s="234"/>
      <c r="B90" s="234" t="s">
        <v>15</v>
      </c>
      <c r="C90" s="470"/>
      <c r="D90" s="474"/>
      <c r="E90" s="474"/>
      <c r="F90" s="312">
        <v>1146</v>
      </c>
      <c r="G90" s="312">
        <v>0</v>
      </c>
      <c r="H90" s="312"/>
      <c r="I90" s="468"/>
      <c r="J90" s="312"/>
      <c r="K90" s="312">
        <v>1335</v>
      </c>
      <c r="L90" s="312">
        <v>0</v>
      </c>
      <c r="M90" s="312"/>
      <c r="N90" s="468"/>
      <c r="O90" s="312"/>
      <c r="P90" s="312">
        <v>583</v>
      </c>
      <c r="Q90" s="312">
        <v>0</v>
      </c>
      <c r="R90" s="312"/>
      <c r="S90" s="468"/>
      <c r="T90" s="312"/>
      <c r="U90" s="312">
        <v>1159</v>
      </c>
      <c r="V90" s="312">
        <v>0</v>
      </c>
      <c r="W90" s="312"/>
      <c r="X90" s="468"/>
      <c r="Y90" s="312"/>
      <c r="Z90" s="312">
        <f t="shared" si="100"/>
        <v>4223</v>
      </c>
      <c r="AA90" s="312">
        <f t="shared" si="101"/>
        <v>0</v>
      </c>
      <c r="AB90" s="312">
        <f t="shared" si="102"/>
        <v>0</v>
      </c>
      <c r="AC90" s="468"/>
      <c r="AD90" s="312"/>
    </row>
    <row r="91" spans="1:30">
      <c r="A91" s="234"/>
      <c r="B91" s="234" t="s">
        <v>16</v>
      </c>
      <c r="C91" s="471"/>
      <c r="D91" s="474"/>
      <c r="E91" s="474"/>
      <c r="F91" s="312">
        <v>1313</v>
      </c>
      <c r="G91" s="312"/>
      <c r="H91" s="312"/>
      <c r="I91" s="468"/>
      <c r="J91" s="312"/>
      <c r="K91" s="312">
        <v>1294</v>
      </c>
      <c r="L91" s="312">
        <v>0</v>
      </c>
      <c r="M91" s="312"/>
      <c r="N91" s="468"/>
      <c r="O91" s="312"/>
      <c r="P91" s="312">
        <v>957</v>
      </c>
      <c r="Q91" s="312">
        <v>0</v>
      </c>
      <c r="R91" s="312"/>
      <c r="S91" s="468"/>
      <c r="T91" s="312"/>
      <c r="U91" s="312">
        <v>1225</v>
      </c>
      <c r="V91" s="312">
        <v>0</v>
      </c>
      <c r="W91" s="312"/>
      <c r="X91" s="468"/>
      <c r="Y91" s="312"/>
      <c r="Z91" s="312">
        <f t="shared" si="100"/>
        <v>4789</v>
      </c>
      <c r="AA91" s="312">
        <f t="shared" si="101"/>
        <v>0</v>
      </c>
      <c r="AB91" s="312">
        <f t="shared" si="102"/>
        <v>0</v>
      </c>
      <c r="AC91" s="468"/>
      <c r="AD91" s="312"/>
    </row>
    <row r="92" spans="1:30" ht="15.75">
      <c r="A92" s="237"/>
      <c r="B92" s="237" t="s">
        <v>17</v>
      </c>
      <c r="C92" s="237"/>
      <c r="D92" s="237"/>
      <c r="E92" s="237"/>
      <c r="F92" s="238">
        <f>SUM(F88:F91)</f>
        <v>6021</v>
      </c>
      <c r="G92" s="238">
        <f t="shared" ref="G92:H92" si="103">SUM(G88:G91)</f>
        <v>0</v>
      </c>
      <c r="H92" s="238">
        <f t="shared" si="103"/>
        <v>0</v>
      </c>
      <c r="I92" s="238"/>
      <c r="J92" s="238"/>
      <c r="K92" s="238">
        <f>SUM(K88:K91)</f>
        <v>5654</v>
      </c>
      <c r="L92" s="238">
        <f t="shared" ref="L92:M92" si="104">SUM(L88:L91)</f>
        <v>0</v>
      </c>
      <c r="M92" s="238">
        <f t="shared" si="104"/>
        <v>0</v>
      </c>
      <c r="N92" s="238"/>
      <c r="O92" s="238"/>
      <c r="P92" s="238">
        <f>SUM(P88:P91)</f>
        <v>5066</v>
      </c>
      <c r="Q92" s="238">
        <f t="shared" ref="Q92:R92" si="105">SUM(Q88:Q91)</f>
        <v>0</v>
      </c>
      <c r="R92" s="238">
        <f t="shared" si="105"/>
        <v>0</v>
      </c>
      <c r="S92" s="238"/>
      <c r="T92" s="238"/>
      <c r="U92" s="238">
        <f>SUM(U88:U91)</f>
        <v>5051</v>
      </c>
      <c r="V92" s="238">
        <f t="shared" ref="V92:W92" si="106">SUM(V88:V91)</f>
        <v>0</v>
      </c>
      <c r="W92" s="238">
        <f t="shared" si="106"/>
        <v>0</v>
      </c>
      <c r="X92" s="238"/>
      <c r="Y92" s="238"/>
      <c r="Z92" s="238">
        <f>SUM(Z88:Z91)</f>
        <v>21792</v>
      </c>
      <c r="AA92" s="238">
        <f t="shared" ref="AA92:AB92" si="107">SUM(AA88:AA91)</f>
        <v>0</v>
      </c>
      <c r="AB92" s="238">
        <f t="shared" si="107"/>
        <v>0</v>
      </c>
      <c r="AC92" s="238"/>
      <c r="AD92" s="238"/>
    </row>
    <row r="93" spans="1:30">
      <c r="A93" s="234" t="s">
        <v>2</v>
      </c>
      <c r="B93" s="472" t="s">
        <v>303</v>
      </c>
      <c r="C93" s="475"/>
      <c r="D93" s="475"/>
      <c r="E93" s="475"/>
      <c r="F93" s="475"/>
      <c r="G93" s="475"/>
      <c r="H93" s="475"/>
      <c r="I93" s="475"/>
      <c r="J93" s="473"/>
      <c r="K93" s="296"/>
      <c r="L93" s="296"/>
      <c r="M93" s="296"/>
      <c r="N93" s="296"/>
      <c r="O93" s="296"/>
      <c r="P93" s="296"/>
      <c r="Q93" s="296"/>
      <c r="R93" s="296"/>
      <c r="S93" s="296"/>
      <c r="T93" s="296"/>
      <c r="U93" s="296"/>
      <c r="V93" s="296"/>
      <c r="W93" s="296"/>
      <c r="X93" s="296"/>
      <c r="Y93" s="296"/>
      <c r="Z93" s="296"/>
      <c r="AA93" s="296"/>
      <c r="AB93" s="296"/>
      <c r="AC93" s="296"/>
      <c r="AD93" s="296"/>
    </row>
    <row r="94" spans="1:30">
      <c r="A94" s="234"/>
      <c r="B94" s="472" t="s">
        <v>324</v>
      </c>
      <c r="C94" s="475"/>
      <c r="D94" s="475"/>
      <c r="E94" s="475"/>
      <c r="F94" s="475"/>
      <c r="G94" s="475"/>
      <c r="H94" s="475"/>
      <c r="I94" s="475"/>
      <c r="J94" s="473"/>
      <c r="K94" s="296"/>
      <c r="L94" s="296"/>
      <c r="M94" s="296"/>
      <c r="N94" s="296"/>
      <c r="O94" s="296"/>
      <c r="P94" s="296"/>
      <c r="Q94" s="296"/>
      <c r="R94" s="296"/>
      <c r="S94" s="296"/>
      <c r="T94" s="296"/>
      <c r="U94" s="296"/>
      <c r="V94" s="296"/>
      <c r="W94" s="296"/>
      <c r="X94" s="296"/>
      <c r="Y94" s="296"/>
      <c r="Z94" s="296"/>
      <c r="AA94" s="296"/>
      <c r="AB94" s="296"/>
      <c r="AC94" s="296"/>
      <c r="AD94" s="296"/>
    </row>
    <row r="95" spans="1:30">
      <c r="A95" s="234" t="s">
        <v>200</v>
      </c>
      <c r="B95" s="312" t="s">
        <v>325</v>
      </c>
      <c r="D95" s="312"/>
      <c r="E95" s="240" t="s">
        <v>190</v>
      </c>
      <c r="F95" s="234"/>
      <c r="G95" s="235"/>
      <c r="H95" s="235"/>
      <c r="I95" s="476" t="s">
        <v>191</v>
      </c>
      <c r="J95" s="239"/>
      <c r="K95" s="234"/>
      <c r="L95" s="235"/>
      <c r="M95" s="235"/>
      <c r="N95" s="468" t="s">
        <v>191</v>
      </c>
      <c r="O95" s="239"/>
      <c r="P95" s="234"/>
      <c r="Q95" s="235"/>
      <c r="R95" s="235"/>
      <c r="S95" s="468" t="s">
        <v>191</v>
      </c>
      <c r="T95" s="239"/>
      <c r="U95" s="234"/>
      <c r="V95" s="235"/>
      <c r="W95" s="235"/>
      <c r="X95" s="468" t="s">
        <v>191</v>
      </c>
      <c r="Y95" s="239"/>
      <c r="Z95" s="234"/>
      <c r="AA95" s="235"/>
      <c r="AB95" s="235"/>
      <c r="AC95" s="468" t="s">
        <v>191</v>
      </c>
      <c r="AD95" s="239"/>
    </row>
    <row r="96" spans="1:30">
      <c r="A96" s="234"/>
      <c r="B96" s="242" t="s">
        <v>13</v>
      </c>
      <c r="C96" s="469" t="s">
        <v>326</v>
      </c>
      <c r="D96" s="469" t="s">
        <v>192</v>
      </c>
      <c r="E96" s="241"/>
      <c r="F96" s="312">
        <v>358</v>
      </c>
      <c r="G96" s="312">
        <v>0</v>
      </c>
      <c r="H96" s="312"/>
      <c r="I96" s="477"/>
      <c r="J96" s="239"/>
      <c r="K96" s="312">
        <v>636</v>
      </c>
      <c r="L96" s="312">
        <v>0</v>
      </c>
      <c r="M96" s="312"/>
      <c r="N96" s="468"/>
      <c r="O96" s="239"/>
      <c r="P96" s="312">
        <v>0</v>
      </c>
      <c r="Q96" s="312">
        <v>0</v>
      </c>
      <c r="R96" s="312"/>
      <c r="S96" s="468"/>
      <c r="T96" s="239"/>
      <c r="U96" s="312">
        <v>448</v>
      </c>
      <c r="V96" s="312">
        <v>0</v>
      </c>
      <c r="W96" s="312"/>
      <c r="X96" s="468"/>
      <c r="Y96" s="239"/>
      <c r="Z96" s="312">
        <f t="shared" ref="Z96" si="108">F96+K96+P96+U96</f>
        <v>1442</v>
      </c>
      <c r="AA96" s="312">
        <f t="shared" ref="AA96" si="109">G96+L96+Q96+V96</f>
        <v>0</v>
      </c>
      <c r="AB96" s="312">
        <f t="shared" ref="AB96" si="110">H96+M96+R96+W96</f>
        <v>0</v>
      </c>
      <c r="AC96" s="468"/>
      <c r="AD96" s="239"/>
    </row>
    <row r="97" spans="1:30">
      <c r="A97" s="234"/>
      <c r="B97" s="234" t="s">
        <v>14</v>
      </c>
      <c r="C97" s="470"/>
      <c r="D97" s="470"/>
      <c r="E97" s="241"/>
      <c r="F97" s="312">
        <v>312</v>
      </c>
      <c r="G97" s="312">
        <v>0</v>
      </c>
      <c r="H97" s="312"/>
      <c r="I97" s="477"/>
      <c r="J97" s="239"/>
      <c r="K97" s="312">
        <v>428</v>
      </c>
      <c r="L97" s="312">
        <v>0</v>
      </c>
      <c r="M97" s="312"/>
      <c r="N97" s="468"/>
      <c r="O97" s="239"/>
      <c r="P97" s="312">
        <v>0</v>
      </c>
      <c r="Q97" s="312">
        <v>0</v>
      </c>
      <c r="R97" s="312"/>
      <c r="S97" s="468"/>
      <c r="T97" s="239"/>
      <c r="U97" s="312">
        <v>376</v>
      </c>
      <c r="V97" s="312">
        <v>0</v>
      </c>
      <c r="W97" s="312"/>
      <c r="X97" s="468"/>
      <c r="Y97" s="239"/>
      <c r="Z97" s="312">
        <f t="shared" ref="Z97:Z99" si="111">F97+K97+P97+U97</f>
        <v>1116</v>
      </c>
      <c r="AA97" s="312">
        <f t="shared" ref="AA97:AA99" si="112">G97+L97+Q97+V97</f>
        <v>0</v>
      </c>
      <c r="AB97" s="312">
        <f t="shared" ref="AB97:AB99" si="113">H97+M97+R97+W97</f>
        <v>0</v>
      </c>
      <c r="AC97" s="468"/>
      <c r="AD97" s="239"/>
    </row>
    <row r="98" spans="1:30">
      <c r="A98" s="234"/>
      <c r="B98" s="234" t="s">
        <v>15</v>
      </c>
      <c r="C98" s="470"/>
      <c r="D98" s="470"/>
      <c r="E98" s="241"/>
      <c r="F98" s="312">
        <v>156</v>
      </c>
      <c r="G98" s="312">
        <v>0</v>
      </c>
      <c r="H98" s="312"/>
      <c r="I98" s="477"/>
      <c r="J98" s="239"/>
      <c r="K98" s="312">
        <v>120</v>
      </c>
      <c r="L98" s="312">
        <v>0</v>
      </c>
      <c r="M98" s="312"/>
      <c r="N98" s="468"/>
      <c r="O98" s="239"/>
      <c r="P98" s="312">
        <v>110</v>
      </c>
      <c r="Q98" s="312">
        <v>0</v>
      </c>
      <c r="R98" s="312"/>
      <c r="S98" s="468"/>
      <c r="T98" s="239"/>
      <c r="U98" s="312">
        <v>340</v>
      </c>
      <c r="V98" s="312">
        <v>0</v>
      </c>
      <c r="W98" s="312"/>
      <c r="X98" s="468"/>
      <c r="Y98" s="239"/>
      <c r="Z98" s="312">
        <f t="shared" si="111"/>
        <v>726</v>
      </c>
      <c r="AA98" s="312">
        <f t="shared" si="112"/>
        <v>0</v>
      </c>
      <c r="AB98" s="312">
        <f t="shared" si="113"/>
        <v>0</v>
      </c>
      <c r="AC98" s="468"/>
      <c r="AD98" s="239"/>
    </row>
    <row r="99" spans="1:30">
      <c r="A99" s="234"/>
      <c r="B99" s="234" t="s">
        <v>16</v>
      </c>
      <c r="C99" s="471"/>
      <c r="D99" s="471"/>
      <c r="E99" s="242"/>
      <c r="F99" s="312">
        <v>300</v>
      </c>
      <c r="G99" s="312">
        <v>0</v>
      </c>
      <c r="H99" s="312"/>
      <c r="I99" s="478"/>
      <c r="J99" s="239"/>
      <c r="K99" s="312">
        <v>196</v>
      </c>
      <c r="L99" s="312">
        <v>0</v>
      </c>
      <c r="M99" s="312"/>
      <c r="N99" s="468"/>
      <c r="O99" s="239"/>
      <c r="P99" s="312">
        <v>60</v>
      </c>
      <c r="Q99" s="312">
        <v>0</v>
      </c>
      <c r="R99" s="312"/>
      <c r="S99" s="468"/>
      <c r="T99" s="239"/>
      <c r="U99" s="312">
        <v>254</v>
      </c>
      <c r="V99" s="312">
        <v>0</v>
      </c>
      <c r="W99" s="312"/>
      <c r="X99" s="468"/>
      <c r="Y99" s="239"/>
      <c r="Z99" s="312">
        <f t="shared" si="111"/>
        <v>810</v>
      </c>
      <c r="AA99" s="312">
        <f t="shared" si="112"/>
        <v>0</v>
      </c>
      <c r="AB99" s="312">
        <f t="shared" si="113"/>
        <v>0</v>
      </c>
      <c r="AC99" s="468"/>
      <c r="AD99" s="239"/>
    </row>
    <row r="100" spans="1:30" ht="15.75">
      <c r="A100" s="237"/>
      <c r="B100" s="237" t="s">
        <v>17</v>
      </c>
      <c r="C100" s="237"/>
      <c r="D100" s="237"/>
      <c r="E100" s="237"/>
      <c r="F100" s="238">
        <f>SUM(F96:F99)</f>
        <v>1126</v>
      </c>
      <c r="G100" s="238">
        <f t="shared" ref="G100:H100" si="114">SUM(G96:G99)</f>
        <v>0</v>
      </c>
      <c r="H100" s="238">
        <f t="shared" si="114"/>
        <v>0</v>
      </c>
      <c r="I100" s="238"/>
      <c r="J100" s="239"/>
      <c r="K100" s="238">
        <f>SUM(K96:K99)</f>
        <v>1380</v>
      </c>
      <c r="L100" s="238">
        <f t="shared" ref="L100:M100" si="115">SUM(L96:L99)</f>
        <v>0</v>
      </c>
      <c r="M100" s="238">
        <f t="shared" si="115"/>
        <v>0</v>
      </c>
      <c r="N100" s="238"/>
      <c r="O100" s="239"/>
      <c r="P100" s="238">
        <f>SUM(P96:P99)</f>
        <v>170</v>
      </c>
      <c r="Q100" s="238">
        <f t="shared" ref="Q100:R100" si="116">SUM(Q96:Q99)</f>
        <v>0</v>
      </c>
      <c r="R100" s="238">
        <f t="shared" si="116"/>
        <v>0</v>
      </c>
      <c r="S100" s="238"/>
      <c r="T100" s="239"/>
      <c r="U100" s="238">
        <f>SUM(U96:U99)</f>
        <v>1418</v>
      </c>
      <c r="V100" s="238">
        <f t="shared" ref="V100:W100" si="117">SUM(V96:V99)</f>
        <v>0</v>
      </c>
      <c r="W100" s="238">
        <f t="shared" si="117"/>
        <v>0</v>
      </c>
      <c r="X100" s="238"/>
      <c r="Y100" s="239"/>
      <c r="Z100" s="238">
        <f>SUM(Z96:Z99)</f>
        <v>4094</v>
      </c>
      <c r="AA100" s="238">
        <f t="shared" ref="AA100:AB100" si="118">SUM(AA96:AA99)</f>
        <v>0</v>
      </c>
      <c r="AB100" s="238">
        <f t="shared" si="118"/>
        <v>0</v>
      </c>
      <c r="AC100" s="238"/>
      <c r="AD100" s="239"/>
    </row>
    <row r="101" spans="1:30">
      <c r="A101" s="234" t="s">
        <v>167</v>
      </c>
      <c r="B101" s="312" t="s">
        <v>327</v>
      </c>
      <c r="C101" s="469" t="s">
        <v>328</v>
      </c>
      <c r="D101" s="313"/>
      <c r="E101" s="469" t="s">
        <v>190</v>
      </c>
      <c r="F101" s="234"/>
      <c r="G101" s="235"/>
      <c r="H101" s="235"/>
      <c r="I101" s="476" t="s">
        <v>191</v>
      </c>
      <c r="J101" s="239"/>
      <c r="K101" s="234"/>
      <c r="L101" s="235"/>
      <c r="M101" s="235"/>
      <c r="N101" s="468" t="s">
        <v>191</v>
      </c>
      <c r="O101" s="239"/>
      <c r="P101" s="234"/>
      <c r="Q101" s="235"/>
      <c r="R101" s="235"/>
      <c r="S101" s="468" t="s">
        <v>191</v>
      </c>
      <c r="T101" s="239"/>
      <c r="U101" s="234"/>
      <c r="V101" s="235"/>
      <c r="W101" s="235"/>
      <c r="X101" s="468" t="s">
        <v>191</v>
      </c>
      <c r="Y101" s="239"/>
      <c r="Z101" s="234"/>
      <c r="AA101" s="235"/>
      <c r="AB101" s="235"/>
      <c r="AC101" s="468" t="s">
        <v>191</v>
      </c>
      <c r="AD101" s="239"/>
    </row>
    <row r="102" spans="1:30">
      <c r="A102" s="234"/>
      <c r="B102" s="242" t="s">
        <v>13</v>
      </c>
      <c r="C102" s="470"/>
      <c r="D102" s="474" t="s">
        <v>192</v>
      </c>
      <c r="E102" s="470"/>
      <c r="F102" s="312">
        <v>553</v>
      </c>
      <c r="G102" s="312">
        <v>0</v>
      </c>
      <c r="H102" s="312"/>
      <c r="I102" s="477"/>
      <c r="J102" s="239"/>
      <c r="K102" s="312">
        <v>620</v>
      </c>
      <c r="L102" s="312">
        <v>0</v>
      </c>
      <c r="M102" s="312"/>
      <c r="N102" s="468"/>
      <c r="O102" s="239"/>
      <c r="P102" s="312">
        <v>914</v>
      </c>
      <c r="Q102" s="312">
        <v>0</v>
      </c>
      <c r="R102" s="312"/>
      <c r="S102" s="468"/>
      <c r="T102" s="239"/>
      <c r="U102" s="312">
        <v>451</v>
      </c>
      <c r="V102" s="312">
        <v>0</v>
      </c>
      <c r="W102" s="312"/>
      <c r="X102" s="468"/>
      <c r="Y102" s="239"/>
      <c r="Z102" s="312">
        <f t="shared" ref="Z102" si="119">F102+K102+P102+U102</f>
        <v>2538</v>
      </c>
      <c r="AA102" s="312">
        <f t="shared" ref="AA102" si="120">G102+L102+Q102+V102</f>
        <v>0</v>
      </c>
      <c r="AB102" s="312">
        <f t="shared" ref="AB102" si="121">H102+M102+R102+W102</f>
        <v>0</v>
      </c>
      <c r="AC102" s="468"/>
      <c r="AD102" s="239"/>
    </row>
    <row r="103" spans="1:30">
      <c r="A103" s="234"/>
      <c r="B103" s="234" t="s">
        <v>14</v>
      </c>
      <c r="C103" s="470"/>
      <c r="D103" s="474"/>
      <c r="E103" s="470"/>
      <c r="F103" s="312">
        <v>687</v>
      </c>
      <c r="G103" s="312">
        <v>0</v>
      </c>
      <c r="H103" s="312"/>
      <c r="I103" s="477"/>
      <c r="J103" s="239"/>
      <c r="K103" s="312">
        <v>1078</v>
      </c>
      <c r="L103" s="312">
        <v>0</v>
      </c>
      <c r="M103" s="312"/>
      <c r="N103" s="468"/>
      <c r="O103" s="239"/>
      <c r="P103" s="312">
        <v>708</v>
      </c>
      <c r="Q103" s="312">
        <v>0</v>
      </c>
      <c r="R103" s="312"/>
      <c r="S103" s="468"/>
      <c r="T103" s="239"/>
      <c r="U103" s="312">
        <v>499</v>
      </c>
      <c r="V103" s="312">
        <v>0</v>
      </c>
      <c r="W103" s="312"/>
      <c r="X103" s="468"/>
      <c r="Y103" s="239"/>
      <c r="Z103" s="312">
        <f t="shared" ref="Z103:Z105" si="122">F103+K103+P103+U103</f>
        <v>2972</v>
      </c>
      <c r="AA103" s="312">
        <f t="shared" ref="AA103:AA105" si="123">G103+L103+Q103+V103</f>
        <v>0</v>
      </c>
      <c r="AB103" s="312">
        <f t="shared" ref="AB103:AB105" si="124">H103+M103+R103+W103</f>
        <v>0</v>
      </c>
      <c r="AC103" s="468"/>
      <c r="AD103" s="239"/>
    </row>
    <row r="104" spans="1:30">
      <c r="A104" s="234"/>
      <c r="B104" s="234" t="s">
        <v>15</v>
      </c>
      <c r="C104" s="470"/>
      <c r="D104" s="474"/>
      <c r="E104" s="470"/>
      <c r="F104" s="312">
        <v>350</v>
      </c>
      <c r="G104" s="312">
        <v>0</v>
      </c>
      <c r="H104" s="312"/>
      <c r="I104" s="477"/>
      <c r="J104" s="239"/>
      <c r="K104" s="312">
        <v>827</v>
      </c>
      <c r="L104" s="312">
        <v>0</v>
      </c>
      <c r="M104" s="312"/>
      <c r="N104" s="468"/>
      <c r="O104" s="239"/>
      <c r="P104" s="312">
        <v>758</v>
      </c>
      <c r="Q104" s="312">
        <v>0</v>
      </c>
      <c r="R104" s="312"/>
      <c r="S104" s="468"/>
      <c r="T104" s="239"/>
      <c r="U104" s="312">
        <v>423</v>
      </c>
      <c r="V104" s="312">
        <v>0</v>
      </c>
      <c r="W104" s="312"/>
      <c r="X104" s="468"/>
      <c r="Y104" s="239"/>
      <c r="Z104" s="312">
        <f t="shared" si="122"/>
        <v>2358</v>
      </c>
      <c r="AA104" s="312">
        <f t="shared" si="123"/>
        <v>0</v>
      </c>
      <c r="AB104" s="312">
        <f t="shared" si="124"/>
        <v>0</v>
      </c>
      <c r="AC104" s="468"/>
      <c r="AD104" s="239"/>
    </row>
    <row r="105" spans="1:30">
      <c r="A105" s="234"/>
      <c r="B105" s="234" t="s">
        <v>16</v>
      </c>
      <c r="C105" s="471"/>
      <c r="D105" s="474"/>
      <c r="E105" s="471"/>
      <c r="F105" s="312">
        <v>586</v>
      </c>
      <c r="G105" s="312">
        <v>0</v>
      </c>
      <c r="H105" s="312"/>
      <c r="I105" s="478"/>
      <c r="J105" s="239"/>
      <c r="K105" s="312">
        <v>735</v>
      </c>
      <c r="L105" s="312">
        <v>0</v>
      </c>
      <c r="M105" s="312"/>
      <c r="N105" s="468"/>
      <c r="O105" s="239"/>
      <c r="P105" s="312">
        <v>1414</v>
      </c>
      <c r="Q105" s="312">
        <v>0</v>
      </c>
      <c r="R105" s="312"/>
      <c r="S105" s="468"/>
      <c r="T105" s="239"/>
      <c r="U105" s="312">
        <v>12</v>
      </c>
      <c r="V105" s="312">
        <v>0</v>
      </c>
      <c r="W105" s="312"/>
      <c r="X105" s="468"/>
      <c r="Y105" s="239"/>
      <c r="Z105" s="312">
        <f t="shared" si="122"/>
        <v>2747</v>
      </c>
      <c r="AA105" s="312">
        <f t="shared" si="123"/>
        <v>0</v>
      </c>
      <c r="AB105" s="312">
        <f t="shared" si="124"/>
        <v>0</v>
      </c>
      <c r="AC105" s="468"/>
      <c r="AD105" s="239"/>
    </row>
    <row r="106" spans="1:30" ht="15.75">
      <c r="A106" s="237"/>
      <c r="B106" s="237" t="s">
        <v>17</v>
      </c>
      <c r="C106" s="237"/>
      <c r="D106" s="237"/>
      <c r="E106" s="237"/>
      <c r="F106" s="238">
        <f>SUM(F102:F105)</f>
        <v>2176</v>
      </c>
      <c r="G106" s="238">
        <f t="shared" ref="G106:H106" si="125">SUM(G102:G105)</f>
        <v>0</v>
      </c>
      <c r="H106" s="238">
        <f t="shared" si="125"/>
        <v>0</v>
      </c>
      <c r="I106" s="238"/>
      <c r="J106" s="239"/>
      <c r="K106" s="238">
        <f>SUM(K102:K105)</f>
        <v>3260</v>
      </c>
      <c r="L106" s="238">
        <f t="shared" ref="L106:M106" si="126">SUM(L102:L105)</f>
        <v>0</v>
      </c>
      <c r="M106" s="238">
        <f t="shared" si="126"/>
        <v>0</v>
      </c>
      <c r="N106" s="238"/>
      <c r="O106" s="239"/>
      <c r="P106" s="238">
        <f>SUM(P102:P105)</f>
        <v>3794</v>
      </c>
      <c r="Q106" s="238">
        <f t="shared" ref="Q106:R106" si="127">SUM(Q102:Q105)</f>
        <v>0</v>
      </c>
      <c r="R106" s="238">
        <f t="shared" si="127"/>
        <v>0</v>
      </c>
      <c r="S106" s="238"/>
      <c r="T106" s="239"/>
      <c r="U106" s="238">
        <f>SUM(U102:U105)</f>
        <v>1385</v>
      </c>
      <c r="V106" s="238">
        <f t="shared" ref="V106:W106" si="128">SUM(V102:V105)</f>
        <v>0</v>
      </c>
      <c r="W106" s="238">
        <f t="shared" si="128"/>
        <v>0</v>
      </c>
      <c r="X106" s="238"/>
      <c r="Y106" s="239"/>
      <c r="Z106" s="238">
        <f>SUM(Z102:Z105)</f>
        <v>10615</v>
      </c>
      <c r="AA106" s="238">
        <f t="shared" ref="AA106:AB106" si="129">SUM(AA102:AA105)</f>
        <v>0</v>
      </c>
      <c r="AB106" s="238">
        <f t="shared" si="129"/>
        <v>0</v>
      </c>
      <c r="AC106" s="238"/>
      <c r="AD106" s="239"/>
    </row>
    <row r="107" spans="1:30" ht="30">
      <c r="A107" s="234" t="s">
        <v>168</v>
      </c>
      <c r="B107" s="312" t="s">
        <v>329</v>
      </c>
      <c r="C107" s="469" t="s">
        <v>330</v>
      </c>
      <c r="D107" s="313"/>
      <c r="E107" s="469" t="s">
        <v>190</v>
      </c>
      <c r="F107" s="234"/>
      <c r="G107" s="235"/>
      <c r="H107" s="235"/>
      <c r="I107" s="476" t="s">
        <v>191</v>
      </c>
      <c r="J107" s="239"/>
      <c r="K107" s="234"/>
      <c r="L107" s="235"/>
      <c r="M107" s="235"/>
      <c r="N107" s="468" t="s">
        <v>191</v>
      </c>
      <c r="O107" s="239"/>
      <c r="P107" s="234"/>
      <c r="Q107" s="235"/>
      <c r="R107" s="235"/>
      <c r="S107" s="468" t="s">
        <v>191</v>
      </c>
      <c r="T107" s="239"/>
      <c r="U107" s="234"/>
      <c r="V107" s="235"/>
      <c r="W107" s="235"/>
      <c r="X107" s="468" t="s">
        <v>191</v>
      </c>
      <c r="Y107" s="239"/>
      <c r="Z107" s="234"/>
      <c r="AA107" s="235"/>
      <c r="AB107" s="235"/>
      <c r="AC107" s="468" t="s">
        <v>191</v>
      </c>
      <c r="AD107" s="239"/>
    </row>
    <row r="108" spans="1:30">
      <c r="A108" s="234"/>
      <c r="B108" s="242" t="s">
        <v>13</v>
      </c>
      <c r="C108" s="470"/>
      <c r="D108" s="474" t="s">
        <v>192</v>
      </c>
      <c r="E108" s="470"/>
      <c r="F108" s="312"/>
      <c r="G108" s="312"/>
      <c r="H108" s="312"/>
      <c r="I108" s="477"/>
      <c r="J108" s="239"/>
      <c r="K108" s="312">
        <v>0</v>
      </c>
      <c r="L108" s="312">
        <v>0</v>
      </c>
      <c r="M108" s="312"/>
      <c r="N108" s="468"/>
      <c r="O108" s="239"/>
      <c r="P108" s="312">
        <v>0</v>
      </c>
      <c r="Q108" s="312">
        <v>0</v>
      </c>
      <c r="R108" s="312"/>
      <c r="S108" s="468"/>
      <c r="T108" s="239"/>
      <c r="U108" s="312">
        <v>47</v>
      </c>
      <c r="V108" s="312">
        <v>0</v>
      </c>
      <c r="W108" s="312"/>
      <c r="X108" s="468"/>
      <c r="Y108" s="239"/>
      <c r="Z108" s="312">
        <f t="shared" ref="Z108" si="130">F108+K108+P108+U108</f>
        <v>47</v>
      </c>
      <c r="AA108" s="312">
        <f t="shared" ref="AA108" si="131">G108+L108+Q108+V108</f>
        <v>0</v>
      </c>
      <c r="AB108" s="312">
        <f t="shared" ref="AB108" si="132">H108+M108+R108+W108</f>
        <v>0</v>
      </c>
      <c r="AC108" s="468"/>
      <c r="AD108" s="239"/>
    </row>
    <row r="109" spans="1:30">
      <c r="A109" s="234"/>
      <c r="B109" s="234" t="s">
        <v>14</v>
      </c>
      <c r="C109" s="470"/>
      <c r="D109" s="474"/>
      <c r="E109" s="470"/>
      <c r="F109" s="312"/>
      <c r="G109" s="312"/>
      <c r="H109" s="312"/>
      <c r="I109" s="477"/>
      <c r="J109" s="239"/>
      <c r="K109" s="312">
        <v>0</v>
      </c>
      <c r="L109" s="312">
        <v>0</v>
      </c>
      <c r="M109" s="312"/>
      <c r="N109" s="468"/>
      <c r="O109" s="239"/>
      <c r="P109" s="312">
        <v>59</v>
      </c>
      <c r="Q109" s="312">
        <v>0</v>
      </c>
      <c r="R109" s="312"/>
      <c r="S109" s="468"/>
      <c r="T109" s="239"/>
      <c r="U109" s="312">
        <v>57</v>
      </c>
      <c r="V109" s="312">
        <v>0</v>
      </c>
      <c r="W109" s="312"/>
      <c r="X109" s="468"/>
      <c r="Y109" s="239"/>
      <c r="Z109" s="312">
        <f t="shared" ref="Z109:Z111" si="133">F109+K109+P109+U109</f>
        <v>116</v>
      </c>
      <c r="AA109" s="312">
        <f t="shared" ref="AA109:AA111" si="134">G109+L109+Q109+V109</f>
        <v>0</v>
      </c>
      <c r="AB109" s="312">
        <f t="shared" ref="AB109:AB111" si="135">H109+M109+R109+W109</f>
        <v>0</v>
      </c>
      <c r="AC109" s="468"/>
      <c r="AD109" s="239"/>
    </row>
    <row r="110" spans="1:30">
      <c r="A110" s="234"/>
      <c r="B110" s="234" t="s">
        <v>15</v>
      </c>
      <c r="C110" s="470"/>
      <c r="D110" s="474"/>
      <c r="E110" s="470"/>
      <c r="F110" s="312"/>
      <c r="G110" s="312"/>
      <c r="H110" s="312"/>
      <c r="I110" s="477"/>
      <c r="J110" s="239"/>
      <c r="K110" s="312">
        <v>0</v>
      </c>
      <c r="L110" s="312">
        <v>0</v>
      </c>
      <c r="M110" s="312"/>
      <c r="N110" s="468"/>
      <c r="O110" s="239"/>
      <c r="P110" s="312">
        <v>43</v>
      </c>
      <c r="Q110" s="312">
        <v>0</v>
      </c>
      <c r="R110" s="312"/>
      <c r="S110" s="468"/>
      <c r="T110" s="239"/>
      <c r="U110" s="312">
        <v>48</v>
      </c>
      <c r="V110" s="312">
        <v>0</v>
      </c>
      <c r="W110" s="312"/>
      <c r="X110" s="468"/>
      <c r="Y110" s="239"/>
      <c r="Z110" s="312">
        <f t="shared" si="133"/>
        <v>91</v>
      </c>
      <c r="AA110" s="312">
        <f t="shared" si="134"/>
        <v>0</v>
      </c>
      <c r="AB110" s="312">
        <f t="shared" si="135"/>
        <v>0</v>
      </c>
      <c r="AC110" s="468"/>
      <c r="AD110" s="239"/>
    </row>
    <row r="111" spans="1:30">
      <c r="A111" s="234"/>
      <c r="B111" s="234" t="s">
        <v>16</v>
      </c>
      <c r="C111" s="471"/>
      <c r="D111" s="474"/>
      <c r="E111" s="471"/>
      <c r="F111" s="312"/>
      <c r="G111" s="312"/>
      <c r="H111" s="312"/>
      <c r="I111" s="478"/>
      <c r="J111" s="239"/>
      <c r="K111" s="312">
        <v>0</v>
      </c>
      <c r="L111" s="312">
        <v>0</v>
      </c>
      <c r="M111" s="312"/>
      <c r="N111" s="468"/>
      <c r="O111" s="239"/>
      <c r="P111" s="312">
        <v>55</v>
      </c>
      <c r="Q111" s="312">
        <v>0</v>
      </c>
      <c r="R111" s="312"/>
      <c r="S111" s="468"/>
      <c r="T111" s="239"/>
      <c r="U111" s="312">
        <v>16</v>
      </c>
      <c r="V111" s="312">
        <v>0</v>
      </c>
      <c r="W111" s="312"/>
      <c r="X111" s="468"/>
      <c r="Y111" s="239"/>
      <c r="Z111" s="312">
        <f t="shared" si="133"/>
        <v>71</v>
      </c>
      <c r="AA111" s="312">
        <f t="shared" si="134"/>
        <v>0</v>
      </c>
      <c r="AB111" s="312">
        <f t="shared" si="135"/>
        <v>0</v>
      </c>
      <c r="AC111" s="468"/>
      <c r="AD111" s="239"/>
    </row>
    <row r="112" spans="1:30" ht="15.75">
      <c r="A112" s="237"/>
      <c r="B112" s="237" t="s">
        <v>17</v>
      </c>
      <c r="C112" s="237"/>
      <c r="D112" s="237"/>
      <c r="E112" s="237"/>
      <c r="F112" s="238">
        <f>SUM(F108:F111)</f>
        <v>0</v>
      </c>
      <c r="G112" s="238">
        <f t="shared" ref="G112:H112" si="136">SUM(G108:G111)</f>
        <v>0</v>
      </c>
      <c r="H112" s="238">
        <f t="shared" si="136"/>
        <v>0</v>
      </c>
      <c r="I112" s="238"/>
      <c r="J112" s="239"/>
      <c r="K112" s="238">
        <f>SUM(K108:K111)</f>
        <v>0</v>
      </c>
      <c r="L112" s="238">
        <f t="shared" ref="L112:M112" si="137">SUM(L108:L111)</f>
        <v>0</v>
      </c>
      <c r="M112" s="238">
        <f t="shared" si="137"/>
        <v>0</v>
      </c>
      <c r="N112" s="238"/>
      <c r="O112" s="239"/>
      <c r="P112" s="238">
        <f>SUM(P108:P111)</f>
        <v>157</v>
      </c>
      <c r="Q112" s="238">
        <f t="shared" ref="Q112:R112" si="138">SUM(Q108:Q111)</f>
        <v>0</v>
      </c>
      <c r="R112" s="238">
        <f t="shared" si="138"/>
        <v>0</v>
      </c>
      <c r="S112" s="238"/>
      <c r="T112" s="239"/>
      <c r="U112" s="238">
        <f>SUM(U108:U111)</f>
        <v>168</v>
      </c>
      <c r="V112" s="238">
        <f t="shared" ref="V112:W112" si="139">SUM(V108:V111)</f>
        <v>0</v>
      </c>
      <c r="W112" s="238">
        <f t="shared" si="139"/>
        <v>0</v>
      </c>
      <c r="X112" s="238"/>
      <c r="Y112" s="239"/>
      <c r="Z112" s="238">
        <f>SUM(Z108:Z111)</f>
        <v>325</v>
      </c>
      <c r="AA112" s="238">
        <f t="shared" ref="AA112:AB112" si="140">SUM(AA108:AA111)</f>
        <v>0</v>
      </c>
      <c r="AB112" s="238">
        <f t="shared" si="140"/>
        <v>0</v>
      </c>
      <c r="AC112" s="238"/>
      <c r="AD112" s="239"/>
    </row>
    <row r="113" spans="1:30">
      <c r="A113" s="234" t="s">
        <v>333</v>
      </c>
      <c r="B113" s="479" t="s">
        <v>331</v>
      </c>
      <c r="C113" s="480"/>
      <c r="D113" s="480"/>
      <c r="E113" s="480"/>
      <c r="F113" s="480"/>
      <c r="G113" s="480"/>
      <c r="H113" s="480"/>
      <c r="I113" s="480"/>
      <c r="J113" s="481"/>
      <c r="K113" s="315"/>
      <c r="L113" s="315"/>
      <c r="M113" s="338"/>
      <c r="N113" s="338"/>
      <c r="O113" s="338"/>
      <c r="P113" s="315"/>
      <c r="Q113" s="315"/>
      <c r="R113" s="338"/>
      <c r="S113" s="338"/>
      <c r="T113" s="338"/>
      <c r="U113" s="315"/>
      <c r="V113" s="315"/>
      <c r="W113" s="338"/>
      <c r="X113" s="338"/>
      <c r="Y113" s="338"/>
      <c r="Z113" s="315"/>
      <c r="AA113" s="315"/>
      <c r="AB113" s="338"/>
      <c r="AC113" s="338"/>
      <c r="AD113" s="338"/>
    </row>
    <row r="114" spans="1:30">
      <c r="A114" s="234"/>
      <c r="B114" s="242" t="s">
        <v>13</v>
      </c>
      <c r="C114" s="469" t="s">
        <v>332</v>
      </c>
      <c r="D114" s="474" t="s">
        <v>192</v>
      </c>
      <c r="E114" s="474" t="s">
        <v>190</v>
      </c>
      <c r="F114" s="312"/>
      <c r="G114" s="312"/>
      <c r="H114" s="312"/>
      <c r="J114" s="239"/>
      <c r="K114" s="314">
        <v>0</v>
      </c>
      <c r="L114" s="314">
        <v>0</v>
      </c>
      <c r="M114" s="314"/>
      <c r="O114" s="337"/>
      <c r="P114" s="314">
        <v>0</v>
      </c>
      <c r="Q114" s="314">
        <v>0</v>
      </c>
      <c r="R114" s="314"/>
      <c r="T114" s="337"/>
      <c r="U114" s="314">
        <v>0</v>
      </c>
      <c r="V114" s="314">
        <v>0</v>
      </c>
      <c r="W114" s="314"/>
      <c r="Y114" s="337"/>
      <c r="Z114" s="312">
        <f t="shared" ref="Z114" si="141">F114+K114+P114+U114</f>
        <v>0</v>
      </c>
      <c r="AA114" s="312">
        <f t="shared" ref="AA114" si="142">G114+L114+Q114+V114</f>
        <v>0</v>
      </c>
      <c r="AB114" s="312">
        <f t="shared" ref="AB114" si="143">H114+M114+R114+W114</f>
        <v>0</v>
      </c>
      <c r="AD114" s="337"/>
    </row>
    <row r="115" spans="1:30">
      <c r="A115" s="234"/>
      <c r="B115" s="234" t="s">
        <v>14</v>
      </c>
      <c r="C115" s="470"/>
      <c r="D115" s="474"/>
      <c r="E115" s="474"/>
      <c r="F115" s="312"/>
      <c r="G115" s="312"/>
      <c r="H115" s="312"/>
      <c r="J115" s="239"/>
      <c r="K115" s="312">
        <v>0</v>
      </c>
      <c r="L115" s="312">
        <v>0</v>
      </c>
      <c r="M115" s="312"/>
      <c r="O115" s="239"/>
      <c r="P115" s="312">
        <v>0</v>
      </c>
      <c r="Q115" s="312">
        <v>0</v>
      </c>
      <c r="R115" s="312"/>
      <c r="T115" s="239"/>
      <c r="U115" s="312">
        <v>0</v>
      </c>
      <c r="V115" s="312">
        <v>0</v>
      </c>
      <c r="W115" s="312"/>
      <c r="Y115" s="239"/>
      <c r="Z115" s="312">
        <f t="shared" ref="Z115:Z117" si="144">F115+K115+P115+U115</f>
        <v>0</v>
      </c>
      <c r="AA115" s="312">
        <f t="shared" ref="AA115:AA117" si="145">G115+L115+Q115+V115</f>
        <v>0</v>
      </c>
      <c r="AB115" s="312">
        <f t="shared" ref="AB115:AB117" si="146">H115+M115+R115+W115</f>
        <v>0</v>
      </c>
      <c r="AD115" s="239"/>
    </row>
    <row r="116" spans="1:30">
      <c r="A116" s="234"/>
      <c r="B116" s="234" t="s">
        <v>15</v>
      </c>
      <c r="C116" s="470"/>
      <c r="D116" s="474"/>
      <c r="E116" s="474"/>
      <c r="F116" s="312"/>
      <c r="G116" s="312"/>
      <c r="H116" s="312"/>
      <c r="J116" s="239"/>
      <c r="K116" s="312">
        <v>0</v>
      </c>
      <c r="L116" s="312">
        <v>0</v>
      </c>
      <c r="M116" s="312"/>
      <c r="O116" s="239"/>
      <c r="P116" s="312">
        <v>0</v>
      </c>
      <c r="Q116" s="312">
        <v>0</v>
      </c>
      <c r="R116" s="312"/>
      <c r="T116" s="239"/>
      <c r="U116" s="312">
        <v>0</v>
      </c>
      <c r="V116" s="312">
        <v>0</v>
      </c>
      <c r="W116" s="312"/>
      <c r="Y116" s="239"/>
      <c r="Z116" s="312">
        <f t="shared" si="144"/>
        <v>0</v>
      </c>
      <c r="AA116" s="312">
        <f t="shared" si="145"/>
        <v>0</v>
      </c>
      <c r="AB116" s="312">
        <f t="shared" si="146"/>
        <v>0</v>
      </c>
      <c r="AD116" s="239"/>
    </row>
    <row r="117" spans="1:30">
      <c r="A117" s="234"/>
      <c r="B117" s="234" t="s">
        <v>16</v>
      </c>
      <c r="C117" s="471"/>
      <c r="D117" s="474"/>
      <c r="E117" s="474"/>
      <c r="F117" s="312"/>
      <c r="G117" s="312"/>
      <c r="H117" s="312"/>
      <c r="J117" s="239"/>
      <c r="K117" s="312">
        <v>0</v>
      </c>
      <c r="L117" s="312">
        <v>0</v>
      </c>
      <c r="M117" s="312"/>
      <c r="O117" s="239"/>
      <c r="P117" s="312">
        <v>0</v>
      </c>
      <c r="Q117" s="312">
        <v>0</v>
      </c>
      <c r="R117" s="312"/>
      <c r="T117" s="239"/>
      <c r="U117" s="312">
        <v>0</v>
      </c>
      <c r="V117" s="312">
        <v>0</v>
      </c>
      <c r="W117" s="312"/>
      <c r="Y117" s="239"/>
      <c r="Z117" s="312">
        <f t="shared" si="144"/>
        <v>0</v>
      </c>
      <c r="AA117" s="312">
        <f t="shared" si="145"/>
        <v>0</v>
      </c>
      <c r="AB117" s="312">
        <f t="shared" si="146"/>
        <v>0</v>
      </c>
      <c r="AD117" s="239"/>
    </row>
    <row r="118" spans="1:30" ht="15.75">
      <c r="A118" s="237"/>
      <c r="B118" s="237" t="s">
        <v>17</v>
      </c>
      <c r="C118" s="237"/>
      <c r="D118" s="237"/>
      <c r="E118" s="237"/>
      <c r="F118" s="238">
        <f>SUM(F114:F117)</f>
        <v>0</v>
      </c>
      <c r="G118" s="238">
        <f t="shared" ref="G118:H118" si="147">SUM(G114:G117)</f>
        <v>0</v>
      </c>
      <c r="H118" s="238">
        <f t="shared" si="147"/>
        <v>0</v>
      </c>
      <c r="I118" s="238"/>
      <c r="J118" s="239"/>
      <c r="K118" s="238">
        <f>SUM(K114:K117)</f>
        <v>0</v>
      </c>
      <c r="L118" s="238">
        <f t="shared" ref="L118:M118" si="148">SUM(L114:L117)</f>
        <v>0</v>
      </c>
      <c r="M118" s="238">
        <f t="shared" si="148"/>
        <v>0</v>
      </c>
      <c r="N118" s="238"/>
      <c r="O118" s="239"/>
      <c r="P118" s="238">
        <f>SUM(P114:P117)</f>
        <v>0</v>
      </c>
      <c r="Q118" s="238">
        <f t="shared" ref="Q118:R118" si="149">SUM(Q114:Q117)</f>
        <v>0</v>
      </c>
      <c r="R118" s="238">
        <f t="shared" si="149"/>
        <v>0</v>
      </c>
      <c r="S118" s="238"/>
      <c r="T118" s="239"/>
      <c r="U118" s="238">
        <f>SUM(U114:U117)</f>
        <v>0</v>
      </c>
      <c r="V118" s="238">
        <f t="shared" ref="V118:W118" si="150">SUM(V114:V117)</f>
        <v>0</v>
      </c>
      <c r="W118" s="238">
        <f t="shared" si="150"/>
        <v>0</v>
      </c>
      <c r="X118" s="238"/>
      <c r="Y118" s="239"/>
      <c r="Z118" s="238">
        <f>SUM(Z114:Z117)</f>
        <v>0</v>
      </c>
      <c r="AA118" s="238">
        <f t="shared" ref="AA118:AB118" si="151">SUM(AA114:AA117)</f>
        <v>0</v>
      </c>
      <c r="AB118" s="238">
        <f t="shared" si="151"/>
        <v>0</v>
      </c>
      <c r="AC118" s="238"/>
      <c r="AD118" s="239"/>
    </row>
    <row r="123" spans="1:30" ht="18">
      <c r="A123" s="14"/>
      <c r="B123" s="123"/>
      <c r="C123" s="129"/>
      <c r="D123" s="129"/>
      <c r="E123" s="128" t="s">
        <v>90</v>
      </c>
      <c r="F123" s="129"/>
      <c r="G123" s="129"/>
      <c r="H123" s="129"/>
      <c r="I123" s="129"/>
      <c r="J123" s="129"/>
    </row>
    <row r="124" spans="1:30" ht="18">
      <c r="A124" s="14"/>
      <c r="B124" s="122" t="s">
        <v>394</v>
      </c>
      <c r="C124" s="129"/>
      <c r="D124" s="129"/>
      <c r="E124" s="129"/>
      <c r="F124" s="129"/>
      <c r="G124" s="129"/>
      <c r="H124" s="129"/>
      <c r="I124" s="129"/>
      <c r="J124" s="129"/>
    </row>
    <row r="125" spans="1:30" ht="18">
      <c r="A125" s="14"/>
      <c r="B125" s="122"/>
      <c r="C125" s="129"/>
      <c r="D125" s="129"/>
      <c r="E125" s="129"/>
      <c r="F125" s="129"/>
      <c r="G125" s="129"/>
      <c r="H125" s="129"/>
      <c r="I125" s="129"/>
      <c r="J125" s="129"/>
    </row>
    <row r="126" spans="1:30" ht="18">
      <c r="A126" s="15"/>
      <c r="B126" s="122" t="s">
        <v>91</v>
      </c>
      <c r="C126" s="128"/>
      <c r="D126" s="128"/>
      <c r="E126" s="128"/>
      <c r="F126" s="128"/>
      <c r="G126" s="128"/>
      <c r="H126" s="128"/>
      <c r="I126" s="128"/>
      <c r="J126" s="128"/>
    </row>
    <row r="127" spans="1:30" ht="18">
      <c r="A127" s="15"/>
      <c r="B127" s="122"/>
      <c r="C127" s="128"/>
      <c r="D127" s="128"/>
      <c r="E127" s="128"/>
      <c r="F127" s="128"/>
      <c r="G127" s="128"/>
      <c r="H127" s="128"/>
      <c r="I127" s="128"/>
      <c r="J127" s="128"/>
    </row>
    <row r="128" spans="1:30" ht="18">
      <c r="A128" s="15"/>
      <c r="B128" s="122" t="s">
        <v>113</v>
      </c>
      <c r="C128" s="128"/>
      <c r="D128" s="128"/>
      <c r="E128" s="128"/>
      <c r="F128" s="128"/>
      <c r="G128" s="128"/>
      <c r="H128" s="128"/>
      <c r="I128" s="128"/>
      <c r="J128" s="128"/>
    </row>
    <row r="129" spans="1:10" ht="18">
      <c r="A129" s="15"/>
      <c r="B129" s="122"/>
      <c r="C129" s="128"/>
      <c r="D129" s="128"/>
      <c r="E129" s="128"/>
      <c r="F129" s="128"/>
      <c r="G129" s="128"/>
      <c r="H129" s="128"/>
      <c r="I129" s="128"/>
      <c r="J129" s="128"/>
    </row>
    <row r="130" spans="1:10" ht="18">
      <c r="A130" s="15"/>
      <c r="B130" s="122" t="s">
        <v>115</v>
      </c>
      <c r="C130" s="128"/>
      <c r="D130" s="128"/>
      <c r="E130" s="128"/>
      <c r="F130" s="128"/>
      <c r="G130" s="128"/>
      <c r="H130" s="128"/>
      <c r="I130" s="128"/>
      <c r="J130" s="128"/>
    </row>
    <row r="131" spans="1:10" ht="18">
      <c r="A131" s="108"/>
      <c r="B131" s="132"/>
      <c r="C131" s="133"/>
      <c r="D131" s="133"/>
      <c r="E131" s="133"/>
      <c r="F131" s="134"/>
      <c r="G131" s="134"/>
      <c r="H131" s="134"/>
      <c r="I131" s="134"/>
      <c r="J131" s="134"/>
    </row>
    <row r="132" spans="1:10" ht="47.25">
      <c r="A132" s="384" t="s">
        <v>290</v>
      </c>
      <c r="B132" s="385"/>
      <c r="C132" s="385"/>
      <c r="D132" s="385"/>
      <c r="E132" s="385"/>
      <c r="F132" s="385"/>
      <c r="G132" s="385"/>
      <c r="H132" s="386"/>
      <c r="I132" s="251" t="s">
        <v>123</v>
      </c>
      <c r="J132" s="250"/>
    </row>
    <row r="133" spans="1:10" ht="15.75">
      <c r="A133" s="369" t="s">
        <v>0</v>
      </c>
      <c r="B133" s="369" t="s">
        <v>289</v>
      </c>
      <c r="C133" s="369" t="s">
        <v>291</v>
      </c>
      <c r="D133" s="369" t="s">
        <v>119</v>
      </c>
      <c r="E133" s="369"/>
      <c r="F133" s="369" t="s">
        <v>292</v>
      </c>
      <c r="G133" s="369" t="s">
        <v>8</v>
      </c>
      <c r="H133" s="369" t="s">
        <v>9</v>
      </c>
      <c r="I133" s="369" t="s">
        <v>124</v>
      </c>
      <c r="J133" s="372" t="s">
        <v>199</v>
      </c>
    </row>
    <row r="134" spans="1:10" ht="126">
      <c r="A134" s="369"/>
      <c r="B134" s="369"/>
      <c r="C134" s="369"/>
      <c r="D134" s="11" t="s">
        <v>120</v>
      </c>
      <c r="E134" s="224" t="s">
        <v>277</v>
      </c>
      <c r="F134" s="369"/>
      <c r="G134" s="369"/>
      <c r="H134" s="369"/>
      <c r="I134" s="369"/>
      <c r="J134" s="374"/>
    </row>
    <row r="135" spans="1:10">
      <c r="A135" s="234" t="s">
        <v>200</v>
      </c>
      <c r="B135" s="472" t="s">
        <v>189</v>
      </c>
      <c r="C135" s="473"/>
      <c r="D135" s="474" t="s">
        <v>278</v>
      </c>
      <c r="E135" s="474" t="s">
        <v>190</v>
      </c>
      <c r="F135" s="234"/>
      <c r="G135" s="235"/>
      <c r="H135" s="235"/>
      <c r="I135" s="468" t="s">
        <v>191</v>
      </c>
      <c r="J135" s="235"/>
    </row>
    <row r="136" spans="1:10">
      <c r="A136" s="234"/>
      <c r="B136" s="234" t="s">
        <v>13</v>
      </c>
      <c r="C136" s="469" t="s">
        <v>286</v>
      </c>
      <c r="D136" s="474"/>
      <c r="E136" s="474"/>
      <c r="F136" s="312">
        <f>AE14+U51+Z88</f>
        <v>13622</v>
      </c>
      <c r="G136" s="312">
        <f t="shared" ref="G136:H136" si="152">AF14+V51+AA88</f>
        <v>0</v>
      </c>
      <c r="H136" s="312">
        <f t="shared" si="152"/>
        <v>0</v>
      </c>
      <c r="I136" s="468"/>
      <c r="J136" s="312"/>
    </row>
    <row r="137" spans="1:10">
      <c r="A137" s="234"/>
      <c r="B137" s="234" t="s">
        <v>14</v>
      </c>
      <c r="C137" s="470"/>
      <c r="D137" s="474"/>
      <c r="E137" s="474"/>
      <c r="F137" s="312">
        <f t="shared" ref="F137:F139" si="153">AE15+U52+Z89</f>
        <v>11968</v>
      </c>
      <c r="G137" s="312">
        <f t="shared" ref="G137:G139" si="154">AF15+V52+AA89</f>
        <v>0</v>
      </c>
      <c r="H137" s="312">
        <f t="shared" ref="H137:H139" si="155">AG15+W52+AB89</f>
        <v>0</v>
      </c>
      <c r="I137" s="468"/>
      <c r="J137" s="312"/>
    </row>
    <row r="138" spans="1:10">
      <c r="A138" s="234"/>
      <c r="B138" s="234" t="s">
        <v>15</v>
      </c>
      <c r="C138" s="470"/>
      <c r="D138" s="474"/>
      <c r="E138" s="474"/>
      <c r="F138" s="312">
        <f t="shared" si="153"/>
        <v>9383</v>
      </c>
      <c r="G138" s="312">
        <f t="shared" si="154"/>
        <v>0</v>
      </c>
      <c r="H138" s="312">
        <f t="shared" si="155"/>
        <v>0</v>
      </c>
      <c r="I138" s="468"/>
      <c r="J138" s="312"/>
    </row>
    <row r="139" spans="1:10">
      <c r="A139" s="234"/>
      <c r="B139" s="234" t="s">
        <v>16</v>
      </c>
      <c r="C139" s="471"/>
      <c r="D139" s="474"/>
      <c r="E139" s="474"/>
      <c r="F139" s="312">
        <f t="shared" si="153"/>
        <v>11850</v>
      </c>
      <c r="G139" s="312">
        <f t="shared" si="154"/>
        <v>0</v>
      </c>
      <c r="H139" s="312">
        <f t="shared" si="155"/>
        <v>0</v>
      </c>
      <c r="I139" s="468"/>
      <c r="J139" s="312"/>
    </row>
    <row r="140" spans="1:10" ht="15.75">
      <c r="A140" s="237"/>
      <c r="B140" s="237" t="s">
        <v>17</v>
      </c>
      <c r="C140" s="237"/>
      <c r="D140" s="237"/>
      <c r="E140" s="237"/>
      <c r="F140" s="238">
        <f>SUM(F136:F139)</f>
        <v>46823</v>
      </c>
      <c r="G140" s="238">
        <f t="shared" ref="G140:H140" si="156">SUM(G136:G139)</f>
        <v>0</v>
      </c>
      <c r="H140" s="238">
        <f t="shared" si="156"/>
        <v>0</v>
      </c>
      <c r="I140" s="238"/>
      <c r="J140" s="238"/>
    </row>
    <row r="141" spans="1:10">
      <c r="A141" s="234" t="s">
        <v>2</v>
      </c>
      <c r="B141" s="472" t="s">
        <v>303</v>
      </c>
      <c r="C141" s="475"/>
      <c r="D141" s="475"/>
      <c r="E141" s="475"/>
      <c r="F141" s="475"/>
      <c r="G141" s="475"/>
      <c r="H141" s="475"/>
      <c r="I141" s="475"/>
      <c r="J141" s="473"/>
    </row>
    <row r="142" spans="1:10">
      <c r="A142" s="234"/>
      <c r="B142" s="472" t="s">
        <v>324</v>
      </c>
      <c r="C142" s="475"/>
      <c r="D142" s="475"/>
      <c r="E142" s="475"/>
      <c r="F142" s="475"/>
      <c r="G142" s="475"/>
      <c r="H142" s="475"/>
      <c r="I142" s="475"/>
      <c r="J142" s="473"/>
    </row>
    <row r="143" spans="1:10">
      <c r="A143" s="234" t="s">
        <v>200</v>
      </c>
      <c r="B143" s="312" t="s">
        <v>325</v>
      </c>
      <c r="D143" s="312"/>
      <c r="E143" s="240" t="s">
        <v>190</v>
      </c>
      <c r="F143" s="234"/>
      <c r="G143" s="235"/>
      <c r="H143" s="235"/>
      <c r="I143" s="476" t="s">
        <v>191</v>
      </c>
      <c r="J143" s="239"/>
    </row>
    <row r="144" spans="1:10">
      <c r="A144" s="234"/>
      <c r="B144" s="242" t="s">
        <v>13</v>
      </c>
      <c r="C144" s="469" t="s">
        <v>326</v>
      </c>
      <c r="D144" s="469" t="s">
        <v>192</v>
      </c>
      <c r="E144" s="241"/>
      <c r="F144" s="312">
        <f t="shared" ref="F144" si="157">AE22+U59+Z96</f>
        <v>4478</v>
      </c>
      <c r="G144" s="312">
        <f t="shared" ref="G144" si="158">AF22+V59+AA96</f>
        <v>0</v>
      </c>
      <c r="H144" s="312">
        <f t="shared" ref="H144" si="159">AG22+W59+AB96</f>
        <v>0</v>
      </c>
      <c r="I144" s="477"/>
      <c r="J144" s="239"/>
    </row>
    <row r="145" spans="1:10">
      <c r="A145" s="234"/>
      <c r="B145" s="234" t="s">
        <v>14</v>
      </c>
      <c r="C145" s="470"/>
      <c r="D145" s="470"/>
      <c r="E145" s="241"/>
      <c r="F145" s="312">
        <f t="shared" ref="F145:F147" si="160">AE23+U60+Z97</f>
        <v>3836</v>
      </c>
      <c r="G145" s="312">
        <f t="shared" ref="G145:G147" si="161">AF23+V60+AA97</f>
        <v>0</v>
      </c>
      <c r="H145" s="312">
        <f t="shared" ref="H145:H147" si="162">AG23+W60+AB97</f>
        <v>0</v>
      </c>
      <c r="I145" s="477"/>
      <c r="J145" s="239"/>
    </row>
    <row r="146" spans="1:10">
      <c r="A146" s="234"/>
      <c r="B146" s="234" t="s">
        <v>15</v>
      </c>
      <c r="C146" s="470"/>
      <c r="D146" s="470"/>
      <c r="E146" s="241"/>
      <c r="F146" s="312">
        <f t="shared" si="160"/>
        <v>2262</v>
      </c>
      <c r="G146" s="312">
        <f t="shared" si="161"/>
        <v>0</v>
      </c>
      <c r="H146" s="312">
        <f t="shared" si="162"/>
        <v>0</v>
      </c>
      <c r="I146" s="477"/>
      <c r="J146" s="239"/>
    </row>
    <row r="147" spans="1:10">
      <c r="A147" s="234"/>
      <c r="B147" s="234" t="s">
        <v>16</v>
      </c>
      <c r="C147" s="471"/>
      <c r="D147" s="471"/>
      <c r="E147" s="242"/>
      <c r="F147" s="312">
        <f t="shared" si="160"/>
        <v>2276</v>
      </c>
      <c r="G147" s="312">
        <f t="shared" si="161"/>
        <v>0</v>
      </c>
      <c r="H147" s="312">
        <f t="shared" si="162"/>
        <v>0</v>
      </c>
      <c r="I147" s="478"/>
      <c r="J147" s="239"/>
    </row>
    <row r="148" spans="1:10" ht="15.75">
      <c r="A148" s="237"/>
      <c r="B148" s="237" t="s">
        <v>17</v>
      </c>
      <c r="C148" s="237"/>
      <c r="D148" s="237"/>
      <c r="E148" s="237"/>
      <c r="F148" s="238">
        <f>SUM(F144:F147)</f>
        <v>12852</v>
      </c>
      <c r="G148" s="238">
        <f t="shared" ref="G148:H148" si="163">SUM(G144:G147)</f>
        <v>0</v>
      </c>
      <c r="H148" s="238">
        <f t="shared" si="163"/>
        <v>0</v>
      </c>
      <c r="I148" s="238"/>
      <c r="J148" s="239"/>
    </row>
    <row r="149" spans="1:10">
      <c r="A149" s="234" t="s">
        <v>167</v>
      </c>
      <c r="B149" s="312" t="s">
        <v>327</v>
      </c>
      <c r="C149" s="469" t="s">
        <v>328</v>
      </c>
      <c r="D149" s="313"/>
      <c r="E149" s="469" t="s">
        <v>190</v>
      </c>
      <c r="F149" s="234"/>
      <c r="G149" s="235"/>
      <c r="H149" s="235"/>
      <c r="I149" s="476" t="s">
        <v>191</v>
      </c>
      <c r="J149" s="239"/>
    </row>
    <row r="150" spans="1:10">
      <c r="A150" s="234"/>
      <c r="B150" s="242" t="s">
        <v>13</v>
      </c>
      <c r="C150" s="470"/>
      <c r="D150" s="474" t="s">
        <v>192</v>
      </c>
      <c r="E150" s="470"/>
      <c r="F150" s="312">
        <f t="shared" ref="F150" si="164">AE28+U65+Z102</f>
        <v>7366</v>
      </c>
      <c r="G150" s="312">
        <f t="shared" ref="G150" si="165">AF28+V65+AA102</f>
        <v>0</v>
      </c>
      <c r="H150" s="312">
        <f t="shared" ref="H150" si="166">AG28+W65+AB102</f>
        <v>0</v>
      </c>
      <c r="I150" s="477"/>
      <c r="J150" s="239"/>
    </row>
    <row r="151" spans="1:10">
      <c r="A151" s="234"/>
      <c r="B151" s="234" t="s">
        <v>14</v>
      </c>
      <c r="C151" s="470"/>
      <c r="D151" s="474"/>
      <c r="E151" s="470"/>
      <c r="F151" s="312">
        <f t="shared" ref="F151:F153" si="167">AE29+U66+Z103</f>
        <v>8745</v>
      </c>
      <c r="G151" s="312">
        <f t="shared" ref="G151:G153" si="168">AF29+V66+AA103</f>
        <v>0</v>
      </c>
      <c r="H151" s="312">
        <f t="shared" ref="H151:H153" si="169">AG29+W66+AB103</f>
        <v>0</v>
      </c>
      <c r="I151" s="477"/>
      <c r="J151" s="239"/>
    </row>
    <row r="152" spans="1:10">
      <c r="A152" s="234"/>
      <c r="B152" s="234" t="s">
        <v>15</v>
      </c>
      <c r="C152" s="470"/>
      <c r="D152" s="474"/>
      <c r="E152" s="470"/>
      <c r="F152" s="312">
        <f t="shared" si="167"/>
        <v>5701</v>
      </c>
      <c r="G152" s="312">
        <f t="shared" si="168"/>
        <v>0</v>
      </c>
      <c r="H152" s="312">
        <f t="shared" si="169"/>
        <v>0</v>
      </c>
      <c r="I152" s="477"/>
      <c r="J152" s="239"/>
    </row>
    <row r="153" spans="1:10">
      <c r="A153" s="234"/>
      <c r="B153" s="234" t="s">
        <v>16</v>
      </c>
      <c r="C153" s="471"/>
      <c r="D153" s="474"/>
      <c r="E153" s="471"/>
      <c r="F153" s="312">
        <f t="shared" si="167"/>
        <v>7183</v>
      </c>
      <c r="G153" s="312">
        <f t="shared" si="168"/>
        <v>0</v>
      </c>
      <c r="H153" s="312">
        <f t="shared" si="169"/>
        <v>0</v>
      </c>
      <c r="I153" s="478"/>
      <c r="J153" s="239"/>
    </row>
    <row r="154" spans="1:10" ht="15.75">
      <c r="A154" s="237"/>
      <c r="B154" s="237" t="s">
        <v>17</v>
      </c>
      <c r="C154" s="237"/>
      <c r="D154" s="237"/>
      <c r="E154" s="237"/>
      <c r="F154" s="238">
        <f>SUM(F150:F153)</f>
        <v>28995</v>
      </c>
      <c r="G154" s="238">
        <f t="shared" ref="G154:H154" si="170">SUM(G150:G153)</f>
        <v>0</v>
      </c>
      <c r="H154" s="238">
        <f t="shared" si="170"/>
        <v>0</v>
      </c>
      <c r="I154" s="238"/>
      <c r="J154" s="239"/>
    </row>
    <row r="155" spans="1:10" ht="30">
      <c r="A155" s="234" t="s">
        <v>168</v>
      </c>
      <c r="B155" s="312" t="s">
        <v>329</v>
      </c>
      <c r="C155" s="469" t="s">
        <v>330</v>
      </c>
      <c r="D155" s="313"/>
      <c r="E155" s="469" t="s">
        <v>190</v>
      </c>
      <c r="F155" s="234"/>
      <c r="G155" s="235"/>
      <c r="H155" s="235"/>
      <c r="I155" s="476" t="s">
        <v>191</v>
      </c>
      <c r="J155" s="239"/>
    </row>
    <row r="156" spans="1:10">
      <c r="A156" s="234"/>
      <c r="B156" s="242" t="s">
        <v>13</v>
      </c>
      <c r="C156" s="470"/>
      <c r="D156" s="474" t="s">
        <v>192</v>
      </c>
      <c r="E156" s="470"/>
      <c r="F156" s="312">
        <f t="shared" ref="F156" si="171">AE34+U71+Z108</f>
        <v>471</v>
      </c>
      <c r="G156" s="312">
        <f t="shared" ref="G156" si="172">AF34+V71+AA108</f>
        <v>0</v>
      </c>
      <c r="H156" s="312">
        <f t="shared" ref="H156" si="173">AG34+W71+AB108</f>
        <v>0</v>
      </c>
      <c r="I156" s="477"/>
      <c r="J156" s="239"/>
    </row>
    <row r="157" spans="1:10">
      <c r="A157" s="234"/>
      <c r="B157" s="234" t="s">
        <v>14</v>
      </c>
      <c r="C157" s="470"/>
      <c r="D157" s="474"/>
      <c r="E157" s="470"/>
      <c r="F157" s="312">
        <f t="shared" ref="F157:F159" si="174">AE35+U72+Z109</f>
        <v>168</v>
      </c>
      <c r="G157" s="312">
        <f t="shared" ref="G157:G159" si="175">AF35+V72+AA109</f>
        <v>0</v>
      </c>
      <c r="H157" s="312">
        <f t="shared" ref="H157:H159" si="176">AG35+W72+AB109</f>
        <v>0</v>
      </c>
      <c r="I157" s="477"/>
      <c r="J157" s="239"/>
    </row>
    <row r="158" spans="1:10">
      <c r="A158" s="234"/>
      <c r="B158" s="234" t="s">
        <v>15</v>
      </c>
      <c r="C158" s="470"/>
      <c r="D158" s="474"/>
      <c r="E158" s="470"/>
      <c r="F158" s="312">
        <f t="shared" si="174"/>
        <v>334</v>
      </c>
      <c r="G158" s="312">
        <f t="shared" si="175"/>
        <v>0</v>
      </c>
      <c r="H158" s="312">
        <f t="shared" si="176"/>
        <v>0</v>
      </c>
      <c r="I158" s="477"/>
      <c r="J158" s="239"/>
    </row>
    <row r="159" spans="1:10">
      <c r="A159" s="234"/>
      <c r="B159" s="234" t="s">
        <v>16</v>
      </c>
      <c r="C159" s="471"/>
      <c r="D159" s="474"/>
      <c r="E159" s="471"/>
      <c r="F159" s="312">
        <f t="shared" si="174"/>
        <v>79</v>
      </c>
      <c r="G159" s="312">
        <f t="shared" si="175"/>
        <v>0</v>
      </c>
      <c r="H159" s="312">
        <f t="shared" si="176"/>
        <v>0</v>
      </c>
      <c r="I159" s="478"/>
      <c r="J159" s="239"/>
    </row>
    <row r="160" spans="1:10" ht="15.75">
      <c r="A160" s="237"/>
      <c r="B160" s="237" t="s">
        <v>17</v>
      </c>
      <c r="C160" s="237"/>
      <c r="D160" s="237"/>
      <c r="E160" s="237"/>
      <c r="F160" s="238">
        <f>SUM(F156:F159)</f>
        <v>1052</v>
      </c>
      <c r="G160" s="238">
        <f t="shared" ref="G160:H160" si="177">SUM(G156:G159)</f>
        <v>0</v>
      </c>
      <c r="H160" s="238">
        <f t="shared" si="177"/>
        <v>0</v>
      </c>
      <c r="I160" s="238"/>
      <c r="J160" s="239"/>
    </row>
    <row r="161" spans="1:10">
      <c r="A161" s="234" t="s">
        <v>333</v>
      </c>
      <c r="B161" s="479" t="s">
        <v>331</v>
      </c>
      <c r="C161" s="480"/>
      <c r="D161" s="480"/>
      <c r="E161" s="480"/>
      <c r="F161" s="480"/>
      <c r="G161" s="480"/>
      <c r="H161" s="480"/>
      <c r="I161" s="480"/>
      <c r="J161" s="481"/>
    </row>
    <row r="162" spans="1:10">
      <c r="A162" s="234"/>
      <c r="B162" s="242" t="s">
        <v>13</v>
      </c>
      <c r="C162" s="469" t="s">
        <v>332</v>
      </c>
      <c r="D162" s="474" t="s">
        <v>192</v>
      </c>
      <c r="E162" s="474" t="s">
        <v>190</v>
      </c>
      <c r="F162" s="312">
        <f t="shared" ref="F162" si="178">AE40+U77+Z114</f>
        <v>10</v>
      </c>
      <c r="G162" s="312">
        <f t="shared" ref="G162" si="179">AF40+V77+AA114</f>
        <v>0</v>
      </c>
      <c r="H162" s="312">
        <f t="shared" ref="H162" si="180">AG40+W77+AB114</f>
        <v>0</v>
      </c>
      <c r="J162" s="239"/>
    </row>
    <row r="163" spans="1:10">
      <c r="A163" s="234"/>
      <c r="B163" s="234" t="s">
        <v>14</v>
      </c>
      <c r="C163" s="470"/>
      <c r="D163" s="474"/>
      <c r="E163" s="474"/>
      <c r="F163" s="312">
        <f t="shared" ref="F163:F165" si="181">AE41+U78+Z115</f>
        <v>3</v>
      </c>
      <c r="G163" s="312">
        <f t="shared" ref="G163:G165" si="182">AF41+V78+AA115</f>
        <v>0</v>
      </c>
      <c r="H163" s="312">
        <f t="shared" ref="H163:H165" si="183">AG41+W78+AB115</f>
        <v>0</v>
      </c>
      <c r="J163" s="239"/>
    </row>
    <row r="164" spans="1:10">
      <c r="A164" s="234"/>
      <c r="B164" s="234" t="s">
        <v>15</v>
      </c>
      <c r="C164" s="470"/>
      <c r="D164" s="474"/>
      <c r="E164" s="474"/>
      <c r="F164" s="312">
        <f t="shared" si="181"/>
        <v>4</v>
      </c>
      <c r="G164" s="312">
        <f t="shared" si="182"/>
        <v>0</v>
      </c>
      <c r="H164" s="312">
        <f t="shared" si="183"/>
        <v>0</v>
      </c>
      <c r="J164" s="239"/>
    </row>
    <row r="165" spans="1:10">
      <c r="A165" s="234"/>
      <c r="B165" s="234" t="s">
        <v>16</v>
      </c>
      <c r="C165" s="471"/>
      <c r="D165" s="474"/>
      <c r="E165" s="474"/>
      <c r="F165" s="312">
        <f t="shared" si="181"/>
        <v>0</v>
      </c>
      <c r="G165" s="312">
        <f t="shared" si="182"/>
        <v>0</v>
      </c>
      <c r="H165" s="312">
        <f t="shared" si="183"/>
        <v>0</v>
      </c>
      <c r="J165" s="239"/>
    </row>
    <row r="166" spans="1:10" ht="15.75">
      <c r="A166" s="237"/>
      <c r="B166" s="237" t="s">
        <v>17</v>
      </c>
      <c r="C166" s="237"/>
      <c r="D166" s="237"/>
      <c r="E166" s="237"/>
      <c r="F166" s="238">
        <f>SUM(F162:F165)</f>
        <v>17</v>
      </c>
      <c r="G166" s="238">
        <f t="shared" ref="G166:H166" si="184">SUM(G162:G165)</f>
        <v>0</v>
      </c>
      <c r="H166" s="238">
        <f t="shared" si="184"/>
        <v>0</v>
      </c>
      <c r="I166" s="238"/>
      <c r="J166" s="239"/>
    </row>
  </sheetData>
  <mergeCells count="248">
    <mergeCell ref="B161:J161"/>
    <mergeCell ref="C162:C165"/>
    <mergeCell ref="D162:D165"/>
    <mergeCell ref="E162:E165"/>
    <mergeCell ref="C149:C153"/>
    <mergeCell ref="E149:E153"/>
    <mergeCell ref="I149:I153"/>
    <mergeCell ref="D150:D153"/>
    <mergeCell ref="C155:C159"/>
    <mergeCell ref="E155:E159"/>
    <mergeCell ref="I155:I159"/>
    <mergeCell ref="D156:D159"/>
    <mergeCell ref="B141:J141"/>
    <mergeCell ref="B142:J142"/>
    <mergeCell ref="I143:I147"/>
    <mergeCell ref="C144:C147"/>
    <mergeCell ref="D144:D147"/>
    <mergeCell ref="I133:I134"/>
    <mergeCell ref="J133:J134"/>
    <mergeCell ref="B135:C135"/>
    <mergeCell ref="D135:D139"/>
    <mergeCell ref="E135:E139"/>
    <mergeCell ref="I135:I139"/>
    <mergeCell ref="C136:C139"/>
    <mergeCell ref="A132:H132"/>
    <mergeCell ref="A133:A134"/>
    <mergeCell ref="B133:B134"/>
    <mergeCell ref="C133:C134"/>
    <mergeCell ref="D133:E133"/>
    <mergeCell ref="F133:F134"/>
    <mergeCell ref="G133:G134"/>
    <mergeCell ref="H133:H134"/>
    <mergeCell ref="X107:X111"/>
    <mergeCell ref="AC107:AC111"/>
    <mergeCell ref="D108:D111"/>
    <mergeCell ref="B113:J113"/>
    <mergeCell ref="C114:C117"/>
    <mergeCell ref="D114:D117"/>
    <mergeCell ref="E114:E117"/>
    <mergeCell ref="C107:C111"/>
    <mergeCell ref="E107:E111"/>
    <mergeCell ref="I107:I111"/>
    <mergeCell ref="N107:N111"/>
    <mergeCell ref="S107:S111"/>
    <mergeCell ref="X95:X99"/>
    <mergeCell ref="AC95:AC99"/>
    <mergeCell ref="C96:C99"/>
    <mergeCell ref="D96:D99"/>
    <mergeCell ref="C101:C105"/>
    <mergeCell ref="E101:E105"/>
    <mergeCell ref="I101:I105"/>
    <mergeCell ref="N101:N105"/>
    <mergeCell ref="S101:S105"/>
    <mergeCell ref="X101:X105"/>
    <mergeCell ref="AC101:AC105"/>
    <mergeCell ref="D102:D105"/>
    <mergeCell ref="B93:J93"/>
    <mergeCell ref="B94:J94"/>
    <mergeCell ref="I95:I99"/>
    <mergeCell ref="N95:N99"/>
    <mergeCell ref="S95:S99"/>
    <mergeCell ref="AA85:AA86"/>
    <mergeCell ref="AB85:AB86"/>
    <mergeCell ref="AC85:AC86"/>
    <mergeCell ref="AD85:AD86"/>
    <mergeCell ref="B87:C87"/>
    <mergeCell ref="D87:D91"/>
    <mergeCell ref="E87:E91"/>
    <mergeCell ref="I87:I91"/>
    <mergeCell ref="N87:N91"/>
    <mergeCell ref="S87:S91"/>
    <mergeCell ref="X87:X91"/>
    <mergeCell ref="AC87:AC91"/>
    <mergeCell ref="C88:C91"/>
    <mergeCell ref="V85:V86"/>
    <mergeCell ref="W85:W86"/>
    <mergeCell ref="X85:X86"/>
    <mergeCell ref="Y85:Y86"/>
    <mergeCell ref="Z85:Z86"/>
    <mergeCell ref="Q85:Q86"/>
    <mergeCell ref="R85:R86"/>
    <mergeCell ref="S85:S86"/>
    <mergeCell ref="T85:T86"/>
    <mergeCell ref="U85:U86"/>
    <mergeCell ref="L85:L86"/>
    <mergeCell ref="M85:M86"/>
    <mergeCell ref="N85:N86"/>
    <mergeCell ref="O85:O86"/>
    <mergeCell ref="P85:P86"/>
    <mergeCell ref="G85:G86"/>
    <mergeCell ref="H85:H86"/>
    <mergeCell ref="I85:I86"/>
    <mergeCell ref="J85:J86"/>
    <mergeCell ref="K85:K86"/>
    <mergeCell ref="A85:A86"/>
    <mergeCell ref="B85:B86"/>
    <mergeCell ref="C85:C86"/>
    <mergeCell ref="D85:E85"/>
    <mergeCell ref="F85:F86"/>
    <mergeCell ref="A84:H84"/>
    <mergeCell ref="K84:M84"/>
    <mergeCell ref="P84:R84"/>
    <mergeCell ref="U84:W84"/>
    <mergeCell ref="Z84:AB84"/>
    <mergeCell ref="X70:X74"/>
    <mergeCell ref="D71:D74"/>
    <mergeCell ref="B76:J76"/>
    <mergeCell ref="C77:C80"/>
    <mergeCell ref="D77:D80"/>
    <mergeCell ref="E77:E80"/>
    <mergeCell ref="C70:C74"/>
    <mergeCell ref="E70:E74"/>
    <mergeCell ref="I70:I74"/>
    <mergeCell ref="N70:N74"/>
    <mergeCell ref="S70:S74"/>
    <mergeCell ref="X58:X62"/>
    <mergeCell ref="C59:C62"/>
    <mergeCell ref="D59:D62"/>
    <mergeCell ref="C64:C68"/>
    <mergeCell ref="E64:E68"/>
    <mergeCell ref="I64:I68"/>
    <mergeCell ref="N64:N68"/>
    <mergeCell ref="S64:S68"/>
    <mergeCell ref="X64:X68"/>
    <mergeCell ref="D65:D68"/>
    <mergeCell ref="B56:J56"/>
    <mergeCell ref="B57:J57"/>
    <mergeCell ref="I58:I62"/>
    <mergeCell ref="N58:N62"/>
    <mergeCell ref="S58:S62"/>
    <mergeCell ref="X48:X49"/>
    <mergeCell ref="Y48:Y49"/>
    <mergeCell ref="B50:C50"/>
    <mergeCell ref="D50:D54"/>
    <mergeCell ref="E50:E54"/>
    <mergeCell ref="I50:I54"/>
    <mergeCell ref="N50:N54"/>
    <mergeCell ref="S50:S54"/>
    <mergeCell ref="X50:X54"/>
    <mergeCell ref="C51:C54"/>
    <mergeCell ref="S48:S49"/>
    <mergeCell ref="T48:T49"/>
    <mergeCell ref="U48:U49"/>
    <mergeCell ref="V48:V49"/>
    <mergeCell ref="W48:W49"/>
    <mergeCell ref="N48:N49"/>
    <mergeCell ref="O48:O49"/>
    <mergeCell ref="P48:P49"/>
    <mergeCell ref="Q48:Q49"/>
    <mergeCell ref="R48:R49"/>
    <mergeCell ref="A47:H47"/>
    <mergeCell ref="K47:M47"/>
    <mergeCell ref="P47:R47"/>
    <mergeCell ref="U47:W47"/>
    <mergeCell ref="A48:A49"/>
    <mergeCell ref="B48:B49"/>
    <mergeCell ref="C48:C49"/>
    <mergeCell ref="D48:E48"/>
    <mergeCell ref="F48:F49"/>
    <mergeCell ref="G48:G49"/>
    <mergeCell ref="H48:H49"/>
    <mergeCell ref="I48:I49"/>
    <mergeCell ref="J48:J49"/>
    <mergeCell ref="K48:K49"/>
    <mergeCell ref="L48:L49"/>
    <mergeCell ref="M48:M49"/>
    <mergeCell ref="AI11:AI12"/>
    <mergeCell ref="AH13:AH17"/>
    <mergeCell ref="AH21:AH25"/>
    <mergeCell ref="AH27:AH31"/>
    <mergeCell ref="AH33:AH37"/>
    <mergeCell ref="AE10:AG10"/>
    <mergeCell ref="AE11:AE12"/>
    <mergeCell ref="AF11:AF12"/>
    <mergeCell ref="AG11:AG12"/>
    <mergeCell ref="AH11:AH12"/>
    <mergeCell ref="AD11:AD12"/>
    <mergeCell ref="AC13:AC17"/>
    <mergeCell ref="AC21:AC25"/>
    <mergeCell ref="AC27:AC31"/>
    <mergeCell ref="AC33:AC37"/>
    <mergeCell ref="Z10:AB10"/>
    <mergeCell ref="Z11:Z12"/>
    <mergeCell ref="AA11:AA12"/>
    <mergeCell ref="AB11:AB12"/>
    <mergeCell ref="AC11:AC12"/>
    <mergeCell ref="S33:S37"/>
    <mergeCell ref="P10:R10"/>
    <mergeCell ref="P11:P12"/>
    <mergeCell ref="Q11:Q12"/>
    <mergeCell ref="R11:R12"/>
    <mergeCell ref="S11:S12"/>
    <mergeCell ref="Y11:Y12"/>
    <mergeCell ref="X13:X17"/>
    <mergeCell ref="X21:X25"/>
    <mergeCell ref="X27:X31"/>
    <mergeCell ref="X33:X37"/>
    <mergeCell ref="U10:W10"/>
    <mergeCell ref="U11:U12"/>
    <mergeCell ref="V11:V12"/>
    <mergeCell ref="W11:W12"/>
    <mergeCell ref="X11:X12"/>
    <mergeCell ref="K10:M10"/>
    <mergeCell ref="K11:K12"/>
    <mergeCell ref="L11:L12"/>
    <mergeCell ref="M11:M12"/>
    <mergeCell ref="N11:N12"/>
    <mergeCell ref="T11:T12"/>
    <mergeCell ref="S13:S17"/>
    <mergeCell ref="S21:S25"/>
    <mergeCell ref="S27:S31"/>
    <mergeCell ref="O11:O12"/>
    <mergeCell ref="N27:N31"/>
    <mergeCell ref="D40:D43"/>
    <mergeCell ref="C40:C43"/>
    <mergeCell ref="E40:E43"/>
    <mergeCell ref="I33:I37"/>
    <mergeCell ref="B39:J39"/>
    <mergeCell ref="D28:D31"/>
    <mergeCell ref="E27:E31"/>
    <mergeCell ref="C27:C31"/>
    <mergeCell ref="C33:C37"/>
    <mergeCell ref="E33:E37"/>
    <mergeCell ref="D34:D37"/>
    <mergeCell ref="N33:N37"/>
    <mergeCell ref="A10:H10"/>
    <mergeCell ref="C11:C12"/>
    <mergeCell ref="D11:E11"/>
    <mergeCell ref="F11:F12"/>
    <mergeCell ref="C14:C17"/>
    <mergeCell ref="B13:C13"/>
    <mergeCell ref="G11:G12"/>
    <mergeCell ref="I13:I17"/>
    <mergeCell ref="H11:H12"/>
    <mergeCell ref="I11:I12"/>
    <mergeCell ref="A11:A12"/>
    <mergeCell ref="B11:B12"/>
    <mergeCell ref="D13:D17"/>
    <mergeCell ref="E13:E17"/>
    <mergeCell ref="J11:J12"/>
    <mergeCell ref="B20:J20"/>
    <mergeCell ref="I21:I25"/>
    <mergeCell ref="I27:I31"/>
    <mergeCell ref="D22:D25"/>
    <mergeCell ref="B19:J19"/>
    <mergeCell ref="C22:C25"/>
    <mergeCell ref="N13:N17"/>
    <mergeCell ref="N21:N25"/>
  </mergeCells>
  <pageMargins left="0.511811023622047" right="0.37" top="0.74803149606299202" bottom="0.74803149606299202" header="0.31496062992126" footer="0.31496062992126"/>
  <pageSetup paperSize="9" scale="55" orientation="portrait" r:id="rId1"/>
</worksheet>
</file>

<file path=xl/worksheets/sheet13.xml><?xml version="1.0" encoding="utf-8"?>
<worksheet xmlns="http://schemas.openxmlformats.org/spreadsheetml/2006/main" xmlns:r="http://schemas.openxmlformats.org/officeDocument/2006/relationships">
  <dimension ref="A1:AW107"/>
  <sheetViews>
    <sheetView topLeftCell="A78" zoomScale="70" zoomScaleNormal="70" workbookViewId="0">
      <selection activeCell="A68" sqref="A68:J95"/>
    </sheetView>
  </sheetViews>
  <sheetFormatPr defaultRowHeight="15"/>
  <cols>
    <col min="1" max="1" width="3.5703125" customWidth="1"/>
    <col min="2" max="2" width="19" customWidth="1"/>
    <col min="3" max="3" width="17.42578125" customWidth="1"/>
    <col min="4" max="4" width="19.28515625" customWidth="1"/>
    <col min="5" max="6" width="19.42578125" customWidth="1"/>
    <col min="7" max="7" width="18" customWidth="1"/>
    <col min="8" max="8" width="15.140625" customWidth="1"/>
    <col min="9" max="11" width="18" customWidth="1"/>
    <col min="12" max="12" width="12.28515625" customWidth="1"/>
    <col min="13" max="13" width="12.7109375" customWidth="1"/>
    <col min="14" max="15" width="14.28515625" customWidth="1"/>
    <col min="16" max="16" width="12.7109375" customWidth="1"/>
    <col min="17" max="17" width="11.42578125" customWidth="1"/>
    <col min="18" max="18" width="12.7109375" customWidth="1"/>
    <col min="19" max="19" width="15.140625" customWidth="1"/>
    <col min="20" max="21" width="13.28515625" customWidth="1"/>
    <col min="22" max="22" width="15.140625" customWidth="1"/>
    <col min="23" max="23" width="12.140625" customWidth="1"/>
    <col min="24" max="27" width="16.7109375" customWidth="1"/>
    <col min="28" max="28" width="12.5703125" customWidth="1"/>
    <col min="29" max="35" width="14" customWidth="1"/>
    <col min="36" max="36" width="7.5703125" customWidth="1"/>
    <col min="37" max="38" width="14" customWidth="1"/>
    <col min="39" max="39" width="16" customWidth="1"/>
    <col min="40" max="40" width="15" customWidth="1"/>
    <col min="41" max="41" width="13.7109375" customWidth="1"/>
    <col min="42" max="42" width="16.28515625" customWidth="1"/>
    <col min="43" max="43" width="18.5703125" customWidth="1"/>
    <col min="44" max="47" width="20.28515625" customWidth="1"/>
    <col min="48" max="48" width="6.5703125" customWidth="1"/>
    <col min="49" max="50" width="20.28515625" customWidth="1"/>
    <col min="51" max="51" width="13.5703125" customWidth="1"/>
    <col min="52" max="52" width="16.7109375" customWidth="1"/>
    <col min="53" max="53" width="18.140625" customWidth="1"/>
    <col min="54" max="54" width="17.140625" customWidth="1"/>
    <col min="55" max="56" width="17.42578125" customWidth="1"/>
    <col min="57" max="57" width="18.42578125" customWidth="1"/>
    <col min="58" max="59" width="15.28515625" customWidth="1"/>
    <col min="60" max="60" width="14" customWidth="1"/>
    <col min="61" max="61" width="12.42578125" customWidth="1"/>
    <col min="62" max="62" width="14" customWidth="1"/>
    <col min="288" max="288" width="3.5703125" customWidth="1"/>
    <col min="289" max="289" width="19" customWidth="1"/>
    <col min="290" max="290" width="17.42578125" customWidth="1"/>
    <col min="292" max="292" width="17.28515625" customWidth="1"/>
    <col min="293" max="293" width="17.140625" customWidth="1"/>
    <col min="294" max="294" width="15.5703125" customWidth="1"/>
    <col min="295" max="295" width="9.28515625" customWidth="1"/>
    <col min="544" max="544" width="3.5703125" customWidth="1"/>
    <col min="545" max="545" width="19" customWidth="1"/>
    <col min="546" max="546" width="17.42578125" customWidth="1"/>
    <col min="548" max="548" width="17.28515625" customWidth="1"/>
    <col min="549" max="549" width="17.140625" customWidth="1"/>
    <col min="550" max="550" width="15.5703125" customWidth="1"/>
    <col min="551" max="551" width="9.28515625" customWidth="1"/>
    <col min="800" max="800" width="3.5703125" customWidth="1"/>
    <col min="801" max="801" width="19" customWidth="1"/>
    <col min="802" max="802" width="17.42578125" customWidth="1"/>
    <col min="804" max="804" width="17.28515625" customWidth="1"/>
    <col min="805" max="805" width="17.140625" customWidth="1"/>
    <col min="806" max="806" width="15.5703125" customWidth="1"/>
    <col min="807" max="807" width="9.28515625" customWidth="1"/>
    <col min="1056" max="1056" width="3.5703125" customWidth="1"/>
    <col min="1057" max="1057" width="19" customWidth="1"/>
    <col min="1058" max="1058" width="17.42578125" customWidth="1"/>
    <col min="1060" max="1060" width="17.28515625" customWidth="1"/>
    <col min="1061" max="1061" width="17.140625" customWidth="1"/>
    <col min="1062" max="1062" width="15.5703125" customWidth="1"/>
    <col min="1063" max="1063" width="9.28515625" customWidth="1"/>
    <col min="1312" max="1312" width="3.5703125" customWidth="1"/>
    <col min="1313" max="1313" width="19" customWidth="1"/>
    <col min="1314" max="1314" width="17.42578125" customWidth="1"/>
    <col min="1316" max="1316" width="17.28515625" customWidth="1"/>
    <col min="1317" max="1317" width="17.140625" customWidth="1"/>
    <col min="1318" max="1318" width="15.5703125" customWidth="1"/>
    <col min="1319" max="1319" width="9.28515625" customWidth="1"/>
    <col min="1568" max="1568" width="3.5703125" customWidth="1"/>
    <col min="1569" max="1569" width="19" customWidth="1"/>
    <col min="1570" max="1570" width="17.42578125" customWidth="1"/>
    <col min="1572" max="1572" width="17.28515625" customWidth="1"/>
    <col min="1573" max="1573" width="17.140625" customWidth="1"/>
    <col min="1574" max="1574" width="15.5703125" customWidth="1"/>
    <col min="1575" max="1575" width="9.28515625" customWidth="1"/>
    <col min="1824" max="1824" width="3.5703125" customWidth="1"/>
    <col min="1825" max="1825" width="19" customWidth="1"/>
    <col min="1826" max="1826" width="17.42578125" customWidth="1"/>
    <col min="1828" max="1828" width="17.28515625" customWidth="1"/>
    <col min="1829" max="1829" width="17.140625" customWidth="1"/>
    <col min="1830" max="1830" width="15.5703125" customWidth="1"/>
    <col min="1831" max="1831" width="9.28515625" customWidth="1"/>
    <col min="2080" max="2080" width="3.5703125" customWidth="1"/>
    <col min="2081" max="2081" width="19" customWidth="1"/>
    <col min="2082" max="2082" width="17.42578125" customWidth="1"/>
    <col min="2084" max="2084" width="17.28515625" customWidth="1"/>
    <col min="2085" max="2085" width="17.140625" customWidth="1"/>
    <col min="2086" max="2086" width="15.5703125" customWidth="1"/>
    <col min="2087" max="2087" width="9.28515625" customWidth="1"/>
    <col min="2336" max="2336" width="3.5703125" customWidth="1"/>
    <col min="2337" max="2337" width="19" customWidth="1"/>
    <col min="2338" max="2338" width="17.42578125" customWidth="1"/>
    <col min="2340" max="2340" width="17.28515625" customWidth="1"/>
    <col min="2341" max="2341" width="17.140625" customWidth="1"/>
    <col min="2342" max="2342" width="15.5703125" customWidth="1"/>
    <col min="2343" max="2343" width="9.28515625" customWidth="1"/>
    <col min="2592" max="2592" width="3.5703125" customWidth="1"/>
    <col min="2593" max="2593" width="19" customWidth="1"/>
    <col min="2594" max="2594" width="17.42578125" customWidth="1"/>
    <col min="2596" max="2596" width="17.28515625" customWidth="1"/>
    <col min="2597" max="2597" width="17.140625" customWidth="1"/>
    <col min="2598" max="2598" width="15.5703125" customWidth="1"/>
    <col min="2599" max="2599" width="9.28515625" customWidth="1"/>
    <col min="2848" max="2848" width="3.5703125" customWidth="1"/>
    <col min="2849" max="2849" width="19" customWidth="1"/>
    <col min="2850" max="2850" width="17.42578125" customWidth="1"/>
    <col min="2852" max="2852" width="17.28515625" customWidth="1"/>
    <col min="2853" max="2853" width="17.140625" customWidth="1"/>
    <col min="2854" max="2854" width="15.5703125" customWidth="1"/>
    <col min="2855" max="2855" width="9.28515625" customWidth="1"/>
    <col min="3104" max="3104" width="3.5703125" customWidth="1"/>
    <col min="3105" max="3105" width="19" customWidth="1"/>
    <col min="3106" max="3106" width="17.42578125" customWidth="1"/>
    <col min="3108" max="3108" width="17.28515625" customWidth="1"/>
    <col min="3109" max="3109" width="17.140625" customWidth="1"/>
    <col min="3110" max="3110" width="15.5703125" customWidth="1"/>
    <col min="3111" max="3111" width="9.28515625" customWidth="1"/>
    <col min="3360" max="3360" width="3.5703125" customWidth="1"/>
    <col min="3361" max="3361" width="19" customWidth="1"/>
    <col min="3362" max="3362" width="17.42578125" customWidth="1"/>
    <col min="3364" max="3364" width="17.28515625" customWidth="1"/>
    <col min="3365" max="3365" width="17.140625" customWidth="1"/>
    <col min="3366" max="3366" width="15.5703125" customWidth="1"/>
    <col min="3367" max="3367" width="9.28515625" customWidth="1"/>
    <col min="3616" max="3616" width="3.5703125" customWidth="1"/>
    <col min="3617" max="3617" width="19" customWidth="1"/>
    <col min="3618" max="3618" width="17.42578125" customWidth="1"/>
    <col min="3620" max="3620" width="17.28515625" customWidth="1"/>
    <col min="3621" max="3621" width="17.140625" customWidth="1"/>
    <col min="3622" max="3622" width="15.5703125" customWidth="1"/>
    <col min="3623" max="3623" width="9.28515625" customWidth="1"/>
    <col min="3872" max="3872" width="3.5703125" customWidth="1"/>
    <col min="3873" max="3873" width="19" customWidth="1"/>
    <col min="3874" max="3874" width="17.42578125" customWidth="1"/>
    <col min="3876" max="3876" width="17.28515625" customWidth="1"/>
    <col min="3877" max="3877" width="17.140625" customWidth="1"/>
    <col min="3878" max="3878" width="15.5703125" customWidth="1"/>
    <col min="3879" max="3879" width="9.28515625" customWidth="1"/>
    <col min="4128" max="4128" width="3.5703125" customWidth="1"/>
    <col min="4129" max="4129" width="19" customWidth="1"/>
    <col min="4130" max="4130" width="17.42578125" customWidth="1"/>
    <col min="4132" max="4132" width="17.28515625" customWidth="1"/>
    <col min="4133" max="4133" width="17.140625" customWidth="1"/>
    <col min="4134" max="4134" width="15.5703125" customWidth="1"/>
    <col min="4135" max="4135" width="9.28515625" customWidth="1"/>
    <col min="4384" max="4384" width="3.5703125" customWidth="1"/>
    <col min="4385" max="4385" width="19" customWidth="1"/>
    <col min="4386" max="4386" width="17.42578125" customWidth="1"/>
    <col min="4388" max="4388" width="17.28515625" customWidth="1"/>
    <col min="4389" max="4389" width="17.140625" customWidth="1"/>
    <col min="4390" max="4390" width="15.5703125" customWidth="1"/>
    <col min="4391" max="4391" width="9.28515625" customWidth="1"/>
    <col min="4640" max="4640" width="3.5703125" customWidth="1"/>
    <col min="4641" max="4641" width="19" customWidth="1"/>
    <col min="4642" max="4642" width="17.42578125" customWidth="1"/>
    <col min="4644" max="4644" width="17.28515625" customWidth="1"/>
    <col min="4645" max="4645" width="17.140625" customWidth="1"/>
    <col min="4646" max="4646" width="15.5703125" customWidth="1"/>
    <col min="4647" max="4647" width="9.28515625" customWidth="1"/>
    <col min="4896" max="4896" width="3.5703125" customWidth="1"/>
    <col min="4897" max="4897" width="19" customWidth="1"/>
    <col min="4898" max="4898" width="17.42578125" customWidth="1"/>
    <col min="4900" max="4900" width="17.28515625" customWidth="1"/>
    <col min="4901" max="4901" width="17.140625" customWidth="1"/>
    <col min="4902" max="4902" width="15.5703125" customWidth="1"/>
    <col min="4903" max="4903" width="9.28515625" customWidth="1"/>
    <col min="5152" max="5152" width="3.5703125" customWidth="1"/>
    <col min="5153" max="5153" width="19" customWidth="1"/>
    <col min="5154" max="5154" width="17.42578125" customWidth="1"/>
    <col min="5156" max="5156" width="17.28515625" customWidth="1"/>
    <col min="5157" max="5157" width="17.140625" customWidth="1"/>
    <col min="5158" max="5158" width="15.5703125" customWidth="1"/>
    <col min="5159" max="5159" width="9.28515625" customWidth="1"/>
    <col min="5408" max="5408" width="3.5703125" customWidth="1"/>
    <col min="5409" max="5409" width="19" customWidth="1"/>
    <col min="5410" max="5410" width="17.42578125" customWidth="1"/>
    <col min="5412" max="5412" width="17.28515625" customWidth="1"/>
    <col min="5413" max="5413" width="17.140625" customWidth="1"/>
    <col min="5414" max="5414" width="15.5703125" customWidth="1"/>
    <col min="5415" max="5415" width="9.28515625" customWidth="1"/>
    <col min="5664" max="5664" width="3.5703125" customWidth="1"/>
    <col min="5665" max="5665" width="19" customWidth="1"/>
    <col min="5666" max="5666" width="17.42578125" customWidth="1"/>
    <col min="5668" max="5668" width="17.28515625" customWidth="1"/>
    <col min="5669" max="5669" width="17.140625" customWidth="1"/>
    <col min="5670" max="5670" width="15.5703125" customWidth="1"/>
    <col min="5671" max="5671" width="9.28515625" customWidth="1"/>
    <col min="5920" max="5920" width="3.5703125" customWidth="1"/>
    <col min="5921" max="5921" width="19" customWidth="1"/>
    <col min="5922" max="5922" width="17.42578125" customWidth="1"/>
    <col min="5924" max="5924" width="17.28515625" customWidth="1"/>
    <col min="5925" max="5925" width="17.140625" customWidth="1"/>
    <col min="5926" max="5926" width="15.5703125" customWidth="1"/>
    <col min="5927" max="5927" width="9.28515625" customWidth="1"/>
    <col min="6176" max="6176" width="3.5703125" customWidth="1"/>
    <col min="6177" max="6177" width="19" customWidth="1"/>
    <col min="6178" max="6178" width="17.42578125" customWidth="1"/>
    <col min="6180" max="6180" width="17.28515625" customWidth="1"/>
    <col min="6181" max="6181" width="17.140625" customWidth="1"/>
    <col min="6182" max="6182" width="15.5703125" customWidth="1"/>
    <col min="6183" max="6183" width="9.28515625" customWidth="1"/>
    <col min="6432" max="6432" width="3.5703125" customWidth="1"/>
    <col min="6433" max="6433" width="19" customWidth="1"/>
    <col min="6434" max="6434" width="17.42578125" customWidth="1"/>
    <col min="6436" max="6436" width="17.28515625" customWidth="1"/>
    <col min="6437" max="6437" width="17.140625" customWidth="1"/>
    <col min="6438" max="6438" width="15.5703125" customWidth="1"/>
    <col min="6439" max="6439" width="9.28515625" customWidth="1"/>
    <col min="6688" max="6688" width="3.5703125" customWidth="1"/>
    <col min="6689" max="6689" width="19" customWidth="1"/>
    <col min="6690" max="6690" width="17.42578125" customWidth="1"/>
    <col min="6692" max="6692" width="17.28515625" customWidth="1"/>
    <col min="6693" max="6693" width="17.140625" customWidth="1"/>
    <col min="6694" max="6694" width="15.5703125" customWidth="1"/>
    <col min="6695" max="6695" width="9.28515625" customWidth="1"/>
    <col min="6944" max="6944" width="3.5703125" customWidth="1"/>
    <col min="6945" max="6945" width="19" customWidth="1"/>
    <col min="6946" max="6946" width="17.42578125" customWidth="1"/>
    <col min="6948" max="6948" width="17.28515625" customWidth="1"/>
    <col min="6949" max="6949" width="17.140625" customWidth="1"/>
    <col min="6950" max="6950" width="15.5703125" customWidth="1"/>
    <col min="6951" max="6951" width="9.28515625" customWidth="1"/>
    <col min="7200" max="7200" width="3.5703125" customWidth="1"/>
    <col min="7201" max="7201" width="19" customWidth="1"/>
    <col min="7202" max="7202" width="17.42578125" customWidth="1"/>
    <col min="7204" max="7204" width="17.28515625" customWidth="1"/>
    <col min="7205" max="7205" width="17.140625" customWidth="1"/>
    <col min="7206" max="7206" width="15.5703125" customWidth="1"/>
    <col min="7207" max="7207" width="9.28515625" customWidth="1"/>
    <col min="7456" max="7456" width="3.5703125" customWidth="1"/>
    <col min="7457" max="7457" width="19" customWidth="1"/>
    <col min="7458" max="7458" width="17.42578125" customWidth="1"/>
    <col min="7460" max="7460" width="17.28515625" customWidth="1"/>
    <col min="7461" max="7461" width="17.140625" customWidth="1"/>
    <col min="7462" max="7462" width="15.5703125" customWidth="1"/>
    <col min="7463" max="7463" width="9.28515625" customWidth="1"/>
    <col min="7712" max="7712" width="3.5703125" customWidth="1"/>
    <col min="7713" max="7713" width="19" customWidth="1"/>
    <col min="7714" max="7714" width="17.42578125" customWidth="1"/>
    <col min="7716" max="7716" width="17.28515625" customWidth="1"/>
    <col min="7717" max="7717" width="17.140625" customWidth="1"/>
    <col min="7718" max="7718" width="15.5703125" customWidth="1"/>
    <col min="7719" max="7719" width="9.28515625" customWidth="1"/>
    <col min="7968" max="7968" width="3.5703125" customWidth="1"/>
    <col min="7969" max="7969" width="19" customWidth="1"/>
    <col min="7970" max="7970" width="17.42578125" customWidth="1"/>
    <col min="7972" max="7972" width="17.28515625" customWidth="1"/>
    <col min="7973" max="7973" width="17.140625" customWidth="1"/>
    <col min="7974" max="7974" width="15.5703125" customWidth="1"/>
    <col min="7975" max="7975" width="9.28515625" customWidth="1"/>
    <col min="8224" max="8224" width="3.5703125" customWidth="1"/>
    <col min="8225" max="8225" width="19" customWidth="1"/>
    <col min="8226" max="8226" width="17.42578125" customWidth="1"/>
    <col min="8228" max="8228" width="17.28515625" customWidth="1"/>
    <col min="8229" max="8229" width="17.140625" customWidth="1"/>
    <col min="8230" max="8230" width="15.5703125" customWidth="1"/>
    <col min="8231" max="8231" width="9.28515625" customWidth="1"/>
    <col min="8480" max="8480" width="3.5703125" customWidth="1"/>
    <col min="8481" max="8481" width="19" customWidth="1"/>
    <col min="8482" max="8482" width="17.42578125" customWidth="1"/>
    <col min="8484" max="8484" width="17.28515625" customWidth="1"/>
    <col min="8485" max="8485" width="17.140625" customWidth="1"/>
    <col min="8486" max="8486" width="15.5703125" customWidth="1"/>
    <col min="8487" max="8487" width="9.28515625" customWidth="1"/>
    <col min="8736" max="8736" width="3.5703125" customWidth="1"/>
    <col min="8737" max="8737" width="19" customWidth="1"/>
    <col min="8738" max="8738" width="17.42578125" customWidth="1"/>
    <col min="8740" max="8740" width="17.28515625" customWidth="1"/>
    <col min="8741" max="8741" width="17.140625" customWidth="1"/>
    <col min="8742" max="8742" width="15.5703125" customWidth="1"/>
    <col min="8743" max="8743" width="9.28515625" customWidth="1"/>
    <col min="8992" max="8992" width="3.5703125" customWidth="1"/>
    <col min="8993" max="8993" width="19" customWidth="1"/>
    <col min="8994" max="8994" width="17.42578125" customWidth="1"/>
    <col min="8996" max="8996" width="17.28515625" customWidth="1"/>
    <col min="8997" max="8997" width="17.140625" customWidth="1"/>
    <col min="8998" max="8998" width="15.5703125" customWidth="1"/>
    <col min="8999" max="8999" width="9.28515625" customWidth="1"/>
    <col min="9248" max="9248" width="3.5703125" customWidth="1"/>
    <col min="9249" max="9249" width="19" customWidth="1"/>
    <col min="9250" max="9250" width="17.42578125" customWidth="1"/>
    <col min="9252" max="9252" width="17.28515625" customWidth="1"/>
    <col min="9253" max="9253" width="17.140625" customWidth="1"/>
    <col min="9254" max="9254" width="15.5703125" customWidth="1"/>
    <col min="9255" max="9255" width="9.28515625" customWidth="1"/>
    <col min="9504" max="9504" width="3.5703125" customWidth="1"/>
    <col min="9505" max="9505" width="19" customWidth="1"/>
    <col min="9506" max="9506" width="17.42578125" customWidth="1"/>
    <col min="9508" max="9508" width="17.28515625" customWidth="1"/>
    <col min="9509" max="9509" width="17.140625" customWidth="1"/>
    <col min="9510" max="9510" width="15.5703125" customWidth="1"/>
    <col min="9511" max="9511" width="9.28515625" customWidth="1"/>
    <col min="9760" max="9760" width="3.5703125" customWidth="1"/>
    <col min="9761" max="9761" width="19" customWidth="1"/>
    <col min="9762" max="9762" width="17.42578125" customWidth="1"/>
    <col min="9764" max="9764" width="17.28515625" customWidth="1"/>
    <col min="9765" max="9765" width="17.140625" customWidth="1"/>
    <col min="9766" max="9766" width="15.5703125" customWidth="1"/>
    <col min="9767" max="9767" width="9.28515625" customWidth="1"/>
    <col min="10016" max="10016" width="3.5703125" customWidth="1"/>
    <col min="10017" max="10017" width="19" customWidth="1"/>
    <col min="10018" max="10018" width="17.42578125" customWidth="1"/>
    <col min="10020" max="10020" width="17.28515625" customWidth="1"/>
    <col min="10021" max="10021" width="17.140625" customWidth="1"/>
    <col min="10022" max="10022" width="15.5703125" customWidth="1"/>
    <col min="10023" max="10023" width="9.28515625" customWidth="1"/>
    <col min="10272" max="10272" width="3.5703125" customWidth="1"/>
    <col min="10273" max="10273" width="19" customWidth="1"/>
    <col min="10274" max="10274" width="17.42578125" customWidth="1"/>
    <col min="10276" max="10276" width="17.28515625" customWidth="1"/>
    <col min="10277" max="10277" width="17.140625" customWidth="1"/>
    <col min="10278" max="10278" width="15.5703125" customWidth="1"/>
    <col min="10279" max="10279" width="9.28515625" customWidth="1"/>
    <col min="10528" max="10528" width="3.5703125" customWidth="1"/>
    <col min="10529" max="10529" width="19" customWidth="1"/>
    <col min="10530" max="10530" width="17.42578125" customWidth="1"/>
    <col min="10532" max="10532" width="17.28515625" customWidth="1"/>
    <col min="10533" max="10533" width="17.140625" customWidth="1"/>
    <col min="10534" max="10534" width="15.5703125" customWidth="1"/>
    <col min="10535" max="10535" width="9.28515625" customWidth="1"/>
    <col min="10784" max="10784" width="3.5703125" customWidth="1"/>
    <col min="10785" max="10785" width="19" customWidth="1"/>
    <col min="10786" max="10786" width="17.42578125" customWidth="1"/>
    <col min="10788" max="10788" width="17.28515625" customWidth="1"/>
    <col min="10789" max="10789" width="17.140625" customWidth="1"/>
    <col min="10790" max="10790" width="15.5703125" customWidth="1"/>
    <col min="10791" max="10791" width="9.28515625" customWidth="1"/>
    <col min="11040" max="11040" width="3.5703125" customWidth="1"/>
    <col min="11041" max="11041" width="19" customWidth="1"/>
    <col min="11042" max="11042" width="17.42578125" customWidth="1"/>
    <col min="11044" max="11044" width="17.28515625" customWidth="1"/>
    <col min="11045" max="11045" width="17.140625" customWidth="1"/>
    <col min="11046" max="11046" width="15.5703125" customWidth="1"/>
    <col min="11047" max="11047" width="9.28515625" customWidth="1"/>
    <col min="11296" max="11296" width="3.5703125" customWidth="1"/>
    <col min="11297" max="11297" width="19" customWidth="1"/>
    <col min="11298" max="11298" width="17.42578125" customWidth="1"/>
    <col min="11300" max="11300" width="17.28515625" customWidth="1"/>
    <col min="11301" max="11301" width="17.140625" customWidth="1"/>
    <col min="11302" max="11302" width="15.5703125" customWidth="1"/>
    <col min="11303" max="11303" width="9.28515625" customWidth="1"/>
    <col min="11552" max="11552" width="3.5703125" customWidth="1"/>
    <col min="11553" max="11553" width="19" customWidth="1"/>
    <col min="11554" max="11554" width="17.42578125" customWidth="1"/>
    <col min="11556" max="11556" width="17.28515625" customWidth="1"/>
    <col min="11557" max="11557" width="17.140625" customWidth="1"/>
    <col min="11558" max="11558" width="15.5703125" customWidth="1"/>
    <col min="11559" max="11559" width="9.28515625" customWidth="1"/>
    <col min="11808" max="11808" width="3.5703125" customWidth="1"/>
    <col min="11809" max="11809" width="19" customWidth="1"/>
    <col min="11810" max="11810" width="17.42578125" customWidth="1"/>
    <col min="11812" max="11812" width="17.28515625" customWidth="1"/>
    <col min="11813" max="11813" width="17.140625" customWidth="1"/>
    <col min="11814" max="11814" width="15.5703125" customWidth="1"/>
    <col min="11815" max="11815" width="9.28515625" customWidth="1"/>
    <col min="12064" max="12064" width="3.5703125" customWidth="1"/>
    <col min="12065" max="12065" width="19" customWidth="1"/>
    <col min="12066" max="12066" width="17.42578125" customWidth="1"/>
    <col min="12068" max="12068" width="17.28515625" customWidth="1"/>
    <col min="12069" max="12069" width="17.140625" customWidth="1"/>
    <col min="12070" max="12070" width="15.5703125" customWidth="1"/>
    <col min="12071" max="12071" width="9.28515625" customWidth="1"/>
    <col min="12320" max="12320" width="3.5703125" customWidth="1"/>
    <col min="12321" max="12321" width="19" customWidth="1"/>
    <col min="12322" max="12322" width="17.42578125" customWidth="1"/>
    <col min="12324" max="12324" width="17.28515625" customWidth="1"/>
    <col min="12325" max="12325" width="17.140625" customWidth="1"/>
    <col min="12326" max="12326" width="15.5703125" customWidth="1"/>
    <col min="12327" max="12327" width="9.28515625" customWidth="1"/>
    <col min="12576" max="12576" width="3.5703125" customWidth="1"/>
    <col min="12577" max="12577" width="19" customWidth="1"/>
    <col min="12578" max="12578" width="17.42578125" customWidth="1"/>
    <col min="12580" max="12580" width="17.28515625" customWidth="1"/>
    <col min="12581" max="12581" width="17.140625" customWidth="1"/>
    <col min="12582" max="12582" width="15.5703125" customWidth="1"/>
    <col min="12583" max="12583" width="9.28515625" customWidth="1"/>
    <col min="12832" max="12832" width="3.5703125" customWidth="1"/>
    <col min="12833" max="12833" width="19" customWidth="1"/>
    <col min="12834" max="12834" width="17.42578125" customWidth="1"/>
    <col min="12836" max="12836" width="17.28515625" customWidth="1"/>
    <col min="12837" max="12837" width="17.140625" customWidth="1"/>
    <col min="12838" max="12838" width="15.5703125" customWidth="1"/>
    <col min="12839" max="12839" width="9.28515625" customWidth="1"/>
    <col min="13088" max="13088" width="3.5703125" customWidth="1"/>
    <col min="13089" max="13089" width="19" customWidth="1"/>
    <col min="13090" max="13090" width="17.42578125" customWidth="1"/>
    <col min="13092" max="13092" width="17.28515625" customWidth="1"/>
    <col min="13093" max="13093" width="17.140625" customWidth="1"/>
    <col min="13094" max="13094" width="15.5703125" customWidth="1"/>
    <col min="13095" max="13095" width="9.28515625" customWidth="1"/>
    <col min="13344" max="13344" width="3.5703125" customWidth="1"/>
    <col min="13345" max="13345" width="19" customWidth="1"/>
    <col min="13346" max="13346" width="17.42578125" customWidth="1"/>
    <col min="13348" max="13348" width="17.28515625" customWidth="1"/>
    <col min="13349" max="13349" width="17.140625" customWidth="1"/>
    <col min="13350" max="13350" width="15.5703125" customWidth="1"/>
    <col min="13351" max="13351" width="9.28515625" customWidth="1"/>
    <col min="13600" max="13600" width="3.5703125" customWidth="1"/>
    <col min="13601" max="13601" width="19" customWidth="1"/>
    <col min="13602" max="13602" width="17.42578125" customWidth="1"/>
    <col min="13604" max="13604" width="17.28515625" customWidth="1"/>
    <col min="13605" max="13605" width="17.140625" customWidth="1"/>
    <col min="13606" max="13606" width="15.5703125" customWidth="1"/>
    <col min="13607" max="13607" width="9.28515625" customWidth="1"/>
    <col min="13856" max="13856" width="3.5703125" customWidth="1"/>
    <col min="13857" max="13857" width="19" customWidth="1"/>
    <col min="13858" max="13858" width="17.42578125" customWidth="1"/>
    <col min="13860" max="13860" width="17.28515625" customWidth="1"/>
    <col min="13861" max="13861" width="17.140625" customWidth="1"/>
    <col min="13862" max="13862" width="15.5703125" customWidth="1"/>
    <col min="13863" max="13863" width="9.28515625" customWidth="1"/>
    <col min="14112" max="14112" width="3.5703125" customWidth="1"/>
    <col min="14113" max="14113" width="19" customWidth="1"/>
    <col min="14114" max="14114" width="17.42578125" customWidth="1"/>
    <col min="14116" max="14116" width="17.28515625" customWidth="1"/>
    <col min="14117" max="14117" width="17.140625" customWidth="1"/>
    <col min="14118" max="14118" width="15.5703125" customWidth="1"/>
    <col min="14119" max="14119" width="9.28515625" customWidth="1"/>
    <col min="14368" max="14368" width="3.5703125" customWidth="1"/>
    <col min="14369" max="14369" width="19" customWidth="1"/>
    <col min="14370" max="14370" width="17.42578125" customWidth="1"/>
    <col min="14372" max="14372" width="17.28515625" customWidth="1"/>
    <col min="14373" max="14373" width="17.140625" customWidth="1"/>
    <col min="14374" max="14374" width="15.5703125" customWidth="1"/>
    <col min="14375" max="14375" width="9.28515625" customWidth="1"/>
    <col min="14624" max="14624" width="3.5703125" customWidth="1"/>
    <col min="14625" max="14625" width="19" customWidth="1"/>
    <col min="14626" max="14626" width="17.42578125" customWidth="1"/>
    <col min="14628" max="14628" width="17.28515625" customWidth="1"/>
    <col min="14629" max="14629" width="17.140625" customWidth="1"/>
    <col min="14630" max="14630" width="15.5703125" customWidth="1"/>
    <col min="14631" max="14631" width="9.28515625" customWidth="1"/>
    <col min="14880" max="14880" width="3.5703125" customWidth="1"/>
    <col min="14881" max="14881" width="19" customWidth="1"/>
    <col min="14882" max="14882" width="17.42578125" customWidth="1"/>
    <col min="14884" max="14884" width="17.28515625" customWidth="1"/>
    <col min="14885" max="14885" width="17.140625" customWidth="1"/>
    <col min="14886" max="14886" width="15.5703125" customWidth="1"/>
    <col min="14887" max="14887" width="9.28515625" customWidth="1"/>
    <col min="15136" max="15136" width="3.5703125" customWidth="1"/>
    <col min="15137" max="15137" width="19" customWidth="1"/>
    <col min="15138" max="15138" width="17.42578125" customWidth="1"/>
    <col min="15140" max="15140" width="17.28515625" customWidth="1"/>
    <col min="15141" max="15141" width="17.140625" customWidth="1"/>
    <col min="15142" max="15142" width="15.5703125" customWidth="1"/>
    <col min="15143" max="15143" width="9.28515625" customWidth="1"/>
    <col min="15392" max="15392" width="3.5703125" customWidth="1"/>
    <col min="15393" max="15393" width="19" customWidth="1"/>
    <col min="15394" max="15394" width="17.42578125" customWidth="1"/>
    <col min="15396" max="15396" width="17.28515625" customWidth="1"/>
    <col min="15397" max="15397" width="17.140625" customWidth="1"/>
    <col min="15398" max="15398" width="15.5703125" customWidth="1"/>
    <col min="15399" max="15399" width="9.28515625" customWidth="1"/>
    <col min="15648" max="15648" width="3.5703125" customWidth="1"/>
    <col min="15649" max="15649" width="19" customWidth="1"/>
    <col min="15650" max="15650" width="17.42578125" customWidth="1"/>
    <col min="15652" max="15652" width="17.28515625" customWidth="1"/>
    <col min="15653" max="15653" width="17.140625" customWidth="1"/>
    <col min="15654" max="15654" width="15.5703125" customWidth="1"/>
    <col min="15655" max="15655" width="9.28515625" customWidth="1"/>
    <col min="15904" max="15904" width="3.5703125" customWidth="1"/>
    <col min="15905" max="15905" width="19" customWidth="1"/>
    <col min="15906" max="15906" width="17.42578125" customWidth="1"/>
    <col min="15908" max="15908" width="17.28515625" customWidth="1"/>
    <col min="15909" max="15909" width="17.140625" customWidth="1"/>
    <col min="15910" max="15910" width="15.5703125" customWidth="1"/>
    <col min="15911" max="15911" width="9.28515625" customWidth="1"/>
    <col min="16160" max="16160" width="3.5703125" customWidth="1"/>
    <col min="16161" max="16161" width="19" customWidth="1"/>
    <col min="16162" max="16162" width="17.42578125" customWidth="1"/>
    <col min="16164" max="16164" width="17.28515625" customWidth="1"/>
    <col min="16165" max="16165" width="17.140625" customWidth="1"/>
    <col min="16166" max="16166" width="15.5703125" customWidth="1"/>
    <col min="16167" max="16167" width="9.28515625" customWidth="1"/>
  </cols>
  <sheetData>
    <row r="1" spans="1:49" ht="18">
      <c r="A1" s="121"/>
      <c r="B1" s="121"/>
      <c r="C1" s="121"/>
      <c r="D1" s="121"/>
      <c r="E1" s="121"/>
      <c r="F1" s="121"/>
      <c r="G1" s="121"/>
      <c r="H1" s="128" t="s">
        <v>92</v>
      </c>
      <c r="I1" s="121"/>
      <c r="J1" s="121"/>
      <c r="K1" s="121"/>
      <c r="L1" s="121"/>
      <c r="M1" s="121"/>
      <c r="N1" s="121"/>
      <c r="O1" s="121"/>
      <c r="P1" s="121"/>
      <c r="Q1" s="121"/>
    </row>
    <row r="2" spans="1:49" ht="18">
      <c r="A2" s="128" t="s">
        <v>394</v>
      </c>
      <c r="B2" s="129"/>
      <c r="C2" s="129"/>
      <c r="D2" s="129"/>
      <c r="E2" s="129"/>
      <c r="F2" s="129"/>
      <c r="G2" s="129"/>
      <c r="H2" s="129"/>
      <c r="I2" s="129"/>
      <c r="J2" s="129"/>
      <c r="K2" s="129"/>
      <c r="L2" s="129"/>
      <c r="M2" s="129"/>
      <c r="N2" s="129"/>
      <c r="O2" s="129"/>
      <c r="P2" s="129"/>
      <c r="Q2" s="129"/>
      <c r="R2" s="129"/>
    </row>
    <row r="3" spans="1:49" ht="18">
      <c r="A3" s="128"/>
      <c r="B3" s="129"/>
      <c r="C3" s="129"/>
      <c r="D3" s="129"/>
      <c r="E3" s="129"/>
      <c r="F3" s="129"/>
      <c r="G3" s="129"/>
      <c r="H3" s="129"/>
      <c r="I3" s="129"/>
      <c r="J3" s="129"/>
      <c r="K3" s="129"/>
      <c r="L3" s="129"/>
      <c r="M3" s="129"/>
      <c r="N3" s="129"/>
      <c r="O3" s="129"/>
      <c r="P3" s="129"/>
      <c r="Q3" s="129"/>
      <c r="R3" s="129"/>
    </row>
    <row r="4" spans="1:49" ht="18">
      <c r="A4" s="128" t="s">
        <v>193</v>
      </c>
      <c r="B4" s="128"/>
      <c r="C4" s="128"/>
      <c r="D4" s="128"/>
      <c r="E4" s="128"/>
      <c r="F4" s="128"/>
      <c r="G4" s="128"/>
      <c r="H4" s="128"/>
      <c r="I4" s="128"/>
      <c r="J4" s="128"/>
      <c r="K4" s="128"/>
      <c r="L4" s="128"/>
      <c r="M4" s="128"/>
      <c r="N4" s="128"/>
      <c r="O4" s="128"/>
      <c r="P4" s="128"/>
      <c r="Q4" s="128"/>
      <c r="R4" s="128"/>
    </row>
    <row r="5" spans="1:49" ht="18">
      <c r="A5" s="128"/>
      <c r="B5" s="128"/>
      <c r="C5" s="128"/>
      <c r="D5" s="128"/>
      <c r="E5" s="128"/>
      <c r="F5" s="128"/>
      <c r="G5" s="128"/>
      <c r="H5" s="128"/>
      <c r="I5" s="128"/>
      <c r="J5" s="128"/>
      <c r="K5" s="128"/>
      <c r="L5" s="128"/>
      <c r="M5" s="128"/>
      <c r="N5" s="128"/>
      <c r="O5" s="128"/>
      <c r="P5" s="128"/>
      <c r="Q5" s="128"/>
      <c r="R5" s="128"/>
    </row>
    <row r="6" spans="1:49" ht="18">
      <c r="A6" s="128" t="s">
        <v>113</v>
      </c>
      <c r="B6" s="128"/>
      <c r="C6" s="128"/>
      <c r="D6" s="128"/>
      <c r="E6" s="128"/>
      <c r="F6" s="128"/>
      <c r="G6" s="128"/>
      <c r="H6" s="128"/>
      <c r="I6" s="128"/>
      <c r="J6" s="128"/>
      <c r="K6" s="128"/>
      <c r="L6" s="128"/>
      <c r="M6" s="128"/>
      <c r="N6" s="128"/>
      <c r="O6" s="128"/>
      <c r="P6" s="128"/>
      <c r="Q6" s="128"/>
      <c r="R6" s="128"/>
    </row>
    <row r="7" spans="1:49" ht="18">
      <c r="A7" s="128"/>
      <c r="B7" s="128"/>
      <c r="C7" s="128"/>
      <c r="D7" s="128"/>
      <c r="E7" s="128"/>
      <c r="F7" s="128"/>
      <c r="G7" s="128"/>
      <c r="H7" s="128"/>
      <c r="I7" s="128"/>
      <c r="J7" s="128"/>
      <c r="K7" s="128"/>
      <c r="L7" s="128"/>
      <c r="M7" s="128"/>
      <c r="N7" s="128"/>
      <c r="O7" s="128"/>
      <c r="P7" s="128"/>
      <c r="Q7" s="128"/>
      <c r="R7" s="128"/>
    </row>
    <row r="8" spans="1:49" ht="18">
      <c r="A8" s="128" t="s">
        <v>116</v>
      </c>
      <c r="B8" s="128"/>
      <c r="C8" s="128"/>
      <c r="D8" s="128"/>
      <c r="E8" s="128"/>
      <c r="F8" s="128"/>
      <c r="G8" s="128"/>
      <c r="H8" s="128"/>
      <c r="I8" s="128"/>
      <c r="J8" s="128"/>
      <c r="K8" s="128"/>
      <c r="L8" s="128"/>
      <c r="M8" s="128"/>
      <c r="N8" s="128"/>
      <c r="O8" s="128"/>
      <c r="P8" s="128"/>
      <c r="Q8" s="128"/>
      <c r="R8" s="128"/>
    </row>
    <row r="9" spans="1:49" ht="18">
      <c r="A9" s="129"/>
      <c r="B9" s="129"/>
      <c r="C9" s="129"/>
      <c r="D9" s="129"/>
      <c r="E9" s="129"/>
      <c r="F9" s="129"/>
      <c r="G9" s="129"/>
      <c r="H9" s="129"/>
      <c r="I9" s="129"/>
      <c r="J9" s="129"/>
      <c r="K9" s="129"/>
      <c r="L9" s="129"/>
      <c r="M9" s="129"/>
      <c r="N9" s="129"/>
      <c r="O9" s="129"/>
      <c r="P9" s="129"/>
      <c r="Q9" s="129"/>
      <c r="R9" s="129"/>
    </row>
    <row r="10" spans="1:49">
      <c r="A10" s="89"/>
      <c r="B10" s="89"/>
      <c r="C10" s="89"/>
      <c r="D10" s="89"/>
      <c r="E10" s="89"/>
      <c r="F10" s="89"/>
      <c r="G10" s="89"/>
      <c r="H10" s="89"/>
      <c r="I10" s="89"/>
      <c r="J10" s="89"/>
      <c r="K10" s="89"/>
      <c r="L10" s="89"/>
      <c r="M10" s="89"/>
      <c r="N10" s="89"/>
      <c r="O10" s="89"/>
      <c r="P10" s="89"/>
      <c r="Q10" s="89"/>
      <c r="R10" s="89"/>
    </row>
    <row r="11" spans="1:49">
      <c r="A11" s="89"/>
      <c r="B11" s="318" t="s">
        <v>316</v>
      </c>
      <c r="C11" s="89"/>
      <c r="D11" s="89"/>
      <c r="E11" s="318" t="s">
        <v>362</v>
      </c>
      <c r="F11" s="89"/>
      <c r="G11" s="89"/>
      <c r="H11" s="89"/>
      <c r="I11" s="89"/>
      <c r="J11" s="89"/>
      <c r="K11" s="89"/>
      <c r="L11" s="89"/>
      <c r="M11" s="89"/>
      <c r="N11" s="89"/>
      <c r="O11" s="89"/>
      <c r="P11" s="89"/>
      <c r="Q11" s="89"/>
      <c r="R11" s="89"/>
    </row>
    <row r="12" spans="1:49" ht="78.75">
      <c r="A12" s="384" t="s">
        <v>290</v>
      </c>
      <c r="B12" s="385"/>
      <c r="C12" s="385"/>
      <c r="D12" s="385"/>
      <c r="E12" s="385"/>
      <c r="F12" s="385"/>
      <c r="G12" s="385"/>
      <c r="H12" s="386"/>
      <c r="I12" s="251" t="s">
        <v>123</v>
      </c>
      <c r="J12" s="250"/>
      <c r="K12" s="452" t="s">
        <v>310</v>
      </c>
      <c r="L12" s="452"/>
      <c r="M12" s="452"/>
      <c r="N12" s="11" t="s">
        <v>123</v>
      </c>
      <c r="O12" s="1"/>
      <c r="P12" s="452" t="s">
        <v>311</v>
      </c>
      <c r="Q12" s="452"/>
      <c r="R12" s="452"/>
      <c r="S12" s="11" t="s">
        <v>123</v>
      </c>
      <c r="T12" s="1"/>
      <c r="U12" s="452" t="s">
        <v>312</v>
      </c>
      <c r="V12" s="452"/>
      <c r="W12" s="452"/>
      <c r="X12" s="11" t="s">
        <v>123</v>
      </c>
      <c r="Y12" s="1"/>
      <c r="Z12" s="452" t="s">
        <v>354</v>
      </c>
      <c r="AA12" s="452"/>
      <c r="AB12" s="452"/>
      <c r="AC12" s="11" t="s">
        <v>123</v>
      </c>
      <c r="AD12" s="1"/>
      <c r="AE12" s="452" t="s">
        <v>351</v>
      </c>
      <c r="AF12" s="452"/>
      <c r="AG12" s="452"/>
      <c r="AH12" s="11" t="s">
        <v>123</v>
      </c>
      <c r="AI12" s="1"/>
      <c r="AJ12" s="482"/>
      <c r="AK12" s="482"/>
    </row>
    <row r="13" spans="1:49" ht="52.5" customHeight="1">
      <c r="A13" s="369" t="s">
        <v>0</v>
      </c>
      <c r="B13" s="369" t="s">
        <v>289</v>
      </c>
      <c r="C13" s="369" t="s">
        <v>291</v>
      </c>
      <c r="D13" s="369" t="s">
        <v>119</v>
      </c>
      <c r="E13" s="369"/>
      <c r="F13" s="369" t="s">
        <v>292</v>
      </c>
      <c r="G13" s="369" t="s">
        <v>8</v>
      </c>
      <c r="H13" s="369" t="s">
        <v>9</v>
      </c>
      <c r="I13" s="369" t="s">
        <v>124</v>
      </c>
      <c r="J13" s="372" t="s">
        <v>199</v>
      </c>
      <c r="K13" s="369" t="s">
        <v>292</v>
      </c>
      <c r="L13" s="369" t="s">
        <v>8</v>
      </c>
      <c r="M13" s="369" t="s">
        <v>9</v>
      </c>
      <c r="N13" s="369" t="s">
        <v>124</v>
      </c>
      <c r="O13" s="372" t="s">
        <v>199</v>
      </c>
      <c r="P13" s="369" t="s">
        <v>292</v>
      </c>
      <c r="Q13" s="369" t="s">
        <v>8</v>
      </c>
      <c r="R13" s="369" t="s">
        <v>9</v>
      </c>
      <c r="S13" s="369" t="s">
        <v>124</v>
      </c>
      <c r="T13" s="372" t="s">
        <v>199</v>
      </c>
      <c r="U13" s="369" t="s">
        <v>292</v>
      </c>
      <c r="V13" s="369" t="s">
        <v>8</v>
      </c>
      <c r="W13" s="369" t="s">
        <v>9</v>
      </c>
      <c r="X13" s="369" t="s">
        <v>124</v>
      </c>
      <c r="Y13" s="372" t="s">
        <v>199</v>
      </c>
      <c r="Z13" s="369" t="s">
        <v>292</v>
      </c>
      <c r="AA13" s="369" t="s">
        <v>8</v>
      </c>
      <c r="AB13" s="369" t="s">
        <v>9</v>
      </c>
      <c r="AC13" s="369" t="s">
        <v>124</v>
      </c>
      <c r="AD13" s="372" t="s">
        <v>199</v>
      </c>
      <c r="AE13" s="369" t="s">
        <v>292</v>
      </c>
      <c r="AF13" s="369" t="s">
        <v>8</v>
      </c>
      <c r="AG13" s="369" t="s">
        <v>9</v>
      </c>
      <c r="AH13" s="369" t="s">
        <v>124</v>
      </c>
      <c r="AI13" s="372" t="s">
        <v>199</v>
      </c>
      <c r="AJ13" s="172"/>
      <c r="AK13" s="172"/>
      <c r="AL13" s="183"/>
      <c r="AM13" s="172"/>
      <c r="AN13" s="172"/>
      <c r="AO13" s="172"/>
      <c r="AP13" s="172"/>
      <c r="AQ13" s="172"/>
      <c r="AR13" s="172"/>
      <c r="AS13" s="391"/>
      <c r="AT13" s="391"/>
      <c r="AU13" s="285"/>
      <c r="AV13" s="83"/>
      <c r="AW13" s="83"/>
    </row>
    <row r="14" spans="1:49" ht="97.5" customHeight="1">
      <c r="A14" s="369"/>
      <c r="B14" s="369"/>
      <c r="C14" s="369"/>
      <c r="D14" s="11" t="s">
        <v>120</v>
      </c>
      <c r="E14" s="224" t="s">
        <v>277</v>
      </c>
      <c r="F14" s="369"/>
      <c r="G14" s="369"/>
      <c r="H14" s="369"/>
      <c r="I14" s="369"/>
      <c r="J14" s="374"/>
      <c r="K14" s="369"/>
      <c r="L14" s="369"/>
      <c r="M14" s="369"/>
      <c r="N14" s="369"/>
      <c r="O14" s="374"/>
      <c r="P14" s="369"/>
      <c r="Q14" s="369"/>
      <c r="R14" s="369"/>
      <c r="S14" s="369"/>
      <c r="T14" s="374"/>
      <c r="U14" s="369"/>
      <c r="V14" s="369"/>
      <c r="W14" s="369"/>
      <c r="X14" s="369"/>
      <c r="Y14" s="374"/>
      <c r="Z14" s="369"/>
      <c r="AA14" s="369"/>
      <c r="AB14" s="369"/>
      <c r="AC14" s="369"/>
      <c r="AD14" s="374"/>
      <c r="AE14" s="369"/>
      <c r="AF14" s="369"/>
      <c r="AG14" s="369"/>
      <c r="AH14" s="369"/>
      <c r="AI14" s="374"/>
      <c r="AJ14" s="151"/>
      <c r="AK14" s="151"/>
      <c r="AL14" s="67"/>
      <c r="AM14" s="67"/>
      <c r="AN14" s="67"/>
      <c r="AO14" s="67"/>
      <c r="AP14" s="67"/>
      <c r="AQ14" s="67"/>
      <c r="AR14" s="67"/>
      <c r="AS14" s="67"/>
      <c r="AT14" s="67"/>
      <c r="AU14" s="67"/>
      <c r="AV14" s="83"/>
      <c r="AW14" s="83"/>
    </row>
    <row r="15" spans="1:49">
      <c r="B15" s="51" t="s">
        <v>194</v>
      </c>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83"/>
      <c r="AK15" s="15"/>
      <c r="AL15" s="14"/>
      <c r="AM15" s="83"/>
      <c r="AN15" s="83"/>
      <c r="AO15" s="83"/>
      <c r="AP15" s="83"/>
      <c r="AQ15" s="83"/>
      <c r="AR15" s="83"/>
      <c r="AS15" s="83"/>
      <c r="AT15" s="83"/>
      <c r="AU15" s="83"/>
      <c r="AV15" s="83"/>
      <c r="AW15" s="83"/>
    </row>
    <row r="16" spans="1:49" ht="28.5" customHeight="1">
      <c r="A16" t="s">
        <v>200</v>
      </c>
      <c r="B16" s="485" t="s">
        <v>197</v>
      </c>
      <c r="C16" s="486"/>
      <c r="D16" s="142"/>
      <c r="E16" s="142"/>
      <c r="F16" s="142"/>
      <c r="G16" s="142"/>
      <c r="H16" s="142"/>
      <c r="I16" s="142"/>
      <c r="J16" s="209"/>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83"/>
      <c r="AK16" s="83"/>
      <c r="AL16" s="483"/>
      <c r="AM16" s="83"/>
      <c r="AN16" s="83"/>
      <c r="AO16" s="83"/>
      <c r="AP16" s="83"/>
      <c r="AQ16" s="83"/>
      <c r="AR16" s="83"/>
      <c r="AS16" s="83"/>
      <c r="AT16" s="83"/>
      <c r="AU16" s="83"/>
      <c r="AV16" s="83"/>
      <c r="AW16" s="83"/>
    </row>
    <row r="17" spans="1:49">
      <c r="B17" s="142" t="s">
        <v>13</v>
      </c>
      <c r="C17" s="464" t="s">
        <v>287</v>
      </c>
      <c r="D17" s="490" t="s">
        <v>195</v>
      </c>
      <c r="E17" s="490" t="s">
        <v>122</v>
      </c>
      <c r="F17" s="142">
        <v>24</v>
      </c>
      <c r="G17" s="142">
        <v>0</v>
      </c>
      <c r="I17" s="487" t="s">
        <v>196</v>
      </c>
      <c r="J17" s="209"/>
      <c r="K17" s="296">
        <v>1</v>
      </c>
      <c r="L17" s="296">
        <v>0</v>
      </c>
      <c r="N17" s="487" t="s">
        <v>196</v>
      </c>
      <c r="O17" s="296"/>
      <c r="P17" s="296">
        <v>4</v>
      </c>
      <c r="Q17" s="296">
        <v>0</v>
      </c>
      <c r="S17" s="487" t="s">
        <v>196</v>
      </c>
      <c r="T17" s="296"/>
      <c r="U17" s="296">
        <v>7</v>
      </c>
      <c r="V17" s="296">
        <v>0</v>
      </c>
      <c r="X17" s="487" t="s">
        <v>196</v>
      </c>
      <c r="Y17" s="296"/>
      <c r="Z17" s="296">
        <v>0</v>
      </c>
      <c r="AA17" s="296">
        <v>0</v>
      </c>
      <c r="AB17" s="297"/>
      <c r="AC17" s="487" t="s">
        <v>196</v>
      </c>
      <c r="AD17" s="296"/>
      <c r="AE17" s="296">
        <f>F17+K17+P17+U17+Z17</f>
        <v>36</v>
      </c>
      <c r="AF17" s="296">
        <f t="shared" ref="AF17:AG17" si="0">G17+L17+Q17+V17+AA17</f>
        <v>0</v>
      </c>
      <c r="AG17" s="296">
        <f t="shared" si="0"/>
        <v>0</v>
      </c>
      <c r="AH17" s="487" t="s">
        <v>196</v>
      </c>
      <c r="AI17" s="296"/>
      <c r="AJ17" s="83"/>
      <c r="AK17" s="83"/>
      <c r="AL17" s="484"/>
      <c r="AM17" s="83"/>
      <c r="AN17" s="83"/>
      <c r="AO17" s="83"/>
      <c r="AP17" s="83"/>
      <c r="AQ17" s="83"/>
      <c r="AR17" s="83"/>
      <c r="AS17" s="83"/>
      <c r="AT17" s="83"/>
      <c r="AU17" s="83"/>
      <c r="AV17" s="83"/>
      <c r="AW17" s="83"/>
    </row>
    <row r="18" spans="1:49">
      <c r="B18" s="142" t="s">
        <v>14</v>
      </c>
      <c r="C18" s="403"/>
      <c r="D18" s="491"/>
      <c r="E18" s="491"/>
      <c r="F18" s="142">
        <v>12</v>
      </c>
      <c r="G18" s="142">
        <v>0</v>
      </c>
      <c r="I18" s="488"/>
      <c r="J18" s="209"/>
      <c r="K18" s="296">
        <v>0</v>
      </c>
      <c r="L18" s="296">
        <v>0</v>
      </c>
      <c r="N18" s="488"/>
      <c r="O18" s="296"/>
      <c r="P18" s="296">
        <v>42</v>
      </c>
      <c r="Q18" s="296">
        <v>0</v>
      </c>
      <c r="S18" s="488"/>
      <c r="T18" s="296"/>
      <c r="U18" s="296">
        <v>9</v>
      </c>
      <c r="V18" s="296">
        <v>0</v>
      </c>
      <c r="X18" s="488"/>
      <c r="Y18" s="296"/>
      <c r="Z18" s="296">
        <v>0</v>
      </c>
      <c r="AA18" s="296">
        <v>0</v>
      </c>
      <c r="AB18" s="164"/>
      <c r="AC18" s="488"/>
      <c r="AD18" s="296"/>
      <c r="AE18" s="296">
        <f t="shared" ref="AE18:AE20" si="1">F18+K18+P18+U18+Z18</f>
        <v>63</v>
      </c>
      <c r="AF18" s="296">
        <f t="shared" ref="AF18:AF20" si="2">G18+L18+Q18+V18+AA18</f>
        <v>0</v>
      </c>
      <c r="AG18" s="296">
        <f t="shared" ref="AG18:AG20" si="3">H18+M18+R18+W18+AB18</f>
        <v>0</v>
      </c>
      <c r="AH18" s="488"/>
      <c r="AI18" s="296"/>
      <c r="AJ18" s="83"/>
      <c r="AK18" s="83"/>
      <c r="AL18" s="484"/>
      <c r="AM18" s="83"/>
      <c r="AN18" s="83"/>
      <c r="AO18" s="83"/>
      <c r="AP18" s="83"/>
      <c r="AQ18" s="83"/>
      <c r="AR18" s="83"/>
      <c r="AS18" s="83"/>
      <c r="AT18" s="83"/>
      <c r="AU18" s="83"/>
      <c r="AV18" s="83"/>
      <c r="AW18" s="83"/>
    </row>
    <row r="19" spans="1:49">
      <c r="B19" s="142" t="s">
        <v>15</v>
      </c>
      <c r="C19" s="403"/>
      <c r="D19" s="491"/>
      <c r="E19" s="491"/>
      <c r="F19" s="142">
        <v>26</v>
      </c>
      <c r="G19" s="142">
        <v>0</v>
      </c>
      <c r="I19" s="488"/>
      <c r="J19" s="209"/>
      <c r="K19" s="296">
        <v>1</v>
      </c>
      <c r="L19" s="296">
        <v>0</v>
      </c>
      <c r="N19" s="488"/>
      <c r="O19" s="296"/>
      <c r="P19" s="296">
        <v>2</v>
      </c>
      <c r="Q19" s="296">
        <v>0</v>
      </c>
      <c r="S19" s="488"/>
      <c r="T19" s="296"/>
      <c r="U19" s="296">
        <v>4</v>
      </c>
      <c r="V19" s="296">
        <v>0</v>
      </c>
      <c r="X19" s="488"/>
      <c r="Y19" s="296"/>
      <c r="Z19" s="296">
        <v>0</v>
      </c>
      <c r="AA19" s="296">
        <v>0</v>
      </c>
      <c r="AB19" s="164"/>
      <c r="AC19" s="488"/>
      <c r="AD19" s="296"/>
      <c r="AE19" s="296">
        <f t="shared" si="1"/>
        <v>33</v>
      </c>
      <c r="AF19" s="296">
        <f t="shared" si="2"/>
        <v>0</v>
      </c>
      <c r="AG19" s="296">
        <f t="shared" si="3"/>
        <v>0</v>
      </c>
      <c r="AH19" s="488"/>
      <c r="AI19" s="296"/>
      <c r="AJ19" s="83"/>
      <c r="AK19" s="83"/>
      <c r="AL19" s="484"/>
      <c r="AM19" s="83"/>
      <c r="AN19" s="83"/>
      <c r="AO19" s="83"/>
      <c r="AP19" s="83"/>
      <c r="AQ19" s="83"/>
      <c r="AR19" s="83"/>
      <c r="AS19" s="83"/>
      <c r="AT19" s="83"/>
      <c r="AU19" s="83"/>
      <c r="AV19" s="83"/>
      <c r="AW19" s="83"/>
    </row>
    <row r="20" spans="1:49">
      <c r="B20" s="142" t="s">
        <v>16</v>
      </c>
      <c r="C20" s="403"/>
      <c r="D20" s="492"/>
      <c r="E20" s="492"/>
      <c r="F20" s="142">
        <v>7</v>
      </c>
      <c r="G20" s="142">
        <v>0</v>
      </c>
      <c r="I20" s="489"/>
      <c r="J20" s="209"/>
      <c r="K20" s="296">
        <v>2</v>
      </c>
      <c r="L20" s="296">
        <v>0</v>
      </c>
      <c r="N20" s="489"/>
      <c r="O20" s="296"/>
      <c r="P20" s="296">
        <v>59</v>
      </c>
      <c r="Q20" s="296">
        <v>0</v>
      </c>
      <c r="S20" s="489"/>
      <c r="T20" s="296"/>
      <c r="U20" s="296">
        <v>3</v>
      </c>
      <c r="V20" s="296">
        <v>0</v>
      </c>
      <c r="X20" s="489"/>
      <c r="Y20" s="296"/>
      <c r="Z20" s="296">
        <v>0</v>
      </c>
      <c r="AA20" s="296">
        <v>0</v>
      </c>
      <c r="AB20" s="165"/>
      <c r="AC20" s="489"/>
      <c r="AD20" s="296"/>
      <c r="AE20" s="296">
        <f t="shared" si="1"/>
        <v>71</v>
      </c>
      <c r="AF20" s="296">
        <f t="shared" si="2"/>
        <v>0</v>
      </c>
      <c r="AG20" s="296">
        <f t="shared" si="3"/>
        <v>0</v>
      </c>
      <c r="AH20" s="489"/>
      <c r="AI20" s="296"/>
      <c r="AJ20" s="318"/>
      <c r="AK20" s="318"/>
      <c r="AL20" s="318"/>
      <c r="AM20" s="318"/>
      <c r="AN20" s="318"/>
      <c r="AO20" s="318"/>
      <c r="AP20" s="318"/>
      <c r="AQ20" s="318"/>
      <c r="AR20" s="318"/>
      <c r="AS20" s="318"/>
      <c r="AT20" s="318"/>
      <c r="AU20" s="318"/>
      <c r="AV20" s="83"/>
      <c r="AW20" s="83"/>
    </row>
    <row r="21" spans="1:49">
      <c r="B21" s="146" t="s">
        <v>17</v>
      </c>
      <c r="C21" s="146"/>
      <c r="D21" s="146"/>
      <c r="E21" s="146"/>
      <c r="F21" s="146">
        <f>SUM(F17:F20)</f>
        <v>69</v>
      </c>
      <c r="G21" s="146">
        <f t="shared" ref="G21:H21" si="4">SUM(G17:G20)</f>
        <v>0</v>
      </c>
      <c r="H21" s="320">
        <f t="shared" si="4"/>
        <v>0</v>
      </c>
      <c r="I21" s="146"/>
      <c r="J21" s="217"/>
      <c r="K21" s="320">
        <f>SUM(K17:K20)</f>
        <v>4</v>
      </c>
      <c r="L21" s="320">
        <f t="shared" ref="L21:M21" si="5">SUM(L17:L20)</f>
        <v>0</v>
      </c>
      <c r="M21" s="320">
        <f t="shared" si="5"/>
        <v>0</v>
      </c>
      <c r="N21" s="320"/>
      <c r="O21" s="320"/>
      <c r="P21" s="320">
        <f>SUM(P17:P20)</f>
        <v>107</v>
      </c>
      <c r="Q21" s="320">
        <f>SUM(Q17:Q20)</f>
        <v>0</v>
      </c>
      <c r="R21" s="320">
        <f>SUM(S17:S20)</f>
        <v>0</v>
      </c>
      <c r="S21" s="320"/>
      <c r="T21" s="320"/>
      <c r="U21" s="320">
        <f>SUM(U17:U20)</f>
        <v>23</v>
      </c>
      <c r="V21" s="320">
        <f t="shared" ref="V21:W21" si="6">SUM(V17:V20)</f>
        <v>0</v>
      </c>
      <c r="W21" s="320">
        <f t="shared" si="6"/>
        <v>0</v>
      </c>
      <c r="X21" s="320"/>
      <c r="Y21" s="320"/>
      <c r="Z21" s="320">
        <f>SUM(Z17:Z20)</f>
        <v>0</v>
      </c>
      <c r="AA21" s="320">
        <f t="shared" ref="AA21:AB21" si="7">SUM(AA17:AA20)</f>
        <v>0</v>
      </c>
      <c r="AB21" s="320">
        <f t="shared" si="7"/>
        <v>0</v>
      </c>
      <c r="AC21" s="320"/>
      <c r="AD21" s="320"/>
      <c r="AE21" s="320">
        <f>SUM(AE17:AE20)</f>
        <v>203</v>
      </c>
      <c r="AF21" s="320">
        <f t="shared" ref="AF21:AG21" si="8">SUM(AF17:AF20)</f>
        <v>0</v>
      </c>
      <c r="AG21" s="320">
        <f t="shared" si="8"/>
        <v>0</v>
      </c>
      <c r="AH21" s="320"/>
      <c r="AI21" s="320"/>
      <c r="AJ21" s="83"/>
      <c r="AK21" s="318"/>
      <c r="AL21" s="291"/>
      <c r="AM21" s="83"/>
      <c r="AN21" s="83"/>
      <c r="AO21" s="83"/>
      <c r="AP21" s="83"/>
      <c r="AQ21" s="83"/>
      <c r="AR21" s="83"/>
      <c r="AS21" s="83"/>
      <c r="AT21" s="83"/>
      <c r="AU21" s="83"/>
      <c r="AV21" s="83"/>
      <c r="AW21" s="83"/>
    </row>
    <row r="22" spans="1:49" ht="15" customHeight="1">
      <c r="A22" t="s">
        <v>167</v>
      </c>
      <c r="B22" s="51" t="s">
        <v>304</v>
      </c>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83"/>
      <c r="AK22" s="83"/>
      <c r="AL22" s="483"/>
      <c r="AM22" s="83"/>
      <c r="AN22" s="83"/>
      <c r="AO22" s="83"/>
      <c r="AP22" s="83"/>
      <c r="AQ22" s="83"/>
      <c r="AR22" s="83"/>
      <c r="AS22" s="83"/>
      <c r="AT22" s="83"/>
      <c r="AU22" s="83"/>
      <c r="AV22" s="83"/>
      <c r="AW22" s="83"/>
    </row>
    <row r="23" spans="1:49">
      <c r="B23" s="142" t="s">
        <v>13</v>
      </c>
      <c r="C23" s="464" t="s">
        <v>288</v>
      </c>
      <c r="D23" s="490" t="s">
        <v>195</v>
      </c>
      <c r="E23" s="490" t="s">
        <v>122</v>
      </c>
      <c r="F23" s="142">
        <v>22</v>
      </c>
      <c r="G23" s="142">
        <v>0</v>
      </c>
      <c r="I23" s="487" t="s">
        <v>196</v>
      </c>
      <c r="J23" s="209"/>
      <c r="K23" s="296">
        <v>0</v>
      </c>
      <c r="L23" s="296">
        <v>0</v>
      </c>
      <c r="N23" s="487" t="s">
        <v>196</v>
      </c>
      <c r="O23" s="296"/>
      <c r="P23" s="296">
        <v>0</v>
      </c>
      <c r="Q23" s="296">
        <v>0</v>
      </c>
      <c r="S23" s="487" t="s">
        <v>196</v>
      </c>
      <c r="T23" s="296"/>
      <c r="U23" s="296"/>
      <c r="V23" s="296"/>
      <c r="X23" s="487" t="s">
        <v>196</v>
      </c>
      <c r="Y23" s="296"/>
      <c r="Z23" s="296">
        <v>0</v>
      </c>
      <c r="AA23" s="296">
        <v>0</v>
      </c>
      <c r="AC23" s="487" t="s">
        <v>196</v>
      </c>
      <c r="AD23" s="296"/>
      <c r="AE23" s="296">
        <f t="shared" ref="AE23" si="9">F23+K23+P23+U23+Z23</f>
        <v>22</v>
      </c>
      <c r="AF23" s="296">
        <f t="shared" ref="AF23" si="10">G23+L23+Q23+V23+AA23</f>
        <v>0</v>
      </c>
      <c r="AG23" s="296">
        <f t="shared" ref="AG23" si="11">H23+M23+R23+W23+AB23</f>
        <v>0</v>
      </c>
      <c r="AH23" s="487" t="s">
        <v>196</v>
      </c>
      <c r="AI23" s="296"/>
      <c r="AJ23" s="83"/>
      <c r="AK23" s="83"/>
      <c r="AL23" s="484"/>
      <c r="AM23" s="83"/>
      <c r="AN23" s="83"/>
      <c r="AO23" s="83"/>
      <c r="AP23" s="83"/>
      <c r="AQ23" s="83"/>
      <c r="AR23" s="83"/>
      <c r="AS23" s="83"/>
      <c r="AT23" s="83"/>
      <c r="AU23" s="83"/>
      <c r="AV23" s="83"/>
      <c r="AW23" s="83"/>
    </row>
    <row r="24" spans="1:49">
      <c r="B24" s="142" t="s">
        <v>14</v>
      </c>
      <c r="C24" s="403"/>
      <c r="D24" s="491"/>
      <c r="E24" s="491"/>
      <c r="F24" s="142">
        <v>11</v>
      </c>
      <c r="G24" s="142">
        <v>0</v>
      </c>
      <c r="I24" s="488"/>
      <c r="J24" s="209"/>
      <c r="K24" s="296"/>
      <c r="L24" s="296"/>
      <c r="N24" s="488"/>
      <c r="O24" s="296"/>
      <c r="P24" s="296"/>
      <c r="Q24" s="296"/>
      <c r="S24" s="488"/>
      <c r="T24" s="296"/>
      <c r="U24" s="296"/>
      <c r="V24" s="296"/>
      <c r="X24" s="488"/>
      <c r="Y24" s="296"/>
      <c r="Z24" s="296">
        <v>0</v>
      </c>
      <c r="AA24" s="296">
        <v>0</v>
      </c>
      <c r="AC24" s="488"/>
      <c r="AD24" s="296"/>
      <c r="AE24" s="296">
        <f t="shared" ref="AE24:AE26" si="12">F24+K24+P24+U24+Z24</f>
        <v>11</v>
      </c>
      <c r="AF24" s="296">
        <f t="shared" ref="AF24:AF26" si="13">G24+L24+Q24+V24+AA24</f>
        <v>0</v>
      </c>
      <c r="AG24" s="296">
        <f t="shared" ref="AG24:AG26" si="14">H24+M24+R24+W24+AB24</f>
        <v>0</v>
      </c>
      <c r="AH24" s="488"/>
      <c r="AI24" s="296"/>
      <c r="AJ24" s="83"/>
      <c r="AK24" s="83"/>
      <c r="AL24" s="484"/>
      <c r="AM24" s="83"/>
      <c r="AN24" s="83"/>
      <c r="AO24" s="83"/>
      <c r="AP24" s="83"/>
      <c r="AQ24" s="83"/>
      <c r="AR24" s="83"/>
      <c r="AS24" s="83"/>
      <c r="AT24" s="83"/>
      <c r="AU24" s="83"/>
      <c r="AV24" s="83"/>
      <c r="AW24" s="83"/>
    </row>
    <row r="25" spans="1:49">
      <c r="B25" s="142" t="s">
        <v>15</v>
      </c>
      <c r="C25" s="403"/>
      <c r="D25" s="491"/>
      <c r="E25" s="491"/>
      <c r="F25" s="142">
        <v>23</v>
      </c>
      <c r="G25" s="142">
        <v>0</v>
      </c>
      <c r="I25" s="488"/>
      <c r="J25" s="209"/>
      <c r="K25" s="296"/>
      <c r="L25" s="296"/>
      <c r="N25" s="488"/>
      <c r="O25" s="296"/>
      <c r="P25" s="296"/>
      <c r="Q25" s="296"/>
      <c r="S25" s="488"/>
      <c r="T25" s="296"/>
      <c r="U25" s="296"/>
      <c r="V25" s="296"/>
      <c r="X25" s="488"/>
      <c r="Y25" s="296"/>
      <c r="Z25" s="296">
        <v>0</v>
      </c>
      <c r="AA25" s="296">
        <v>0</v>
      </c>
      <c r="AC25" s="488"/>
      <c r="AD25" s="296"/>
      <c r="AE25" s="296">
        <f t="shared" si="12"/>
        <v>23</v>
      </c>
      <c r="AF25" s="296">
        <f t="shared" si="13"/>
        <v>0</v>
      </c>
      <c r="AG25" s="296">
        <f t="shared" si="14"/>
        <v>0</v>
      </c>
      <c r="AH25" s="488"/>
      <c r="AI25" s="296"/>
      <c r="AJ25" s="83"/>
      <c r="AK25" s="83"/>
      <c r="AL25" s="484"/>
      <c r="AM25" s="83"/>
      <c r="AN25" s="83"/>
      <c r="AO25" s="83"/>
      <c r="AP25" s="83"/>
      <c r="AQ25" s="83"/>
      <c r="AR25" s="83"/>
      <c r="AS25" s="83"/>
      <c r="AT25" s="83"/>
      <c r="AU25" s="83"/>
      <c r="AV25" s="83"/>
      <c r="AW25" s="83"/>
    </row>
    <row r="26" spans="1:49">
      <c r="B26" s="142" t="s">
        <v>16</v>
      </c>
      <c r="C26" s="403"/>
      <c r="D26" s="492"/>
      <c r="E26" s="492"/>
      <c r="F26" s="142">
        <v>3</v>
      </c>
      <c r="G26" s="142"/>
      <c r="I26" s="489"/>
      <c r="J26" s="209"/>
      <c r="K26" s="296"/>
      <c r="L26" s="296"/>
      <c r="N26" s="489"/>
      <c r="O26" s="296"/>
      <c r="P26" s="296"/>
      <c r="Q26" s="296"/>
      <c r="S26" s="489"/>
      <c r="T26" s="296"/>
      <c r="U26" s="296"/>
      <c r="V26" s="296"/>
      <c r="X26" s="489"/>
      <c r="Y26" s="296"/>
      <c r="Z26" s="296">
        <v>0</v>
      </c>
      <c r="AA26" s="296">
        <v>0</v>
      </c>
      <c r="AC26" s="489"/>
      <c r="AD26" s="296"/>
      <c r="AE26" s="296">
        <f t="shared" si="12"/>
        <v>3</v>
      </c>
      <c r="AF26" s="296">
        <f t="shared" si="13"/>
        <v>0</v>
      </c>
      <c r="AG26" s="296">
        <f t="shared" si="14"/>
        <v>0</v>
      </c>
      <c r="AH26" s="489"/>
      <c r="AI26" s="296"/>
      <c r="AJ26" s="318"/>
      <c r="AK26" s="318"/>
      <c r="AL26" s="318"/>
      <c r="AM26" s="318"/>
      <c r="AN26" s="318"/>
      <c r="AO26" s="318"/>
      <c r="AP26" s="318"/>
      <c r="AQ26" s="318"/>
      <c r="AR26" s="318"/>
      <c r="AS26" s="318"/>
      <c r="AT26" s="318"/>
      <c r="AU26" s="318"/>
      <c r="AV26" s="83"/>
      <c r="AW26" s="83"/>
    </row>
    <row r="27" spans="1:49">
      <c r="B27" s="146" t="s">
        <v>17</v>
      </c>
      <c r="C27" s="146"/>
      <c r="D27" s="146"/>
      <c r="E27" s="146"/>
      <c r="F27" s="146">
        <f>SUM(F23:F26)</f>
        <v>59</v>
      </c>
      <c r="G27" s="146">
        <f t="shared" ref="G27:H27" si="15">SUM(G23:G26)</f>
        <v>0</v>
      </c>
      <c r="H27" s="320">
        <f t="shared" si="15"/>
        <v>0</v>
      </c>
      <c r="I27" s="146"/>
      <c r="J27" s="217"/>
      <c r="K27" s="320">
        <f>SUM(K23:K26)</f>
        <v>0</v>
      </c>
      <c r="L27" s="320">
        <f t="shared" ref="L27:M27" si="16">SUM(L23:L26)</f>
        <v>0</v>
      </c>
      <c r="M27" s="320">
        <f t="shared" si="16"/>
        <v>0</v>
      </c>
      <c r="N27" s="320"/>
      <c r="O27" s="320"/>
      <c r="P27" s="320">
        <f>SUM(P23:P26)</f>
        <v>0</v>
      </c>
      <c r="Q27" s="320">
        <f>SUM(Q23:Q26)</f>
        <v>0</v>
      </c>
      <c r="R27" s="320">
        <f>SUM(S23:S26)</f>
        <v>0</v>
      </c>
      <c r="S27" s="320"/>
      <c r="T27" s="320"/>
      <c r="U27" s="320">
        <f>SUM(U23:U26)</f>
        <v>0</v>
      </c>
      <c r="V27" s="320">
        <f t="shared" ref="V27:W27" si="17">SUM(V23:V26)</f>
        <v>0</v>
      </c>
      <c r="W27" s="320">
        <f t="shared" si="17"/>
        <v>0</v>
      </c>
      <c r="X27" s="320"/>
      <c r="Y27" s="320"/>
      <c r="Z27" s="320">
        <f>SUM(Z23:Z26)</f>
        <v>0</v>
      </c>
      <c r="AA27" s="320">
        <f t="shared" ref="AA27:AB27" si="18">SUM(AA23:AA26)</f>
        <v>0</v>
      </c>
      <c r="AB27" s="320">
        <f t="shared" si="18"/>
        <v>0</v>
      </c>
      <c r="AC27" s="320"/>
      <c r="AD27" s="320"/>
      <c r="AE27" s="320">
        <f>SUM(AE23:AE26)</f>
        <v>59</v>
      </c>
      <c r="AF27" s="320">
        <f t="shared" ref="AF27:AG27" si="19">SUM(AF23:AF26)</f>
        <v>0</v>
      </c>
      <c r="AG27" s="320">
        <f t="shared" si="19"/>
        <v>0</v>
      </c>
      <c r="AH27" s="320"/>
      <c r="AI27" s="320"/>
      <c r="AJ27" s="83"/>
      <c r="AK27" s="15"/>
      <c r="AL27" s="14"/>
      <c r="AM27" s="83"/>
      <c r="AN27" s="83"/>
      <c r="AO27" s="83"/>
      <c r="AP27" s="83"/>
      <c r="AQ27" s="83"/>
      <c r="AR27" s="83"/>
      <c r="AS27" s="83"/>
      <c r="AT27" s="83"/>
      <c r="AU27" s="83"/>
      <c r="AV27" s="83"/>
      <c r="AW27" s="83"/>
    </row>
    <row r="28" spans="1:49" ht="15" customHeight="1">
      <c r="L28" s="291"/>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310"/>
      <c r="AM28" s="83"/>
      <c r="AN28" s="83"/>
      <c r="AO28" s="83"/>
      <c r="AP28" s="83"/>
      <c r="AQ28" s="83"/>
      <c r="AR28" s="83"/>
      <c r="AS28" s="83"/>
      <c r="AT28" s="83"/>
      <c r="AU28" s="83"/>
      <c r="AV28" s="83"/>
      <c r="AW28" s="83"/>
    </row>
    <row r="29" spans="1:49">
      <c r="B29" s="151" t="s">
        <v>317</v>
      </c>
      <c r="E29" t="s">
        <v>318</v>
      </c>
      <c r="L29" s="291"/>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291"/>
      <c r="AM29" s="83"/>
      <c r="AN29" s="83"/>
      <c r="AO29" s="83"/>
      <c r="AP29" s="83"/>
      <c r="AQ29" s="83"/>
      <c r="AR29" s="83"/>
      <c r="AS29" s="83"/>
      <c r="AT29" s="83"/>
      <c r="AU29" s="83"/>
      <c r="AV29" s="83"/>
      <c r="AW29" s="83"/>
    </row>
    <row r="30" spans="1:49" ht="78.75">
      <c r="A30" s="384" t="s">
        <v>290</v>
      </c>
      <c r="B30" s="385"/>
      <c r="C30" s="385"/>
      <c r="D30" s="385"/>
      <c r="E30" s="385"/>
      <c r="F30" s="385"/>
      <c r="G30" s="385"/>
      <c r="H30" s="386"/>
      <c r="I30" s="251" t="s">
        <v>123</v>
      </c>
      <c r="J30" s="250"/>
      <c r="K30" s="452" t="s">
        <v>319</v>
      </c>
      <c r="L30" s="452"/>
      <c r="M30" s="452"/>
      <c r="N30" s="11" t="s">
        <v>123</v>
      </c>
      <c r="O30" s="1"/>
      <c r="P30" s="452" t="s">
        <v>320</v>
      </c>
      <c r="Q30" s="452"/>
      <c r="R30" s="452"/>
      <c r="S30" s="11" t="s">
        <v>123</v>
      </c>
      <c r="T30" s="1"/>
      <c r="U30" s="452" t="s">
        <v>351</v>
      </c>
      <c r="V30" s="452"/>
      <c r="W30" s="452"/>
      <c r="X30" s="11" t="s">
        <v>123</v>
      </c>
      <c r="Y30" s="1"/>
      <c r="Z30" s="83"/>
      <c r="AA30" s="83"/>
      <c r="AB30" s="83"/>
      <c r="AC30" s="83"/>
      <c r="AD30" s="83"/>
      <c r="AE30" s="83"/>
      <c r="AF30" s="83"/>
      <c r="AG30" s="83"/>
      <c r="AH30" s="83"/>
      <c r="AI30" s="83"/>
      <c r="AJ30" s="83"/>
      <c r="AK30" s="83"/>
      <c r="AL30" s="291"/>
      <c r="AM30" s="83"/>
      <c r="AN30" s="83"/>
      <c r="AO30" s="83"/>
      <c r="AP30" s="83"/>
      <c r="AQ30" s="83"/>
      <c r="AR30" s="83"/>
      <c r="AS30" s="83"/>
      <c r="AT30" s="83"/>
      <c r="AU30" s="83"/>
      <c r="AV30" s="83"/>
      <c r="AW30" s="83"/>
    </row>
    <row r="31" spans="1:49" ht="15.75">
      <c r="A31" s="369" t="s">
        <v>0</v>
      </c>
      <c r="B31" s="369" t="s">
        <v>289</v>
      </c>
      <c r="C31" s="369" t="s">
        <v>291</v>
      </c>
      <c r="D31" s="369" t="s">
        <v>119</v>
      </c>
      <c r="E31" s="369"/>
      <c r="F31" s="369" t="s">
        <v>292</v>
      </c>
      <c r="G31" s="369" t="s">
        <v>8</v>
      </c>
      <c r="H31" s="369" t="s">
        <v>9</v>
      </c>
      <c r="I31" s="369" t="s">
        <v>124</v>
      </c>
      <c r="J31" s="372" t="s">
        <v>199</v>
      </c>
      <c r="K31" s="369" t="s">
        <v>292</v>
      </c>
      <c r="L31" s="369" t="s">
        <v>8</v>
      </c>
      <c r="M31" s="369" t="s">
        <v>9</v>
      </c>
      <c r="N31" s="369" t="s">
        <v>124</v>
      </c>
      <c r="O31" s="372" t="s">
        <v>199</v>
      </c>
      <c r="P31" s="369" t="s">
        <v>292</v>
      </c>
      <c r="Q31" s="369" t="s">
        <v>8</v>
      </c>
      <c r="R31" s="369" t="s">
        <v>9</v>
      </c>
      <c r="S31" s="369" t="s">
        <v>124</v>
      </c>
      <c r="T31" s="372" t="s">
        <v>199</v>
      </c>
      <c r="U31" s="369" t="s">
        <v>292</v>
      </c>
      <c r="V31" s="369" t="s">
        <v>8</v>
      </c>
      <c r="W31" s="369" t="s">
        <v>9</v>
      </c>
      <c r="X31" s="369" t="s">
        <v>124</v>
      </c>
      <c r="Y31" s="372" t="s">
        <v>199</v>
      </c>
      <c r="Z31" s="83"/>
      <c r="AA31" s="83"/>
      <c r="AB31" s="83"/>
      <c r="AC31" s="83"/>
      <c r="AD31" s="83"/>
      <c r="AE31" s="83"/>
      <c r="AF31" s="83"/>
      <c r="AG31" s="83"/>
      <c r="AH31" s="83"/>
      <c r="AI31" s="83"/>
      <c r="AJ31" s="83"/>
      <c r="AK31" s="83"/>
      <c r="AL31" s="291"/>
      <c r="AM31" s="83"/>
      <c r="AN31" s="83"/>
      <c r="AO31" s="83"/>
      <c r="AP31" s="83"/>
      <c r="AQ31" s="83"/>
      <c r="AR31" s="83"/>
      <c r="AS31" s="83"/>
      <c r="AT31" s="83"/>
      <c r="AU31" s="83"/>
      <c r="AV31" s="83"/>
      <c r="AW31" s="83"/>
    </row>
    <row r="32" spans="1:49" ht="110.25">
      <c r="A32" s="369"/>
      <c r="B32" s="369"/>
      <c r="C32" s="369"/>
      <c r="D32" s="11" t="s">
        <v>120</v>
      </c>
      <c r="E32" s="224" t="s">
        <v>277</v>
      </c>
      <c r="F32" s="369"/>
      <c r="G32" s="369"/>
      <c r="H32" s="369"/>
      <c r="I32" s="369"/>
      <c r="J32" s="374"/>
      <c r="K32" s="369"/>
      <c r="L32" s="369"/>
      <c r="M32" s="369"/>
      <c r="N32" s="369"/>
      <c r="O32" s="374"/>
      <c r="P32" s="369"/>
      <c r="Q32" s="369"/>
      <c r="R32" s="369"/>
      <c r="S32" s="369"/>
      <c r="T32" s="374"/>
      <c r="U32" s="369"/>
      <c r="V32" s="369"/>
      <c r="W32" s="369"/>
      <c r="X32" s="369"/>
      <c r="Y32" s="374"/>
      <c r="Z32" s="318"/>
      <c r="AA32" s="318"/>
      <c r="AB32" s="318"/>
      <c r="AC32" s="318"/>
      <c r="AD32" s="318"/>
      <c r="AE32" s="318"/>
      <c r="AF32" s="318"/>
      <c r="AG32" s="318"/>
      <c r="AH32" s="318"/>
      <c r="AI32" s="318"/>
      <c r="AJ32" s="318"/>
      <c r="AK32" s="318"/>
      <c r="AL32" s="318"/>
      <c r="AM32" s="318"/>
      <c r="AN32" s="318"/>
      <c r="AO32" s="318"/>
      <c r="AP32" s="318"/>
      <c r="AQ32" s="318"/>
      <c r="AR32" s="318"/>
      <c r="AS32" s="318"/>
      <c r="AT32" s="318"/>
      <c r="AU32" s="318"/>
      <c r="AV32" s="83"/>
      <c r="AW32" s="83"/>
    </row>
    <row r="33" spans="1:49">
      <c r="B33" s="51" t="s">
        <v>194</v>
      </c>
      <c r="C33" s="22"/>
      <c r="D33" s="22"/>
      <c r="E33" s="22"/>
      <c r="F33" s="22"/>
      <c r="G33" s="22"/>
      <c r="H33" s="22"/>
      <c r="I33" s="22"/>
      <c r="J33" s="22"/>
      <c r="K33" s="22"/>
      <c r="L33" s="22"/>
      <c r="M33" s="22"/>
      <c r="N33" s="22"/>
      <c r="O33" s="22"/>
      <c r="P33" s="22"/>
      <c r="Q33" s="22"/>
      <c r="R33" s="22"/>
      <c r="S33" s="22"/>
      <c r="T33" s="22"/>
      <c r="U33" s="22"/>
      <c r="V33" s="22"/>
      <c r="W33" s="22"/>
      <c r="X33" s="22"/>
      <c r="Y33" s="22"/>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row>
    <row r="34" spans="1:49">
      <c r="A34" t="s">
        <v>200</v>
      </c>
      <c r="B34" s="485" t="s">
        <v>197</v>
      </c>
      <c r="C34" s="486"/>
      <c r="D34" s="296"/>
      <c r="E34" s="296"/>
      <c r="F34" s="296"/>
      <c r="G34" s="296"/>
      <c r="H34" s="296"/>
      <c r="I34" s="296"/>
      <c r="J34" s="296"/>
      <c r="K34" s="296"/>
      <c r="L34" s="296"/>
      <c r="M34" s="296"/>
      <c r="N34" s="296"/>
      <c r="O34" s="296"/>
      <c r="P34" s="296"/>
      <c r="Q34" s="296"/>
      <c r="R34" s="296"/>
      <c r="S34" s="296"/>
      <c r="T34" s="296"/>
      <c r="U34" s="296"/>
      <c r="V34" s="296"/>
      <c r="W34" s="296"/>
      <c r="X34" s="296"/>
      <c r="Y34" s="296"/>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row>
    <row r="35" spans="1:49">
      <c r="B35" s="296" t="s">
        <v>13</v>
      </c>
      <c r="C35" s="464" t="s">
        <v>287</v>
      </c>
      <c r="D35" s="490" t="s">
        <v>195</v>
      </c>
      <c r="E35" s="490" t="s">
        <v>122</v>
      </c>
      <c r="F35" s="296">
        <v>1</v>
      </c>
      <c r="G35" s="296">
        <v>0</v>
      </c>
      <c r="I35" s="487" t="s">
        <v>196</v>
      </c>
      <c r="J35" s="296"/>
      <c r="K35" s="296">
        <v>16</v>
      </c>
      <c r="L35" s="296">
        <v>0</v>
      </c>
      <c r="N35" s="487" t="s">
        <v>196</v>
      </c>
      <c r="O35" s="296"/>
      <c r="P35" s="296">
        <v>4</v>
      </c>
      <c r="Q35" s="296">
        <v>0</v>
      </c>
      <c r="S35" s="487" t="s">
        <v>196</v>
      </c>
      <c r="T35" s="296"/>
      <c r="U35" s="296">
        <f>F35+K35+P35</f>
        <v>21</v>
      </c>
      <c r="V35" s="296">
        <f t="shared" ref="V35:W35" si="20">G35+L35+Q35</f>
        <v>0</v>
      </c>
      <c r="W35" s="296">
        <f t="shared" si="20"/>
        <v>0</v>
      </c>
      <c r="X35" s="487" t="s">
        <v>196</v>
      </c>
      <c r="Y35" s="296"/>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row>
    <row r="36" spans="1:49">
      <c r="B36" s="296" t="s">
        <v>14</v>
      </c>
      <c r="C36" s="403"/>
      <c r="D36" s="491"/>
      <c r="E36" s="491"/>
      <c r="F36" s="296">
        <v>0</v>
      </c>
      <c r="G36" s="296">
        <v>0</v>
      </c>
      <c r="I36" s="488"/>
      <c r="J36" s="296"/>
      <c r="K36" s="296">
        <v>6</v>
      </c>
      <c r="L36" s="296">
        <v>0</v>
      </c>
      <c r="N36" s="488"/>
      <c r="O36" s="296"/>
      <c r="P36" s="296">
        <v>8</v>
      </c>
      <c r="Q36" s="296">
        <v>0</v>
      </c>
      <c r="S36" s="488"/>
      <c r="T36" s="296"/>
      <c r="U36" s="296">
        <f t="shared" ref="U36:U38" si="21">F36+K36+P36</f>
        <v>14</v>
      </c>
      <c r="V36" s="296">
        <f t="shared" ref="V36:V38" si="22">G36+L36+Q36</f>
        <v>0</v>
      </c>
      <c r="W36" s="296">
        <f t="shared" ref="W36:W38" si="23">H36+M36+R36</f>
        <v>0</v>
      </c>
      <c r="X36" s="488"/>
      <c r="Y36" s="296"/>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row>
    <row r="37" spans="1:49">
      <c r="B37" s="296" t="s">
        <v>15</v>
      </c>
      <c r="C37" s="403"/>
      <c r="D37" s="491"/>
      <c r="E37" s="491"/>
      <c r="F37" s="296">
        <v>0</v>
      </c>
      <c r="G37" s="296">
        <v>0</v>
      </c>
      <c r="I37" s="488"/>
      <c r="J37" s="296"/>
      <c r="K37" s="296">
        <v>7</v>
      </c>
      <c r="L37" s="296">
        <v>0</v>
      </c>
      <c r="N37" s="488"/>
      <c r="O37" s="296"/>
      <c r="P37" s="296">
        <v>1</v>
      </c>
      <c r="Q37" s="296">
        <v>0</v>
      </c>
      <c r="S37" s="488"/>
      <c r="T37" s="296"/>
      <c r="U37" s="296">
        <f t="shared" si="21"/>
        <v>8</v>
      </c>
      <c r="V37" s="296">
        <f t="shared" si="22"/>
        <v>0</v>
      </c>
      <c r="W37" s="296">
        <f t="shared" si="23"/>
        <v>0</v>
      </c>
      <c r="X37" s="488"/>
      <c r="Y37" s="296"/>
      <c r="Z37" s="172"/>
      <c r="AA37" s="172"/>
      <c r="AB37" s="83"/>
      <c r="AC37" s="83"/>
      <c r="AD37" s="83"/>
      <c r="AE37" s="83"/>
      <c r="AF37" s="83"/>
      <c r="AG37" s="83"/>
      <c r="AH37" s="83"/>
      <c r="AI37" s="83"/>
      <c r="AJ37" s="83"/>
      <c r="AK37" s="83"/>
    </row>
    <row r="38" spans="1:49">
      <c r="B38" s="296" t="s">
        <v>16</v>
      </c>
      <c r="C38" s="403"/>
      <c r="D38" s="492"/>
      <c r="E38" s="492"/>
      <c r="F38" s="296"/>
      <c r="G38" s="296"/>
      <c r="I38" s="489"/>
      <c r="J38" s="296"/>
      <c r="K38" s="296">
        <v>7</v>
      </c>
      <c r="L38" s="296">
        <v>0</v>
      </c>
      <c r="N38" s="489"/>
      <c r="O38" s="296"/>
      <c r="P38" s="296">
        <v>3</v>
      </c>
      <c r="Q38" s="296">
        <v>0</v>
      </c>
      <c r="S38" s="489"/>
      <c r="T38" s="296"/>
      <c r="U38" s="296">
        <f t="shared" si="21"/>
        <v>10</v>
      </c>
      <c r="V38" s="296">
        <f t="shared" si="22"/>
        <v>0</v>
      </c>
      <c r="W38" s="296">
        <f t="shared" si="23"/>
        <v>0</v>
      </c>
      <c r="X38" s="489"/>
      <c r="Y38" s="296"/>
      <c r="Z38" s="151"/>
      <c r="AA38" s="151"/>
      <c r="AB38" s="83"/>
      <c r="AC38" s="83"/>
      <c r="AD38" s="83"/>
      <c r="AE38" s="83"/>
      <c r="AF38" s="83"/>
    </row>
    <row r="39" spans="1:49">
      <c r="B39" s="320" t="s">
        <v>17</v>
      </c>
      <c r="C39" s="320"/>
      <c r="D39" s="320"/>
      <c r="E39" s="320"/>
      <c r="F39" s="320">
        <f>SUM(F35:F38)</f>
        <v>1</v>
      </c>
      <c r="G39" s="320">
        <f t="shared" ref="G39:H39" si="24">SUM(G35:G38)</f>
        <v>0</v>
      </c>
      <c r="H39" s="320">
        <f t="shared" si="24"/>
        <v>0</v>
      </c>
      <c r="I39" s="320"/>
      <c r="J39" s="320"/>
      <c r="K39" s="320">
        <f>SUM(K35:K38)</f>
        <v>36</v>
      </c>
      <c r="L39" s="320">
        <f t="shared" ref="L39:M39" si="25">SUM(L35:L38)</f>
        <v>0</v>
      </c>
      <c r="M39" s="320">
        <f t="shared" si="25"/>
        <v>0</v>
      </c>
      <c r="N39" s="320"/>
      <c r="O39" s="320"/>
      <c r="P39" s="320">
        <f>SUM(P35:P38)</f>
        <v>16</v>
      </c>
      <c r="Q39" s="320">
        <f>SUM(Q35:Q38)</f>
        <v>0</v>
      </c>
      <c r="R39" s="320">
        <f>SUM(S35:S38)</f>
        <v>0</v>
      </c>
      <c r="S39" s="320"/>
      <c r="T39" s="320"/>
      <c r="U39" s="320">
        <f>SUM(U35:U38)</f>
        <v>53</v>
      </c>
      <c r="V39" s="320">
        <f t="shared" ref="V39:W39" si="26">SUM(V35:V38)</f>
        <v>0</v>
      </c>
      <c r="W39" s="320">
        <f t="shared" si="26"/>
        <v>0</v>
      </c>
      <c r="X39" s="320"/>
      <c r="Y39" s="320"/>
      <c r="Z39" s="83"/>
      <c r="AA39" s="83"/>
      <c r="AB39" s="83"/>
      <c r="AC39" s="83"/>
      <c r="AD39" s="83"/>
      <c r="AE39" s="83"/>
      <c r="AF39" s="83"/>
    </row>
    <row r="40" spans="1:49">
      <c r="A40" t="s">
        <v>167</v>
      </c>
      <c r="B40" s="51" t="s">
        <v>304</v>
      </c>
      <c r="C40" s="22"/>
      <c r="D40" s="22"/>
      <c r="E40" s="22"/>
      <c r="F40" s="22"/>
      <c r="G40" s="22"/>
      <c r="H40" s="22"/>
      <c r="I40" s="22"/>
      <c r="J40" s="22"/>
      <c r="K40" s="22"/>
      <c r="L40" s="22"/>
      <c r="M40" s="22"/>
      <c r="N40" s="22"/>
      <c r="O40" s="22"/>
      <c r="P40" s="22"/>
      <c r="Q40" s="22"/>
      <c r="R40" s="22"/>
      <c r="S40" s="22"/>
      <c r="T40" s="22"/>
      <c r="U40" s="22"/>
      <c r="V40" s="22"/>
      <c r="W40" s="22"/>
      <c r="X40" s="22"/>
      <c r="Y40" s="22"/>
      <c r="Z40" s="83"/>
      <c r="AA40" s="83"/>
      <c r="AB40" s="83"/>
      <c r="AC40" s="83"/>
      <c r="AD40" s="83"/>
      <c r="AE40" s="83"/>
      <c r="AF40" s="83"/>
    </row>
    <row r="41" spans="1:49">
      <c r="B41" s="296" t="s">
        <v>13</v>
      </c>
      <c r="C41" s="464" t="s">
        <v>288</v>
      </c>
      <c r="D41" s="490" t="s">
        <v>195</v>
      </c>
      <c r="E41" s="490" t="s">
        <v>122</v>
      </c>
      <c r="F41" s="296">
        <v>0</v>
      </c>
      <c r="G41" s="296">
        <v>0</v>
      </c>
      <c r="I41" s="487" t="s">
        <v>196</v>
      </c>
      <c r="J41" s="296"/>
      <c r="K41" s="296">
        <v>0</v>
      </c>
      <c r="L41" s="296">
        <v>0</v>
      </c>
      <c r="N41" s="487" t="s">
        <v>196</v>
      </c>
      <c r="O41" s="296"/>
      <c r="P41" s="296">
        <v>0</v>
      </c>
      <c r="Q41" s="296">
        <v>0</v>
      </c>
      <c r="S41" s="487" t="s">
        <v>196</v>
      </c>
      <c r="T41" s="296"/>
      <c r="U41" s="296">
        <f t="shared" ref="U41" si="27">F41+K41+P41</f>
        <v>0</v>
      </c>
      <c r="V41" s="296">
        <f t="shared" ref="V41" si="28">G41+L41+Q41</f>
        <v>0</v>
      </c>
      <c r="W41" s="296">
        <f t="shared" ref="W41" si="29">H41+M41+R41</f>
        <v>0</v>
      </c>
      <c r="X41" s="487" t="s">
        <v>196</v>
      </c>
      <c r="Y41" s="296"/>
      <c r="Z41" s="83"/>
      <c r="AA41" s="83"/>
      <c r="AB41" s="83"/>
      <c r="AC41" s="83"/>
      <c r="AD41" s="83"/>
      <c r="AE41" s="83"/>
      <c r="AF41" s="83"/>
    </row>
    <row r="42" spans="1:49">
      <c r="B42" s="296" t="s">
        <v>14</v>
      </c>
      <c r="C42" s="403"/>
      <c r="D42" s="491"/>
      <c r="E42" s="491"/>
      <c r="F42" s="296">
        <v>0</v>
      </c>
      <c r="G42" s="296">
        <v>0</v>
      </c>
      <c r="I42" s="488"/>
      <c r="J42" s="296"/>
      <c r="K42" s="296">
        <v>7</v>
      </c>
      <c r="L42" s="296">
        <v>0</v>
      </c>
      <c r="N42" s="488"/>
      <c r="O42" s="296"/>
      <c r="P42" s="296">
        <v>0</v>
      </c>
      <c r="Q42" s="296">
        <v>0</v>
      </c>
      <c r="S42" s="488"/>
      <c r="T42" s="296"/>
      <c r="U42" s="296">
        <f t="shared" ref="U42:U44" si="30">F42+K42+P42</f>
        <v>7</v>
      </c>
      <c r="V42" s="296">
        <f t="shared" ref="V42:V44" si="31">G42+L42+Q42</f>
        <v>0</v>
      </c>
      <c r="W42" s="296">
        <f t="shared" ref="W42:W44" si="32">H42+M42+R42</f>
        <v>0</v>
      </c>
      <c r="X42" s="488"/>
      <c r="Y42" s="296"/>
      <c r="Z42" s="83"/>
      <c r="AA42" s="83"/>
      <c r="AB42" s="83"/>
      <c r="AC42" s="83"/>
      <c r="AD42" s="83"/>
      <c r="AE42" s="83"/>
      <c r="AF42" s="83"/>
    </row>
    <row r="43" spans="1:49">
      <c r="B43" s="296" t="s">
        <v>15</v>
      </c>
      <c r="C43" s="403"/>
      <c r="D43" s="491"/>
      <c r="E43" s="491"/>
      <c r="F43" s="296">
        <v>0</v>
      </c>
      <c r="G43" s="296">
        <v>0</v>
      </c>
      <c r="I43" s="488"/>
      <c r="J43" s="296"/>
      <c r="K43" s="296">
        <v>0</v>
      </c>
      <c r="L43" s="296">
        <v>0</v>
      </c>
      <c r="N43" s="488"/>
      <c r="O43" s="296"/>
      <c r="P43" s="296"/>
      <c r="Q43" s="296"/>
      <c r="S43" s="488"/>
      <c r="T43" s="296"/>
      <c r="U43" s="296">
        <f t="shared" si="30"/>
        <v>0</v>
      </c>
      <c r="V43" s="296">
        <f t="shared" si="31"/>
        <v>0</v>
      </c>
      <c r="W43" s="296">
        <f t="shared" si="32"/>
        <v>0</v>
      </c>
      <c r="X43" s="488"/>
      <c r="Y43" s="296"/>
      <c r="Z43" s="83"/>
      <c r="AA43" s="83"/>
      <c r="AB43" s="83"/>
      <c r="AC43" s="83"/>
      <c r="AD43" s="83"/>
      <c r="AE43" s="83"/>
      <c r="AF43" s="83"/>
    </row>
    <row r="44" spans="1:49">
      <c r="B44" s="296" t="s">
        <v>16</v>
      </c>
      <c r="C44" s="403"/>
      <c r="D44" s="492"/>
      <c r="E44" s="492"/>
      <c r="F44" s="296"/>
      <c r="G44" s="296"/>
      <c r="I44" s="489"/>
      <c r="J44" s="296"/>
      <c r="K44" s="296">
        <v>0</v>
      </c>
      <c r="L44" s="296">
        <v>0</v>
      </c>
      <c r="N44" s="489"/>
      <c r="O44" s="296"/>
      <c r="P44" s="296"/>
      <c r="Q44" s="296"/>
      <c r="S44" s="489"/>
      <c r="T44" s="296"/>
      <c r="U44" s="296">
        <f t="shared" si="30"/>
        <v>0</v>
      </c>
      <c r="V44" s="296">
        <f t="shared" si="31"/>
        <v>0</v>
      </c>
      <c r="W44" s="296">
        <f t="shared" si="32"/>
        <v>0</v>
      </c>
      <c r="X44" s="489"/>
      <c r="Y44" s="296"/>
      <c r="Z44" s="318"/>
      <c r="AA44" s="318"/>
      <c r="AB44" s="83"/>
      <c r="AC44" s="83"/>
      <c r="AD44" s="83"/>
      <c r="AE44" s="83"/>
      <c r="AF44" s="83"/>
    </row>
    <row r="45" spans="1:49">
      <c r="B45" s="320" t="s">
        <v>17</v>
      </c>
      <c r="C45" s="320"/>
      <c r="D45" s="320"/>
      <c r="E45" s="320"/>
      <c r="F45" s="320">
        <f>SUM(F41:F44)</f>
        <v>0</v>
      </c>
      <c r="G45" s="320">
        <f t="shared" ref="G45:H45" si="33">SUM(G41:G44)</f>
        <v>0</v>
      </c>
      <c r="H45" s="320">
        <f t="shared" si="33"/>
        <v>0</v>
      </c>
      <c r="I45" s="320"/>
      <c r="J45" s="320"/>
      <c r="K45" s="320">
        <f>SUM(K41:K44)</f>
        <v>7</v>
      </c>
      <c r="L45" s="320">
        <f t="shared" ref="L45:M45" si="34">SUM(L41:L44)</f>
        <v>0</v>
      </c>
      <c r="M45" s="320">
        <f t="shared" si="34"/>
        <v>0</v>
      </c>
      <c r="N45" s="320"/>
      <c r="O45" s="320"/>
      <c r="P45" s="320">
        <f>SUM(P41:P44)</f>
        <v>0</v>
      </c>
      <c r="Q45" s="320">
        <f>SUM(Q41:Q44)</f>
        <v>0</v>
      </c>
      <c r="R45" s="320">
        <f>SUM(S41:S44)</f>
        <v>0</v>
      </c>
      <c r="S45" s="320"/>
      <c r="T45" s="320"/>
      <c r="U45" s="320">
        <f>SUM(U41:U44)</f>
        <v>7</v>
      </c>
      <c r="V45" s="320">
        <f t="shared" ref="V45:W45" si="35">SUM(V41:V44)</f>
        <v>0</v>
      </c>
      <c r="W45" s="320">
        <f t="shared" si="35"/>
        <v>0</v>
      </c>
      <c r="X45" s="320"/>
      <c r="Y45" s="320"/>
      <c r="Z45" s="83"/>
      <c r="AA45" s="83"/>
      <c r="AB45" s="83"/>
      <c r="AC45" s="83"/>
      <c r="AD45" s="83"/>
      <c r="AE45" s="83"/>
      <c r="AF45" s="83"/>
    </row>
    <row r="46" spans="1:49">
      <c r="A46" s="83"/>
      <c r="B46" s="15"/>
      <c r="C46" s="14"/>
      <c r="D46" s="14"/>
      <c r="E46" s="14"/>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row>
    <row r="47" spans="1:49">
      <c r="A47" s="83"/>
      <c r="B47" s="291"/>
      <c r="C47" s="310"/>
      <c r="D47" s="310"/>
      <c r="E47" s="310"/>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row>
    <row r="48" spans="1:49">
      <c r="A48" s="83"/>
      <c r="B48" s="291" t="s">
        <v>321</v>
      </c>
      <c r="C48" s="291"/>
      <c r="D48" s="291"/>
      <c r="E48" s="291" t="s">
        <v>322</v>
      </c>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row>
    <row r="49" spans="1:32" ht="78.75">
      <c r="A49" s="384" t="s">
        <v>290</v>
      </c>
      <c r="B49" s="385"/>
      <c r="C49" s="385"/>
      <c r="D49" s="385"/>
      <c r="E49" s="385"/>
      <c r="F49" s="385"/>
      <c r="G49" s="385"/>
      <c r="H49" s="386"/>
      <c r="I49" s="251" t="s">
        <v>123</v>
      </c>
      <c r="J49" s="250"/>
      <c r="K49" s="452" t="s">
        <v>323</v>
      </c>
      <c r="L49" s="452"/>
      <c r="M49" s="452"/>
      <c r="N49" s="11" t="s">
        <v>123</v>
      </c>
      <c r="O49" s="1"/>
      <c r="P49" s="452" t="s">
        <v>321</v>
      </c>
      <c r="Q49" s="452"/>
      <c r="R49" s="452"/>
      <c r="S49" s="11" t="s">
        <v>123</v>
      </c>
      <c r="T49" s="1"/>
      <c r="U49" s="452" t="s">
        <v>117</v>
      </c>
      <c r="V49" s="452"/>
      <c r="W49" s="452"/>
      <c r="X49" s="11" t="s">
        <v>123</v>
      </c>
      <c r="Y49" s="1"/>
      <c r="Z49" s="452" t="s">
        <v>351</v>
      </c>
      <c r="AA49" s="452"/>
      <c r="AB49" s="452"/>
      <c r="AC49" s="11" t="s">
        <v>123</v>
      </c>
      <c r="AD49" s="1"/>
      <c r="AE49" s="83"/>
      <c r="AF49" s="83"/>
    </row>
    <row r="50" spans="1:32" ht="15.75">
      <c r="A50" s="369" t="s">
        <v>0</v>
      </c>
      <c r="B50" s="369" t="s">
        <v>289</v>
      </c>
      <c r="C50" s="369" t="s">
        <v>291</v>
      </c>
      <c r="D50" s="369" t="s">
        <v>119</v>
      </c>
      <c r="E50" s="369"/>
      <c r="F50" s="369" t="s">
        <v>292</v>
      </c>
      <c r="G50" s="369" t="s">
        <v>8</v>
      </c>
      <c r="H50" s="369" t="s">
        <v>9</v>
      </c>
      <c r="I50" s="369" t="s">
        <v>124</v>
      </c>
      <c r="J50" s="372" t="s">
        <v>199</v>
      </c>
      <c r="K50" s="369" t="s">
        <v>292</v>
      </c>
      <c r="L50" s="369" t="s">
        <v>8</v>
      </c>
      <c r="M50" s="369" t="s">
        <v>9</v>
      </c>
      <c r="N50" s="369" t="s">
        <v>124</v>
      </c>
      <c r="O50" s="372" t="s">
        <v>199</v>
      </c>
      <c r="P50" s="369" t="s">
        <v>292</v>
      </c>
      <c r="Q50" s="369" t="s">
        <v>8</v>
      </c>
      <c r="R50" s="369" t="s">
        <v>9</v>
      </c>
      <c r="S50" s="369" t="s">
        <v>124</v>
      </c>
      <c r="T50" s="372" t="s">
        <v>199</v>
      </c>
      <c r="U50" s="369" t="s">
        <v>292</v>
      </c>
      <c r="V50" s="369" t="s">
        <v>8</v>
      </c>
      <c r="W50" s="369" t="s">
        <v>9</v>
      </c>
      <c r="X50" s="369" t="s">
        <v>124</v>
      </c>
      <c r="Y50" s="372" t="s">
        <v>199</v>
      </c>
      <c r="Z50" s="369" t="s">
        <v>292</v>
      </c>
      <c r="AA50" s="369" t="s">
        <v>8</v>
      </c>
      <c r="AB50" s="369" t="s">
        <v>9</v>
      </c>
      <c r="AC50" s="369" t="s">
        <v>124</v>
      </c>
      <c r="AD50" s="372" t="s">
        <v>199</v>
      </c>
      <c r="AE50" s="83"/>
      <c r="AF50" s="83"/>
    </row>
    <row r="51" spans="1:32" ht="110.25">
      <c r="A51" s="369"/>
      <c r="B51" s="369"/>
      <c r="C51" s="369"/>
      <c r="D51" s="11" t="s">
        <v>120</v>
      </c>
      <c r="E51" s="224" t="s">
        <v>277</v>
      </c>
      <c r="F51" s="369"/>
      <c r="G51" s="369"/>
      <c r="H51" s="369"/>
      <c r="I51" s="369"/>
      <c r="J51" s="374"/>
      <c r="K51" s="369"/>
      <c r="L51" s="369"/>
      <c r="M51" s="369"/>
      <c r="N51" s="369"/>
      <c r="O51" s="374"/>
      <c r="P51" s="369"/>
      <c r="Q51" s="369"/>
      <c r="R51" s="369"/>
      <c r="S51" s="369"/>
      <c r="T51" s="374"/>
      <c r="U51" s="369"/>
      <c r="V51" s="369"/>
      <c r="W51" s="369"/>
      <c r="X51" s="369"/>
      <c r="Y51" s="374"/>
      <c r="Z51" s="369"/>
      <c r="AA51" s="369"/>
      <c r="AB51" s="369"/>
      <c r="AC51" s="369"/>
      <c r="AD51" s="374"/>
      <c r="AE51" s="83"/>
      <c r="AF51" s="83"/>
    </row>
    <row r="52" spans="1:32">
      <c r="B52" s="51" t="s">
        <v>194</v>
      </c>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83"/>
      <c r="AF52" s="83"/>
    </row>
    <row r="53" spans="1:32">
      <c r="A53" t="s">
        <v>200</v>
      </c>
      <c r="B53" s="485" t="s">
        <v>197</v>
      </c>
      <c r="C53" s="48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83"/>
      <c r="AF53" s="83"/>
    </row>
    <row r="54" spans="1:32">
      <c r="B54" s="296" t="s">
        <v>13</v>
      </c>
      <c r="C54" s="464" t="s">
        <v>287</v>
      </c>
      <c r="D54" s="490" t="s">
        <v>195</v>
      </c>
      <c r="E54" s="490" t="s">
        <v>122</v>
      </c>
      <c r="F54" s="296">
        <v>12</v>
      </c>
      <c r="G54" s="296">
        <v>0</v>
      </c>
      <c r="I54" s="487" t="s">
        <v>196</v>
      </c>
      <c r="J54" s="296"/>
      <c r="K54" s="296">
        <v>4</v>
      </c>
      <c r="L54" s="296">
        <v>0</v>
      </c>
      <c r="N54" s="487" t="s">
        <v>196</v>
      </c>
      <c r="O54" s="296"/>
      <c r="P54" s="296">
        <v>2</v>
      </c>
      <c r="Q54" s="296">
        <v>0</v>
      </c>
      <c r="S54" s="487" t="s">
        <v>196</v>
      </c>
      <c r="T54" s="296"/>
      <c r="U54" s="296">
        <v>0</v>
      </c>
      <c r="V54" s="296">
        <v>0</v>
      </c>
      <c r="X54" s="487" t="s">
        <v>196</v>
      </c>
      <c r="Y54" s="296"/>
      <c r="Z54" s="296">
        <f>F54+K54+P54+U54</f>
        <v>18</v>
      </c>
      <c r="AA54" s="296">
        <f>G54+L54+Q54+V54</f>
        <v>0</v>
      </c>
      <c r="AB54" s="296">
        <f>H54+M54+R54+W54</f>
        <v>0</v>
      </c>
      <c r="AC54" s="487" t="s">
        <v>196</v>
      </c>
      <c r="AD54" s="296"/>
      <c r="AE54" s="83"/>
      <c r="AF54" s="83"/>
    </row>
    <row r="55" spans="1:32">
      <c r="B55" s="296" t="s">
        <v>14</v>
      </c>
      <c r="C55" s="403"/>
      <c r="D55" s="491"/>
      <c r="E55" s="491"/>
      <c r="F55" s="296">
        <v>22</v>
      </c>
      <c r="G55" s="296">
        <v>0</v>
      </c>
      <c r="I55" s="488"/>
      <c r="J55" s="296"/>
      <c r="K55" s="296">
        <v>9</v>
      </c>
      <c r="L55" s="296">
        <v>0</v>
      </c>
      <c r="N55" s="488"/>
      <c r="O55" s="296"/>
      <c r="P55" s="296">
        <v>1</v>
      </c>
      <c r="Q55" s="296">
        <v>0</v>
      </c>
      <c r="S55" s="488"/>
      <c r="T55" s="296"/>
      <c r="U55" s="296">
        <v>0</v>
      </c>
      <c r="V55" s="296">
        <v>0</v>
      </c>
      <c r="X55" s="488"/>
      <c r="Y55" s="296"/>
      <c r="Z55" s="296">
        <f t="shared" ref="Z55:Z57" si="36">F55+K55+P55+U55</f>
        <v>32</v>
      </c>
      <c r="AA55" s="296">
        <f t="shared" ref="AA55:AA57" si="37">G55+L55+Q55+V55</f>
        <v>0</v>
      </c>
      <c r="AB55" s="296">
        <f t="shared" ref="AB55:AB57" si="38">H55+M55+R55+W55</f>
        <v>0</v>
      </c>
      <c r="AC55" s="488"/>
      <c r="AD55" s="296"/>
      <c r="AE55" s="83"/>
      <c r="AF55" s="83"/>
    </row>
    <row r="56" spans="1:32">
      <c r="B56" s="296" t="s">
        <v>15</v>
      </c>
      <c r="C56" s="403"/>
      <c r="D56" s="491"/>
      <c r="E56" s="491"/>
      <c r="F56" s="296">
        <v>9</v>
      </c>
      <c r="G56" s="296">
        <v>0</v>
      </c>
      <c r="I56" s="488"/>
      <c r="J56" s="296"/>
      <c r="K56" s="296">
        <v>11</v>
      </c>
      <c r="L56" s="296">
        <v>0</v>
      </c>
      <c r="N56" s="488"/>
      <c r="O56" s="296"/>
      <c r="P56" s="296">
        <v>1</v>
      </c>
      <c r="Q56" s="296">
        <v>0</v>
      </c>
      <c r="S56" s="488"/>
      <c r="T56" s="296"/>
      <c r="U56" s="296">
        <v>0</v>
      </c>
      <c r="V56" s="296">
        <v>0</v>
      </c>
      <c r="X56" s="488"/>
      <c r="Y56" s="296"/>
      <c r="Z56" s="296">
        <f t="shared" si="36"/>
        <v>21</v>
      </c>
      <c r="AA56" s="296">
        <f t="shared" si="37"/>
        <v>0</v>
      </c>
      <c r="AB56" s="296">
        <f t="shared" si="38"/>
        <v>0</v>
      </c>
      <c r="AC56" s="488"/>
      <c r="AD56" s="296"/>
      <c r="AE56" s="83"/>
      <c r="AF56" s="83"/>
    </row>
    <row r="57" spans="1:32">
      <c r="B57" s="296" t="s">
        <v>16</v>
      </c>
      <c r="C57" s="403"/>
      <c r="D57" s="492"/>
      <c r="E57" s="492"/>
      <c r="F57" s="296">
        <v>7</v>
      </c>
      <c r="G57" s="296"/>
      <c r="I57" s="489"/>
      <c r="J57" s="296"/>
      <c r="K57" s="296">
        <v>6</v>
      </c>
      <c r="L57" s="296">
        <v>0</v>
      </c>
      <c r="N57" s="489"/>
      <c r="O57" s="296"/>
      <c r="P57" s="296">
        <v>1</v>
      </c>
      <c r="Q57" s="296">
        <v>0</v>
      </c>
      <c r="S57" s="489"/>
      <c r="T57" s="296"/>
      <c r="U57" s="296">
        <v>0</v>
      </c>
      <c r="V57" s="296">
        <v>0</v>
      </c>
      <c r="X57" s="489"/>
      <c r="Y57" s="296"/>
      <c r="Z57" s="296">
        <f t="shared" si="36"/>
        <v>14</v>
      </c>
      <c r="AA57" s="296">
        <f t="shared" si="37"/>
        <v>0</v>
      </c>
      <c r="AB57" s="296">
        <f t="shared" si="38"/>
        <v>0</v>
      </c>
      <c r="AC57" s="489"/>
      <c r="AD57" s="296"/>
      <c r="AE57" s="83"/>
      <c r="AF57" s="83"/>
    </row>
    <row r="58" spans="1:32">
      <c r="B58" s="320" t="s">
        <v>17</v>
      </c>
      <c r="C58" s="320"/>
      <c r="D58" s="320"/>
      <c r="E58" s="320"/>
      <c r="F58" s="320">
        <f>SUM(F54:F57)</f>
        <v>50</v>
      </c>
      <c r="G58" s="320">
        <f t="shared" ref="G58:H58" si="39">SUM(G54:G57)</f>
        <v>0</v>
      </c>
      <c r="H58" s="320">
        <f t="shared" si="39"/>
        <v>0</v>
      </c>
      <c r="I58" s="320"/>
      <c r="J58" s="320"/>
      <c r="K58" s="320">
        <f>SUM(K54:K57)</f>
        <v>30</v>
      </c>
      <c r="L58" s="320">
        <f t="shared" ref="L58:M58" si="40">SUM(L54:L57)</f>
        <v>0</v>
      </c>
      <c r="M58" s="320">
        <f t="shared" si="40"/>
        <v>0</v>
      </c>
      <c r="N58" s="320"/>
      <c r="O58" s="320"/>
      <c r="P58" s="320">
        <f>SUM(P54:P57)</f>
        <v>5</v>
      </c>
      <c r="Q58" s="320">
        <f>SUM(Q54:Q57)</f>
        <v>0</v>
      </c>
      <c r="R58" s="320">
        <f>SUM(S54:S57)</f>
        <v>0</v>
      </c>
      <c r="S58" s="320"/>
      <c r="T58" s="320"/>
      <c r="U58" s="320">
        <f>SUM(U54:U57)</f>
        <v>0</v>
      </c>
      <c r="V58" s="320">
        <f t="shared" ref="V58:W58" si="41">SUM(V54:V57)</f>
        <v>0</v>
      </c>
      <c r="W58" s="320">
        <f t="shared" si="41"/>
        <v>0</v>
      </c>
      <c r="X58" s="320"/>
      <c r="Y58" s="320"/>
      <c r="Z58" s="320">
        <f>SUM(Z54:Z57)</f>
        <v>85</v>
      </c>
      <c r="AA58" s="320">
        <f t="shared" ref="AA58:AB58" si="42">SUM(AA54:AA57)</f>
        <v>0</v>
      </c>
      <c r="AB58" s="320">
        <f t="shared" si="42"/>
        <v>0</v>
      </c>
      <c r="AC58" s="320"/>
      <c r="AD58" s="320"/>
      <c r="AE58" s="83"/>
      <c r="AF58" s="83"/>
    </row>
    <row r="59" spans="1:32">
      <c r="A59" t="s">
        <v>167</v>
      </c>
      <c r="B59" s="51" t="s">
        <v>304</v>
      </c>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83"/>
      <c r="AF59" s="83"/>
    </row>
    <row r="60" spans="1:32">
      <c r="B60" s="296" t="s">
        <v>13</v>
      </c>
      <c r="C60" s="464" t="s">
        <v>288</v>
      </c>
      <c r="D60" s="490" t="s">
        <v>195</v>
      </c>
      <c r="E60" s="490" t="s">
        <v>122</v>
      </c>
      <c r="F60" s="296"/>
      <c r="G60" s="296"/>
      <c r="I60" s="487" t="s">
        <v>196</v>
      </c>
      <c r="J60" s="296"/>
      <c r="K60" s="296">
        <v>1</v>
      </c>
      <c r="L60" s="296">
        <v>0</v>
      </c>
      <c r="N60" s="487" t="s">
        <v>196</v>
      </c>
      <c r="O60" s="296"/>
      <c r="P60" s="296">
        <v>0</v>
      </c>
      <c r="Q60" s="296">
        <v>0</v>
      </c>
      <c r="S60" s="487" t="s">
        <v>196</v>
      </c>
      <c r="T60" s="296"/>
      <c r="U60" s="296">
        <v>0</v>
      </c>
      <c r="V60" s="296">
        <v>0</v>
      </c>
      <c r="X60" s="487" t="s">
        <v>196</v>
      </c>
      <c r="Y60" s="296"/>
      <c r="Z60" s="296">
        <f t="shared" ref="Z60" si="43">F60+K60+P60+U60</f>
        <v>1</v>
      </c>
      <c r="AA60" s="296">
        <f t="shared" ref="AA60" si="44">G60+L60+Q60+V60</f>
        <v>0</v>
      </c>
      <c r="AB60" s="296">
        <f t="shared" ref="AB60" si="45">H60+M60+R60+W60</f>
        <v>0</v>
      </c>
      <c r="AC60" s="487" t="s">
        <v>196</v>
      </c>
      <c r="AD60" s="296"/>
      <c r="AE60" s="172"/>
      <c r="AF60" s="172"/>
    </row>
    <row r="61" spans="1:32">
      <c r="B61" s="296" t="s">
        <v>14</v>
      </c>
      <c r="C61" s="403"/>
      <c r="D61" s="491"/>
      <c r="E61" s="491"/>
      <c r="F61" s="296"/>
      <c r="G61" s="296"/>
      <c r="I61" s="488"/>
      <c r="J61" s="296"/>
      <c r="K61" s="296">
        <v>3</v>
      </c>
      <c r="L61" s="296">
        <v>0</v>
      </c>
      <c r="N61" s="488"/>
      <c r="O61" s="296"/>
      <c r="P61" s="296">
        <v>1</v>
      </c>
      <c r="Q61" s="296">
        <v>0</v>
      </c>
      <c r="S61" s="488"/>
      <c r="T61" s="296"/>
      <c r="U61" s="296">
        <v>0</v>
      </c>
      <c r="V61" s="296">
        <v>0</v>
      </c>
      <c r="X61" s="488"/>
      <c r="Y61" s="296"/>
      <c r="Z61" s="296">
        <f t="shared" ref="Z61:Z63" si="46">F61+K61+P61+U61</f>
        <v>4</v>
      </c>
      <c r="AA61" s="296">
        <f t="shared" ref="AA61:AA63" si="47">G61+L61+Q61+V61</f>
        <v>0</v>
      </c>
      <c r="AB61" s="296">
        <f t="shared" ref="AB61:AB63" si="48">H61+M61+R61+W61</f>
        <v>0</v>
      </c>
      <c r="AC61" s="488"/>
      <c r="AD61" s="296"/>
      <c r="AE61" s="151"/>
      <c r="AF61" s="151"/>
    </row>
    <row r="62" spans="1:32">
      <c r="B62" s="296" t="s">
        <v>15</v>
      </c>
      <c r="C62" s="403"/>
      <c r="D62" s="491"/>
      <c r="E62" s="491"/>
      <c r="F62" s="296"/>
      <c r="G62" s="296"/>
      <c r="I62" s="488"/>
      <c r="J62" s="296"/>
      <c r="K62" s="296">
        <v>0</v>
      </c>
      <c r="L62" s="296">
        <v>0</v>
      </c>
      <c r="N62" s="488"/>
      <c r="O62" s="296"/>
      <c r="P62" s="296">
        <v>0</v>
      </c>
      <c r="Q62" s="296">
        <v>0</v>
      </c>
      <c r="S62" s="488"/>
      <c r="T62" s="296"/>
      <c r="U62" s="296">
        <v>0</v>
      </c>
      <c r="V62" s="296">
        <v>0</v>
      </c>
      <c r="X62" s="488"/>
      <c r="Y62" s="296"/>
      <c r="Z62" s="296">
        <f t="shared" si="46"/>
        <v>0</v>
      </c>
      <c r="AA62" s="296">
        <f t="shared" si="47"/>
        <v>0</v>
      </c>
      <c r="AB62" s="296">
        <f t="shared" si="48"/>
        <v>0</v>
      </c>
      <c r="AC62" s="488"/>
      <c r="AD62" s="296"/>
      <c r="AE62" s="83"/>
      <c r="AF62" s="83"/>
    </row>
    <row r="63" spans="1:32">
      <c r="B63" s="296" t="s">
        <v>16</v>
      </c>
      <c r="C63" s="403"/>
      <c r="D63" s="492"/>
      <c r="E63" s="492"/>
      <c r="F63" s="296"/>
      <c r="G63" s="296"/>
      <c r="I63" s="489"/>
      <c r="J63" s="296"/>
      <c r="K63" s="296">
        <v>0</v>
      </c>
      <c r="L63" s="296">
        <v>0</v>
      </c>
      <c r="N63" s="489"/>
      <c r="O63" s="296"/>
      <c r="P63" s="296">
        <v>0</v>
      </c>
      <c r="Q63" s="296">
        <v>0</v>
      </c>
      <c r="S63" s="489"/>
      <c r="T63" s="296"/>
      <c r="U63" s="296">
        <v>0</v>
      </c>
      <c r="V63" s="296">
        <v>0</v>
      </c>
      <c r="X63" s="489"/>
      <c r="Y63" s="296"/>
      <c r="Z63" s="296">
        <f t="shared" si="46"/>
        <v>0</v>
      </c>
      <c r="AA63" s="296">
        <f t="shared" si="47"/>
        <v>0</v>
      </c>
      <c r="AB63" s="296">
        <f t="shared" si="48"/>
        <v>0</v>
      </c>
      <c r="AC63" s="489"/>
      <c r="AD63" s="296"/>
      <c r="AE63" s="83"/>
      <c r="AF63" s="83"/>
    </row>
    <row r="64" spans="1:32">
      <c r="B64" s="320" t="s">
        <v>17</v>
      </c>
      <c r="C64" s="320"/>
      <c r="D64" s="320"/>
      <c r="E64" s="320"/>
      <c r="F64" s="320">
        <f>SUM(F60:F63)</f>
        <v>0</v>
      </c>
      <c r="G64" s="320">
        <f t="shared" ref="G64:H64" si="49">SUM(G60:G63)</f>
        <v>0</v>
      </c>
      <c r="H64" s="320">
        <f t="shared" si="49"/>
        <v>0</v>
      </c>
      <c r="I64" s="320"/>
      <c r="J64" s="320"/>
      <c r="K64" s="320">
        <f>SUM(K60:K63)</f>
        <v>4</v>
      </c>
      <c r="L64" s="320">
        <f t="shared" ref="L64:M64" si="50">SUM(L60:L63)</f>
        <v>0</v>
      </c>
      <c r="M64" s="320">
        <f t="shared" si="50"/>
        <v>0</v>
      </c>
      <c r="N64" s="320"/>
      <c r="O64" s="320"/>
      <c r="P64" s="320">
        <f>SUM(P60:P63)</f>
        <v>1</v>
      </c>
      <c r="Q64" s="320">
        <f>SUM(Q60:Q63)</f>
        <v>0</v>
      </c>
      <c r="R64" s="320">
        <f>SUM(S60:S63)</f>
        <v>0</v>
      </c>
      <c r="S64" s="320"/>
      <c r="T64" s="320"/>
      <c r="U64" s="320">
        <f>SUM(U60:U63)</f>
        <v>0</v>
      </c>
      <c r="V64" s="320">
        <f t="shared" ref="V64:W64" si="51">SUM(V60:V63)</f>
        <v>0</v>
      </c>
      <c r="W64" s="320">
        <f t="shared" si="51"/>
        <v>0</v>
      </c>
      <c r="X64" s="320"/>
      <c r="Y64" s="320"/>
      <c r="Z64" s="320">
        <f>SUM(Z60:Z63)</f>
        <v>5</v>
      </c>
      <c r="AA64" s="320">
        <f t="shared" ref="AA64:AB64" si="52">SUM(AA60:AA63)</f>
        <v>0</v>
      </c>
      <c r="AB64" s="320">
        <f t="shared" si="52"/>
        <v>0</v>
      </c>
      <c r="AC64" s="320"/>
      <c r="AD64" s="320"/>
      <c r="AE64" s="83"/>
      <c r="AF64" s="83"/>
    </row>
    <row r="65" spans="1:32">
      <c r="A65" s="83"/>
      <c r="B65" s="291"/>
      <c r="C65" s="291"/>
      <c r="D65" s="291"/>
      <c r="E65" s="291"/>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row>
    <row r="66" spans="1:32">
      <c r="A66" s="83"/>
      <c r="B66" s="291"/>
      <c r="C66" s="291"/>
      <c r="D66" s="291"/>
      <c r="E66" s="291"/>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row>
    <row r="67" spans="1:32">
      <c r="A67" s="83"/>
      <c r="B67" s="291"/>
      <c r="C67" s="291"/>
      <c r="D67" s="291"/>
      <c r="E67" s="291"/>
      <c r="F67" s="83"/>
      <c r="G67" s="83"/>
      <c r="H67" s="83"/>
      <c r="I67" s="83"/>
      <c r="J67" s="83"/>
      <c r="K67" s="83"/>
      <c r="L67" s="318"/>
      <c r="M67" s="318"/>
      <c r="N67" s="318"/>
      <c r="O67" s="318"/>
      <c r="P67" s="318"/>
      <c r="Q67" s="318"/>
      <c r="R67" s="318"/>
      <c r="S67" s="318"/>
      <c r="T67" s="318"/>
      <c r="U67" s="318"/>
      <c r="V67" s="318"/>
      <c r="W67" s="318"/>
      <c r="X67" s="318"/>
      <c r="Y67" s="318"/>
      <c r="Z67" s="318"/>
      <c r="AA67" s="318"/>
      <c r="AB67" s="318"/>
      <c r="AC67" s="318"/>
      <c r="AD67" s="318"/>
      <c r="AE67" s="318"/>
      <c r="AF67" s="318"/>
    </row>
    <row r="68" spans="1:32" ht="18">
      <c r="A68" s="121"/>
      <c r="B68" s="121"/>
      <c r="C68" s="121"/>
      <c r="D68" s="121"/>
      <c r="E68" s="121"/>
      <c r="F68" s="121"/>
      <c r="G68" s="121"/>
      <c r="H68" s="128" t="s">
        <v>92</v>
      </c>
      <c r="I68" s="121"/>
      <c r="J68" s="121"/>
      <c r="K68" s="318"/>
      <c r="L68" s="83"/>
      <c r="M68" s="83"/>
      <c r="N68" s="83"/>
      <c r="O68" s="83"/>
      <c r="P68" s="83"/>
      <c r="Q68" s="83"/>
      <c r="R68" s="83"/>
      <c r="S68" s="83"/>
      <c r="T68" s="83"/>
      <c r="U68" s="83"/>
      <c r="V68" s="83"/>
      <c r="W68" s="83"/>
      <c r="X68" s="83"/>
      <c r="Y68" s="83"/>
      <c r="Z68" s="83"/>
      <c r="AA68" s="83"/>
      <c r="AB68" s="83"/>
      <c r="AC68" s="83"/>
      <c r="AD68" s="83"/>
      <c r="AE68" s="83"/>
      <c r="AF68" s="83"/>
    </row>
    <row r="69" spans="1:32" ht="18">
      <c r="A69" s="128" t="s">
        <v>394</v>
      </c>
      <c r="B69" s="129"/>
      <c r="C69" s="129"/>
      <c r="D69" s="129"/>
      <c r="E69" s="129"/>
      <c r="F69" s="129"/>
      <c r="G69" s="129"/>
      <c r="H69" s="129"/>
      <c r="I69" s="129"/>
      <c r="J69" s="129"/>
      <c r="K69" s="83"/>
      <c r="L69" s="83"/>
      <c r="M69" s="83"/>
      <c r="N69" s="83"/>
      <c r="O69" s="83"/>
      <c r="P69" s="83"/>
      <c r="Q69" s="83"/>
      <c r="R69" s="83"/>
      <c r="S69" s="83"/>
      <c r="T69" s="83"/>
      <c r="U69" s="83"/>
      <c r="V69" s="83"/>
      <c r="W69" s="83"/>
      <c r="X69" s="83"/>
      <c r="Y69" s="83"/>
      <c r="Z69" s="83"/>
      <c r="AA69" s="83"/>
      <c r="AB69" s="83"/>
      <c r="AC69" s="83"/>
      <c r="AD69" s="83"/>
      <c r="AE69" s="83"/>
      <c r="AF69" s="83"/>
    </row>
    <row r="70" spans="1:32" ht="18">
      <c r="A70" s="128"/>
      <c r="B70" s="129"/>
      <c r="C70" s="129"/>
      <c r="D70" s="129"/>
      <c r="E70" s="129"/>
      <c r="F70" s="129"/>
      <c r="G70" s="129"/>
      <c r="H70" s="129"/>
      <c r="I70" s="129"/>
      <c r="J70" s="129"/>
      <c r="K70" s="83"/>
      <c r="L70" s="83"/>
      <c r="M70" s="83"/>
      <c r="N70" s="83"/>
      <c r="O70" s="83"/>
      <c r="P70" s="83"/>
      <c r="Q70" s="83"/>
      <c r="R70" s="83"/>
      <c r="S70" s="83"/>
      <c r="T70" s="83"/>
      <c r="U70" s="83"/>
      <c r="V70" s="83"/>
      <c r="W70" s="83"/>
      <c r="X70" s="83"/>
      <c r="Y70" s="83"/>
      <c r="Z70" s="83"/>
      <c r="AA70" s="83"/>
      <c r="AB70" s="83"/>
      <c r="AC70" s="83"/>
      <c r="AD70" s="83"/>
      <c r="AE70" s="83"/>
      <c r="AF70" s="83"/>
    </row>
    <row r="71" spans="1:32" ht="18">
      <c r="A71" s="128" t="s">
        <v>193</v>
      </c>
      <c r="B71" s="128"/>
      <c r="C71" s="128"/>
      <c r="D71" s="128"/>
      <c r="E71" s="128"/>
      <c r="F71" s="128"/>
      <c r="G71" s="128"/>
      <c r="H71" s="128"/>
      <c r="I71" s="128"/>
      <c r="J71" s="128"/>
      <c r="K71" s="83"/>
      <c r="L71" s="83"/>
      <c r="M71" s="83"/>
      <c r="N71" s="83"/>
      <c r="O71" s="83"/>
      <c r="P71" s="83"/>
      <c r="Q71" s="83"/>
      <c r="R71" s="83"/>
      <c r="S71" s="83"/>
      <c r="T71" s="83"/>
      <c r="U71" s="83"/>
      <c r="V71" s="83"/>
      <c r="W71" s="83"/>
      <c r="X71" s="83"/>
      <c r="Y71" s="83"/>
      <c r="Z71" s="83"/>
      <c r="AA71" s="83"/>
      <c r="AB71" s="83"/>
      <c r="AC71" s="83"/>
      <c r="AD71" s="83"/>
      <c r="AE71" s="83"/>
      <c r="AF71" s="83"/>
    </row>
    <row r="72" spans="1:32" ht="18">
      <c r="A72" s="128"/>
      <c r="B72" s="128"/>
      <c r="C72" s="128"/>
      <c r="D72" s="128"/>
      <c r="E72" s="128"/>
      <c r="F72" s="128"/>
      <c r="G72" s="128"/>
      <c r="H72" s="128"/>
      <c r="I72" s="128"/>
      <c r="J72" s="128"/>
      <c r="K72" s="83"/>
      <c r="L72" s="83"/>
      <c r="M72" s="83"/>
      <c r="N72" s="83"/>
      <c r="O72" s="83"/>
      <c r="P72" s="83"/>
      <c r="Q72" s="83"/>
      <c r="R72" s="83"/>
      <c r="S72" s="83"/>
      <c r="T72" s="83"/>
      <c r="U72" s="83"/>
      <c r="V72" s="83"/>
      <c r="W72" s="83"/>
      <c r="X72" s="83"/>
      <c r="Y72" s="83"/>
      <c r="Z72" s="83"/>
      <c r="AA72" s="83"/>
      <c r="AB72" s="83"/>
      <c r="AC72" s="83"/>
      <c r="AD72" s="83"/>
      <c r="AE72" s="83"/>
      <c r="AF72" s="83"/>
    </row>
    <row r="73" spans="1:32" ht="18">
      <c r="A73" s="128" t="s">
        <v>113</v>
      </c>
      <c r="B73" s="128"/>
      <c r="C73" s="128"/>
      <c r="D73" s="128"/>
      <c r="E73" s="128"/>
      <c r="F73" s="128"/>
      <c r="G73" s="128"/>
      <c r="H73" s="128"/>
      <c r="I73" s="128"/>
      <c r="J73" s="128"/>
      <c r="K73" s="83"/>
      <c r="L73" s="318"/>
      <c r="M73" s="318"/>
      <c r="N73" s="318"/>
      <c r="O73" s="318"/>
      <c r="P73" s="318"/>
      <c r="Q73" s="318"/>
      <c r="R73" s="318"/>
      <c r="S73" s="318"/>
      <c r="T73" s="318"/>
      <c r="U73" s="318"/>
      <c r="V73" s="318"/>
      <c r="W73" s="318"/>
      <c r="X73" s="318"/>
      <c r="Y73" s="318"/>
      <c r="Z73" s="318"/>
      <c r="AA73" s="318"/>
      <c r="AB73" s="318"/>
      <c r="AC73" s="318"/>
      <c r="AD73" s="318"/>
      <c r="AE73" s="318"/>
      <c r="AF73" s="318"/>
    </row>
    <row r="74" spans="1:32" ht="18">
      <c r="A74" s="128"/>
      <c r="B74" s="128"/>
      <c r="C74" s="128"/>
      <c r="D74" s="128"/>
      <c r="E74" s="128"/>
      <c r="F74" s="128"/>
      <c r="G74" s="128"/>
      <c r="H74" s="128"/>
      <c r="I74" s="128"/>
      <c r="J74" s="128"/>
      <c r="K74" s="318"/>
      <c r="L74" s="83"/>
      <c r="M74" s="83"/>
      <c r="N74" s="83"/>
      <c r="O74" s="83"/>
      <c r="P74" s="83"/>
      <c r="Q74" s="83"/>
      <c r="R74" s="83"/>
      <c r="S74" s="83"/>
      <c r="T74" s="83"/>
      <c r="U74" s="83"/>
      <c r="V74" s="83"/>
      <c r="W74" s="83"/>
      <c r="X74" s="83"/>
      <c r="Y74" s="83"/>
      <c r="Z74" s="83"/>
      <c r="AA74" s="83"/>
      <c r="AB74" s="83"/>
      <c r="AC74" s="83"/>
      <c r="AD74" s="83"/>
      <c r="AE74" s="83"/>
      <c r="AF74" s="83"/>
    </row>
    <row r="75" spans="1:32" ht="18">
      <c r="A75" s="128" t="s">
        <v>116</v>
      </c>
      <c r="B75" s="128"/>
      <c r="C75" s="128"/>
      <c r="D75" s="128"/>
      <c r="E75" s="128"/>
      <c r="F75" s="128"/>
      <c r="G75" s="128"/>
      <c r="H75" s="128"/>
      <c r="I75" s="128"/>
      <c r="J75" s="128"/>
      <c r="K75" s="83"/>
      <c r="L75" s="83"/>
      <c r="M75" s="83"/>
      <c r="N75" s="83"/>
      <c r="O75" s="83"/>
      <c r="P75" s="83"/>
      <c r="Q75" s="83"/>
      <c r="R75" s="83"/>
      <c r="S75" s="83"/>
      <c r="T75" s="83"/>
      <c r="U75" s="83"/>
      <c r="V75" s="83"/>
      <c r="W75" s="83"/>
      <c r="X75" s="83"/>
      <c r="Y75" s="83"/>
      <c r="Z75" s="83"/>
      <c r="AA75" s="83"/>
      <c r="AB75" s="83"/>
      <c r="AC75" s="83"/>
      <c r="AD75" s="83"/>
      <c r="AE75" s="83"/>
      <c r="AF75" s="83"/>
    </row>
    <row r="76" spans="1:32" ht="18">
      <c r="A76" s="129"/>
      <c r="B76" s="129"/>
      <c r="C76" s="129"/>
      <c r="D76" s="129"/>
      <c r="E76" s="129"/>
      <c r="F76" s="129"/>
      <c r="G76" s="129"/>
      <c r="H76" s="129"/>
      <c r="I76" s="129"/>
      <c r="J76" s="129"/>
      <c r="K76" s="83"/>
      <c r="L76" s="83"/>
      <c r="M76" s="83"/>
      <c r="N76" s="83"/>
      <c r="O76" s="83"/>
      <c r="P76" s="83"/>
      <c r="Q76" s="83"/>
      <c r="R76" s="83"/>
      <c r="S76" s="83"/>
      <c r="T76" s="83"/>
      <c r="U76" s="83"/>
      <c r="V76" s="83"/>
      <c r="W76" s="83"/>
      <c r="X76" s="83"/>
      <c r="Y76" s="83"/>
      <c r="Z76" s="83"/>
      <c r="AA76" s="83"/>
      <c r="AB76" s="83"/>
      <c r="AC76" s="83"/>
      <c r="AD76" s="83"/>
      <c r="AE76" s="83"/>
      <c r="AF76" s="83"/>
    </row>
    <row r="77" spans="1:32">
      <c r="A77" s="318"/>
      <c r="B77" s="318"/>
      <c r="C77" s="318"/>
      <c r="D77" s="318"/>
      <c r="E77" s="318"/>
      <c r="F77" s="318"/>
      <c r="G77" s="318"/>
      <c r="H77" s="318"/>
      <c r="I77" s="318"/>
      <c r="J77" s="318"/>
      <c r="K77" s="83"/>
      <c r="L77" s="83"/>
      <c r="M77" s="83"/>
      <c r="N77" s="83"/>
      <c r="O77" s="83"/>
      <c r="P77" s="83"/>
      <c r="Q77" s="83"/>
      <c r="R77" s="83"/>
      <c r="S77" s="83"/>
      <c r="T77" s="83"/>
      <c r="U77" s="83"/>
      <c r="V77" s="83"/>
      <c r="W77" s="83"/>
      <c r="X77" s="83"/>
      <c r="Y77" s="83"/>
      <c r="Z77" s="83"/>
      <c r="AA77" s="83"/>
      <c r="AB77" s="83"/>
      <c r="AC77" s="83"/>
      <c r="AD77" s="83"/>
      <c r="AE77" s="83"/>
      <c r="AF77" s="83"/>
    </row>
    <row r="78" spans="1:32">
      <c r="A78" s="318"/>
      <c r="B78" s="318"/>
      <c r="C78" s="318"/>
      <c r="D78" s="318"/>
      <c r="E78" s="318"/>
      <c r="F78" s="318"/>
      <c r="G78" s="318"/>
      <c r="H78" s="318"/>
      <c r="I78" s="318"/>
      <c r="J78" s="318"/>
      <c r="K78" s="83"/>
      <c r="L78" s="83"/>
      <c r="M78" s="83"/>
      <c r="N78" s="83"/>
      <c r="O78" s="83"/>
      <c r="P78" s="83"/>
      <c r="Q78" s="83"/>
      <c r="R78" s="83"/>
      <c r="S78" s="83"/>
      <c r="T78" s="83"/>
      <c r="U78" s="83"/>
      <c r="V78" s="83"/>
      <c r="W78" s="83"/>
      <c r="X78" s="83"/>
      <c r="Y78" s="83"/>
      <c r="Z78" s="83"/>
      <c r="AA78" s="83"/>
      <c r="AB78" s="83"/>
      <c r="AC78" s="83"/>
      <c r="AD78" s="83"/>
      <c r="AE78" s="83"/>
      <c r="AF78" s="83"/>
    </row>
    <row r="79" spans="1:32" ht="47.25">
      <c r="A79" s="384" t="s">
        <v>290</v>
      </c>
      <c r="B79" s="385"/>
      <c r="C79" s="385"/>
      <c r="D79" s="385"/>
      <c r="E79" s="385"/>
      <c r="F79" s="385"/>
      <c r="G79" s="385"/>
      <c r="H79" s="386"/>
      <c r="I79" s="251" t="s">
        <v>123</v>
      </c>
      <c r="J79" s="250"/>
      <c r="K79" s="83"/>
      <c r="L79" s="318"/>
      <c r="M79" s="318"/>
      <c r="N79" s="318"/>
      <c r="O79" s="318"/>
      <c r="P79" s="318"/>
      <c r="Q79" s="318"/>
      <c r="R79" s="318"/>
      <c r="S79" s="318"/>
      <c r="T79" s="318"/>
      <c r="U79" s="318"/>
      <c r="V79" s="318"/>
      <c r="W79" s="318"/>
      <c r="X79" s="318"/>
      <c r="Y79" s="318"/>
      <c r="Z79" s="318"/>
      <c r="AA79" s="318"/>
      <c r="AB79" s="318"/>
      <c r="AC79" s="318"/>
      <c r="AD79" s="318"/>
      <c r="AE79" s="318"/>
      <c r="AF79" s="318"/>
    </row>
    <row r="80" spans="1:32" ht="15.75">
      <c r="A80" s="369" t="s">
        <v>0</v>
      </c>
      <c r="B80" s="369" t="s">
        <v>289</v>
      </c>
      <c r="C80" s="369" t="s">
        <v>291</v>
      </c>
      <c r="D80" s="369" t="s">
        <v>119</v>
      </c>
      <c r="E80" s="369"/>
      <c r="F80" s="369" t="s">
        <v>292</v>
      </c>
      <c r="G80" s="369" t="s">
        <v>8</v>
      </c>
      <c r="H80" s="369" t="s">
        <v>9</v>
      </c>
      <c r="I80" s="369" t="s">
        <v>124</v>
      </c>
      <c r="J80" s="372" t="s">
        <v>199</v>
      </c>
      <c r="K80" s="83"/>
      <c r="L80" s="83"/>
      <c r="M80" s="83"/>
      <c r="N80" s="83"/>
      <c r="O80" s="83"/>
      <c r="P80" s="83"/>
      <c r="Q80" s="83"/>
      <c r="R80" s="83"/>
      <c r="S80" s="83"/>
      <c r="T80" s="83"/>
      <c r="U80" s="83"/>
      <c r="V80" s="83"/>
      <c r="W80" s="83"/>
      <c r="X80" s="83"/>
      <c r="Y80" s="83"/>
      <c r="Z80" s="83"/>
      <c r="AA80" s="83"/>
      <c r="AB80" s="83"/>
      <c r="AC80" s="83"/>
      <c r="AD80" s="83"/>
      <c r="AE80" s="83"/>
      <c r="AF80" s="83"/>
    </row>
    <row r="81" spans="1:32" ht="110.25">
      <c r="A81" s="369"/>
      <c r="B81" s="369"/>
      <c r="C81" s="369"/>
      <c r="D81" s="11" t="s">
        <v>120</v>
      </c>
      <c r="E81" s="224" t="s">
        <v>277</v>
      </c>
      <c r="F81" s="369"/>
      <c r="G81" s="369"/>
      <c r="H81" s="369"/>
      <c r="I81" s="369"/>
      <c r="J81" s="374"/>
      <c r="K81" s="83"/>
      <c r="L81" s="83"/>
      <c r="M81" s="83"/>
      <c r="N81" s="83"/>
      <c r="O81" s="83"/>
      <c r="P81" s="83"/>
      <c r="Q81" s="83"/>
      <c r="R81" s="83"/>
      <c r="S81" s="83"/>
      <c r="T81" s="83"/>
      <c r="U81" s="83"/>
      <c r="V81" s="83"/>
      <c r="W81" s="83"/>
      <c r="X81" s="83"/>
      <c r="Y81" s="83"/>
      <c r="Z81" s="83"/>
      <c r="AA81" s="83"/>
      <c r="AB81" s="83"/>
      <c r="AC81" s="83"/>
      <c r="AD81" s="83"/>
      <c r="AE81" s="83"/>
      <c r="AF81" s="83"/>
    </row>
    <row r="82" spans="1:32" ht="18.75">
      <c r="B82" s="51" t="s">
        <v>194</v>
      </c>
      <c r="C82" s="22"/>
      <c r="D82" s="22"/>
      <c r="E82" s="22"/>
      <c r="F82" s="22"/>
      <c r="G82" s="22"/>
      <c r="H82" s="22"/>
      <c r="I82" s="22"/>
      <c r="J82" s="22"/>
      <c r="K82" s="286"/>
      <c r="L82" s="83"/>
      <c r="M82" s="83"/>
      <c r="N82" s="83"/>
      <c r="O82" s="83"/>
      <c r="P82" s="83"/>
      <c r="Q82" s="83"/>
      <c r="R82" s="83"/>
      <c r="S82" s="83"/>
      <c r="T82" s="83"/>
      <c r="U82" s="83"/>
      <c r="V82" s="83"/>
      <c r="W82" s="83"/>
      <c r="X82" s="83"/>
      <c r="Y82" s="83"/>
      <c r="Z82" s="83"/>
      <c r="AA82" s="83"/>
      <c r="AB82" s="83"/>
      <c r="AC82" s="83"/>
      <c r="AD82" s="83"/>
      <c r="AE82" s="83"/>
      <c r="AF82" s="83"/>
    </row>
    <row r="83" spans="1:32">
      <c r="A83" t="s">
        <v>200</v>
      </c>
      <c r="B83" s="485" t="s">
        <v>197</v>
      </c>
      <c r="C83" s="486"/>
      <c r="D83" s="296"/>
      <c r="E83" s="296"/>
      <c r="F83" s="296"/>
      <c r="G83" s="296"/>
      <c r="H83" s="296"/>
      <c r="I83" s="296"/>
      <c r="J83" s="296"/>
      <c r="K83" s="285"/>
      <c r="L83" s="83"/>
      <c r="M83" s="83"/>
      <c r="N83" s="83"/>
      <c r="O83" s="83"/>
      <c r="P83" s="83"/>
      <c r="Q83" s="83"/>
      <c r="R83" s="83"/>
      <c r="S83" s="83"/>
      <c r="T83" s="83"/>
      <c r="U83" s="83"/>
      <c r="V83" s="83"/>
      <c r="W83" s="83"/>
      <c r="X83" s="83"/>
      <c r="Y83" s="83"/>
      <c r="Z83" s="83"/>
      <c r="AA83" s="83"/>
      <c r="AB83" s="83"/>
      <c r="AC83" s="83"/>
      <c r="AD83" s="83"/>
      <c r="AE83" s="83"/>
      <c r="AF83" s="83"/>
    </row>
    <row r="84" spans="1:32">
      <c r="B84" s="296" t="s">
        <v>13</v>
      </c>
      <c r="C84" s="464" t="s">
        <v>287</v>
      </c>
      <c r="D84" s="490" t="s">
        <v>195</v>
      </c>
      <c r="E84" s="490" t="s">
        <v>122</v>
      </c>
      <c r="F84" s="296">
        <f>AE17+U35+Z54</f>
        <v>75</v>
      </c>
      <c r="G84" s="296">
        <f t="shared" ref="G84:H84" si="53">AF17+V35+AA54</f>
        <v>0</v>
      </c>
      <c r="H84" s="296">
        <f t="shared" si="53"/>
        <v>0</v>
      </c>
      <c r="I84" s="487" t="s">
        <v>196</v>
      </c>
      <c r="J84" s="296"/>
      <c r="K84" s="151"/>
      <c r="L84" s="83"/>
      <c r="M84" s="83"/>
      <c r="N84" s="83"/>
      <c r="O84" s="83"/>
      <c r="P84" s="83"/>
      <c r="Q84" s="83"/>
      <c r="R84" s="83"/>
      <c r="S84" s="83"/>
      <c r="T84" s="83"/>
      <c r="U84" s="83"/>
      <c r="V84" s="83"/>
      <c r="W84" s="83"/>
      <c r="X84" s="83"/>
      <c r="Y84" s="83"/>
      <c r="Z84" s="83"/>
      <c r="AA84" s="83"/>
      <c r="AB84" s="83"/>
      <c r="AC84" s="83"/>
      <c r="AD84" s="83"/>
      <c r="AE84" s="83"/>
      <c r="AF84" s="83"/>
    </row>
    <row r="85" spans="1:32">
      <c r="B85" s="296" t="s">
        <v>14</v>
      </c>
      <c r="C85" s="403"/>
      <c r="D85" s="491"/>
      <c r="E85" s="491"/>
      <c r="F85" s="296">
        <f t="shared" ref="F85:F87" si="54">AE18+U36+Z55</f>
        <v>109</v>
      </c>
      <c r="G85" s="296">
        <f t="shared" ref="G85:G87" si="55">AF18+V36+AA55</f>
        <v>0</v>
      </c>
      <c r="H85" s="296">
        <f t="shared" ref="H85:H87" si="56">AG18+W36+AB55</f>
        <v>0</v>
      </c>
      <c r="I85" s="488"/>
      <c r="J85" s="296"/>
      <c r="K85" s="83"/>
      <c r="L85" s="83"/>
      <c r="M85" s="83"/>
      <c r="N85" s="83"/>
      <c r="O85" s="83"/>
      <c r="P85" s="83"/>
      <c r="Q85" s="83"/>
      <c r="R85" s="83"/>
      <c r="S85" s="83"/>
      <c r="T85" s="83"/>
      <c r="U85" s="83"/>
      <c r="V85" s="83"/>
      <c r="W85" s="83"/>
      <c r="X85" s="83"/>
      <c r="Y85" s="83"/>
      <c r="Z85" s="83"/>
      <c r="AA85" s="83"/>
      <c r="AB85" s="83"/>
      <c r="AC85" s="83"/>
      <c r="AD85" s="83"/>
      <c r="AE85" s="83"/>
      <c r="AF85" s="83"/>
    </row>
    <row r="86" spans="1:32">
      <c r="B86" s="296" t="s">
        <v>15</v>
      </c>
      <c r="C86" s="403"/>
      <c r="D86" s="491"/>
      <c r="E86" s="491"/>
      <c r="F86" s="296">
        <f t="shared" si="54"/>
        <v>62</v>
      </c>
      <c r="G86" s="296">
        <f t="shared" si="55"/>
        <v>0</v>
      </c>
      <c r="H86" s="296">
        <f t="shared" si="56"/>
        <v>0</v>
      </c>
      <c r="I86" s="488"/>
      <c r="J86" s="296"/>
      <c r="K86" s="83"/>
      <c r="L86" s="83"/>
      <c r="M86" s="83"/>
      <c r="N86" s="83"/>
      <c r="O86" s="83"/>
      <c r="P86" s="83"/>
      <c r="Q86" s="83"/>
      <c r="R86" s="83"/>
      <c r="S86" s="83"/>
      <c r="T86" s="83"/>
      <c r="U86" s="83"/>
      <c r="V86" s="83"/>
      <c r="W86" s="83"/>
      <c r="X86" s="83"/>
      <c r="Y86" s="83"/>
      <c r="Z86" s="83"/>
      <c r="AA86" s="83"/>
      <c r="AB86" s="83"/>
      <c r="AC86" s="83"/>
      <c r="AD86" s="83"/>
      <c r="AE86" s="83"/>
      <c r="AF86" s="83"/>
    </row>
    <row r="87" spans="1:32" ht="18.75">
      <c r="B87" s="296" t="s">
        <v>16</v>
      </c>
      <c r="C87" s="403"/>
      <c r="D87" s="492"/>
      <c r="E87" s="492"/>
      <c r="F87" s="296">
        <f t="shared" si="54"/>
        <v>95</v>
      </c>
      <c r="G87" s="296">
        <f t="shared" si="55"/>
        <v>0</v>
      </c>
      <c r="H87" s="296">
        <f t="shared" si="56"/>
        <v>0</v>
      </c>
      <c r="I87" s="489"/>
      <c r="J87" s="296"/>
      <c r="K87" s="83"/>
      <c r="L87" s="286"/>
      <c r="M87" s="83"/>
      <c r="N87" s="83"/>
      <c r="O87" s="83"/>
      <c r="P87" s="83"/>
      <c r="Q87" s="83"/>
      <c r="R87" s="83"/>
      <c r="S87" s="83"/>
      <c r="T87" s="83"/>
      <c r="U87" s="83"/>
      <c r="V87" s="83"/>
      <c r="W87" s="83"/>
      <c r="X87" s="83"/>
      <c r="Y87" s="83"/>
      <c r="Z87" s="83"/>
      <c r="AA87" s="83"/>
      <c r="AB87" s="83"/>
      <c r="AC87" s="83"/>
      <c r="AD87" s="83"/>
      <c r="AE87" s="83"/>
      <c r="AF87" s="83"/>
    </row>
    <row r="88" spans="1:32">
      <c r="B88" s="320" t="s">
        <v>17</v>
      </c>
      <c r="C88" s="320"/>
      <c r="D88" s="320"/>
      <c r="E88" s="320"/>
      <c r="F88" s="320">
        <f>SUM(F84:F87)</f>
        <v>341</v>
      </c>
      <c r="G88" s="320">
        <f t="shared" ref="G88:H88" si="57">SUM(G84:G87)</f>
        <v>0</v>
      </c>
      <c r="H88" s="320">
        <f t="shared" si="57"/>
        <v>0</v>
      </c>
      <c r="I88" s="320"/>
      <c r="J88" s="320"/>
      <c r="K88" s="83"/>
      <c r="L88" s="285"/>
      <c r="M88" s="83"/>
      <c r="N88" s="83"/>
      <c r="O88" s="83"/>
      <c r="P88" s="83"/>
      <c r="Q88" s="83"/>
      <c r="R88" s="83"/>
      <c r="S88" s="83"/>
      <c r="T88" s="83"/>
      <c r="U88" s="83"/>
      <c r="V88" s="83"/>
      <c r="W88" s="83"/>
      <c r="X88" s="83"/>
      <c r="Y88" s="83"/>
      <c r="Z88" s="83"/>
      <c r="AA88" s="83"/>
      <c r="AB88" s="83"/>
      <c r="AC88" s="83"/>
      <c r="AD88" s="83"/>
      <c r="AE88" s="83"/>
      <c r="AF88" s="83"/>
    </row>
    <row r="89" spans="1:32">
      <c r="A89" t="s">
        <v>167</v>
      </c>
      <c r="B89" s="51" t="s">
        <v>304</v>
      </c>
      <c r="C89" s="22"/>
      <c r="D89" s="22"/>
      <c r="E89" s="22"/>
      <c r="F89" s="22"/>
      <c r="G89" s="22"/>
      <c r="H89" s="22"/>
      <c r="I89" s="22"/>
      <c r="J89" s="22"/>
      <c r="K89" s="83"/>
      <c r="L89" s="151"/>
      <c r="M89" s="83"/>
      <c r="N89" s="83"/>
      <c r="O89" s="83"/>
      <c r="P89" s="83"/>
      <c r="Q89" s="83"/>
      <c r="R89" s="83"/>
      <c r="S89" s="83"/>
      <c r="T89" s="83"/>
      <c r="U89" s="83"/>
      <c r="V89" s="83"/>
      <c r="W89" s="83"/>
      <c r="X89" s="83"/>
      <c r="Y89" s="83"/>
      <c r="Z89" s="83"/>
      <c r="AA89" s="83"/>
      <c r="AB89" s="83"/>
      <c r="AC89" s="83"/>
      <c r="AD89" s="83"/>
      <c r="AE89" s="83"/>
      <c r="AF89" s="83"/>
    </row>
    <row r="90" spans="1:32">
      <c r="B90" s="296" t="s">
        <v>13</v>
      </c>
      <c r="C90" s="464" t="s">
        <v>288</v>
      </c>
      <c r="D90" s="490" t="s">
        <v>195</v>
      </c>
      <c r="E90" s="490" t="s">
        <v>122</v>
      </c>
      <c r="F90" s="296">
        <f t="shared" ref="F90" si="58">AE23+U41+Z60</f>
        <v>23</v>
      </c>
      <c r="G90" s="296">
        <f t="shared" ref="G90" si="59">AF23+V41+AA60</f>
        <v>0</v>
      </c>
      <c r="H90" s="296">
        <f t="shared" ref="H90" si="60">AG23+W41+AB60</f>
        <v>0</v>
      </c>
      <c r="I90" s="487" t="s">
        <v>196</v>
      </c>
      <c r="J90" s="296"/>
      <c r="K90" s="318"/>
      <c r="L90" s="83"/>
      <c r="M90" s="83"/>
      <c r="N90" s="83"/>
      <c r="O90" s="83"/>
      <c r="P90" s="83"/>
      <c r="Q90" s="83"/>
      <c r="R90" s="83"/>
      <c r="S90" s="83"/>
      <c r="T90" s="83"/>
      <c r="U90" s="83"/>
      <c r="V90" s="83"/>
      <c r="W90" s="83"/>
      <c r="X90" s="83"/>
      <c r="Y90" s="83"/>
      <c r="Z90" s="83"/>
      <c r="AA90" s="83"/>
      <c r="AB90" s="83"/>
      <c r="AC90" s="83"/>
      <c r="AD90" s="83"/>
      <c r="AE90" s="83"/>
      <c r="AF90" s="83"/>
    </row>
    <row r="91" spans="1:32">
      <c r="B91" s="296" t="s">
        <v>14</v>
      </c>
      <c r="C91" s="403"/>
      <c r="D91" s="491"/>
      <c r="E91" s="491"/>
      <c r="F91" s="296">
        <f t="shared" ref="F91:F93" si="61">AE24+U42+Z61</f>
        <v>22</v>
      </c>
      <c r="G91" s="296">
        <f t="shared" ref="G91:G93" si="62">AF24+V42+AA61</f>
        <v>0</v>
      </c>
      <c r="H91" s="296">
        <f t="shared" ref="H91:H93" si="63">AG24+W42+AB61</f>
        <v>0</v>
      </c>
      <c r="I91" s="488"/>
      <c r="J91" s="296"/>
      <c r="K91" s="83"/>
      <c r="L91" s="83"/>
      <c r="M91" s="83"/>
      <c r="N91" s="83"/>
      <c r="O91" s="83"/>
      <c r="P91" s="83"/>
      <c r="Q91" s="83"/>
      <c r="R91" s="83"/>
      <c r="S91" s="83"/>
      <c r="T91" s="83"/>
      <c r="U91" s="83"/>
      <c r="V91" s="83"/>
      <c r="W91" s="83"/>
      <c r="X91" s="83"/>
      <c r="Y91" s="83"/>
      <c r="Z91" s="83"/>
      <c r="AA91" s="83"/>
      <c r="AB91" s="83"/>
      <c r="AC91" s="83"/>
      <c r="AD91" s="83"/>
      <c r="AE91" s="83"/>
      <c r="AF91" s="83"/>
    </row>
    <row r="92" spans="1:32">
      <c r="B92" s="296" t="s">
        <v>15</v>
      </c>
      <c r="C92" s="403"/>
      <c r="D92" s="491"/>
      <c r="E92" s="491"/>
      <c r="F92" s="296">
        <f t="shared" si="61"/>
        <v>23</v>
      </c>
      <c r="G92" s="296">
        <f t="shared" si="62"/>
        <v>0</v>
      </c>
      <c r="H92" s="296">
        <f t="shared" si="63"/>
        <v>0</v>
      </c>
      <c r="I92" s="488"/>
      <c r="J92" s="296"/>
      <c r="K92" s="83"/>
      <c r="L92" s="83"/>
      <c r="M92" s="83"/>
      <c r="N92" s="83"/>
      <c r="O92" s="83"/>
      <c r="P92" s="83"/>
      <c r="Q92" s="83"/>
      <c r="R92" s="83"/>
      <c r="S92" s="83"/>
      <c r="T92" s="83"/>
      <c r="U92" s="83"/>
      <c r="V92" s="83"/>
      <c r="W92" s="83"/>
      <c r="X92" s="83"/>
      <c r="Y92" s="83"/>
      <c r="Z92" s="83"/>
      <c r="AA92" s="83"/>
      <c r="AB92" s="83"/>
      <c r="AC92" s="83"/>
      <c r="AD92" s="83"/>
      <c r="AE92" s="83"/>
      <c r="AF92" s="83"/>
    </row>
    <row r="93" spans="1:32">
      <c r="B93" s="296" t="s">
        <v>16</v>
      </c>
      <c r="C93" s="403"/>
      <c r="D93" s="492"/>
      <c r="E93" s="492"/>
      <c r="F93" s="296">
        <f t="shared" si="61"/>
        <v>3</v>
      </c>
      <c r="G93" s="296">
        <f t="shared" si="62"/>
        <v>0</v>
      </c>
      <c r="H93" s="296">
        <f t="shared" si="63"/>
        <v>0</v>
      </c>
      <c r="I93" s="489"/>
      <c r="J93" s="296"/>
      <c r="K93" s="83"/>
      <c r="L93" s="83"/>
      <c r="M93" s="83"/>
      <c r="N93" s="83"/>
      <c r="O93" s="83"/>
      <c r="P93" s="83"/>
      <c r="Q93" s="83"/>
      <c r="R93" s="83"/>
      <c r="S93" s="83"/>
      <c r="T93" s="83"/>
      <c r="U93" s="83"/>
      <c r="V93" s="83"/>
      <c r="W93" s="83"/>
      <c r="X93" s="83"/>
      <c r="Y93" s="83"/>
      <c r="Z93" s="83"/>
      <c r="AA93" s="83"/>
      <c r="AB93" s="83"/>
      <c r="AC93" s="83"/>
      <c r="AD93" s="83"/>
      <c r="AE93" s="83"/>
      <c r="AF93" s="83"/>
    </row>
    <row r="94" spans="1:32">
      <c r="B94" s="320" t="s">
        <v>17</v>
      </c>
      <c r="C94" s="320"/>
      <c r="D94" s="320"/>
      <c r="E94" s="320"/>
      <c r="F94" s="320">
        <f>SUM(F90:F93)</f>
        <v>71</v>
      </c>
      <c r="G94" s="320">
        <f t="shared" ref="G94:H94" si="64">SUM(G90:G93)</f>
        <v>0</v>
      </c>
      <c r="H94" s="320">
        <f t="shared" si="64"/>
        <v>0</v>
      </c>
      <c r="I94" s="320"/>
      <c r="J94" s="320"/>
      <c r="K94" s="83"/>
      <c r="L94" s="83"/>
      <c r="M94" s="83"/>
      <c r="N94" s="83"/>
      <c r="O94" s="83"/>
      <c r="P94" s="83"/>
      <c r="Q94" s="83"/>
      <c r="R94" s="83"/>
      <c r="S94" s="83"/>
      <c r="T94" s="83"/>
      <c r="U94" s="83"/>
      <c r="V94" s="83"/>
      <c r="W94" s="83"/>
      <c r="X94" s="83"/>
      <c r="Y94" s="83"/>
      <c r="Z94" s="83"/>
      <c r="AA94" s="83"/>
      <c r="AB94" s="83"/>
      <c r="AC94" s="83"/>
      <c r="AD94" s="83"/>
      <c r="AE94" s="83"/>
      <c r="AF94" s="83"/>
    </row>
    <row r="95" spans="1:32">
      <c r="A95" s="83"/>
      <c r="B95" s="291"/>
      <c r="C95" s="291"/>
      <c r="D95" s="291"/>
      <c r="E95" s="291"/>
      <c r="F95" s="83"/>
      <c r="G95" s="83"/>
      <c r="H95" s="83"/>
      <c r="I95" s="83"/>
      <c r="J95" s="83"/>
      <c r="K95" s="83"/>
      <c r="L95" s="318"/>
      <c r="M95" s="83"/>
      <c r="N95" s="83"/>
      <c r="O95" s="83"/>
      <c r="P95" s="83"/>
      <c r="Q95" s="83"/>
      <c r="R95" s="83"/>
      <c r="S95" s="83"/>
      <c r="T95" s="83"/>
      <c r="U95" s="83"/>
      <c r="V95" s="83"/>
      <c r="W95" s="83"/>
      <c r="X95" s="83"/>
      <c r="Y95" s="83"/>
      <c r="Z95" s="83"/>
      <c r="AA95" s="83"/>
      <c r="AB95" s="83"/>
      <c r="AC95" s="83"/>
      <c r="AD95" s="83"/>
      <c r="AE95" s="83"/>
      <c r="AF95" s="83"/>
    </row>
    <row r="96" spans="1:32">
      <c r="A96" s="83"/>
      <c r="B96" s="318"/>
      <c r="C96" s="318"/>
      <c r="D96" s="318"/>
      <c r="E96" s="318"/>
      <c r="F96" s="318"/>
      <c r="G96" s="318"/>
      <c r="H96" s="318"/>
      <c r="I96" s="318"/>
      <c r="J96" s="318"/>
      <c r="K96" s="318"/>
      <c r="L96" s="83"/>
      <c r="M96" s="83"/>
      <c r="N96" s="83"/>
      <c r="O96" s="83"/>
      <c r="P96" s="83"/>
      <c r="Q96" s="83"/>
      <c r="R96" s="83"/>
      <c r="S96" s="83"/>
      <c r="T96" s="83"/>
      <c r="U96" s="83"/>
      <c r="V96" s="83"/>
      <c r="W96" s="83"/>
      <c r="X96" s="83"/>
      <c r="Y96" s="83"/>
      <c r="Z96" s="83"/>
      <c r="AA96" s="83"/>
      <c r="AB96" s="83"/>
      <c r="AC96" s="83"/>
      <c r="AD96" s="83"/>
      <c r="AE96" s="83"/>
      <c r="AF96" s="83"/>
    </row>
    <row r="97" spans="2:32">
      <c r="B97" s="15"/>
      <c r="C97" s="14"/>
      <c r="D97" s="14"/>
      <c r="E97" s="14"/>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row>
    <row r="98" spans="2:32">
      <c r="B98" s="291"/>
      <c r="C98" s="483"/>
      <c r="D98" s="310"/>
      <c r="E98" s="310"/>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row>
    <row r="99" spans="2:32">
      <c r="B99" s="291"/>
      <c r="C99" s="484"/>
      <c r="D99" s="291"/>
      <c r="E99" s="291"/>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row>
    <row r="100" spans="2:32">
      <c r="B100" s="291"/>
      <c r="C100" s="484"/>
      <c r="D100" s="291"/>
      <c r="E100" s="291"/>
      <c r="F100" s="83"/>
      <c r="G100" s="83"/>
      <c r="H100" s="83"/>
      <c r="I100" s="83"/>
      <c r="J100" s="83"/>
      <c r="K100" s="83"/>
      <c r="L100" s="83"/>
    </row>
    <row r="101" spans="2:32">
      <c r="B101" s="291"/>
      <c r="C101" s="484"/>
      <c r="D101" s="291"/>
      <c r="E101" s="291"/>
      <c r="F101" s="83"/>
      <c r="G101" s="83"/>
      <c r="H101" s="83"/>
      <c r="I101" s="83"/>
      <c r="J101" s="83"/>
      <c r="K101" s="83"/>
      <c r="L101" s="89"/>
    </row>
    <row r="102" spans="2:32">
      <c r="B102" s="318"/>
      <c r="C102" s="318"/>
      <c r="D102" s="318"/>
      <c r="E102" s="318"/>
      <c r="F102" s="318"/>
      <c r="G102" s="318"/>
      <c r="H102" s="318"/>
      <c r="I102" s="318"/>
      <c r="J102" s="89"/>
      <c r="K102" s="89"/>
      <c r="L102" s="83"/>
    </row>
    <row r="103" spans="2:32">
      <c r="L103" s="83"/>
    </row>
    <row r="104" spans="2:32">
      <c r="L104" s="83"/>
    </row>
    <row r="105" spans="2:32">
      <c r="L105" s="83"/>
    </row>
    <row r="106" spans="2:32">
      <c r="L106" s="83"/>
    </row>
    <row r="107" spans="2:32">
      <c r="L107" s="89"/>
    </row>
  </sheetData>
  <mergeCells count="177">
    <mergeCell ref="B80:B81"/>
    <mergeCell ref="C80:C81"/>
    <mergeCell ref="D80:E80"/>
    <mergeCell ref="F80:F81"/>
    <mergeCell ref="G80:G81"/>
    <mergeCell ref="H80:H81"/>
    <mergeCell ref="S54:S57"/>
    <mergeCell ref="C90:C93"/>
    <mergeCell ref="D90:D93"/>
    <mergeCell ref="E90:E93"/>
    <mergeCell ref="I90:I93"/>
    <mergeCell ref="I80:I81"/>
    <mergeCell ref="J80:J81"/>
    <mergeCell ref="B83:C83"/>
    <mergeCell ref="C84:C87"/>
    <mergeCell ref="D84:D87"/>
    <mergeCell ref="E84:E87"/>
    <mergeCell ref="I84:I87"/>
    <mergeCell ref="X54:X57"/>
    <mergeCell ref="AC54:AC57"/>
    <mergeCell ref="C60:C63"/>
    <mergeCell ref="D60:D63"/>
    <mergeCell ref="E60:E63"/>
    <mergeCell ref="I60:I63"/>
    <mergeCell ref="N60:N63"/>
    <mergeCell ref="S60:S63"/>
    <mergeCell ref="X60:X63"/>
    <mergeCell ref="AC60:AC63"/>
    <mergeCell ref="C54:C57"/>
    <mergeCell ref="D54:D57"/>
    <mergeCell ref="E54:E57"/>
    <mergeCell ref="I54:I57"/>
    <mergeCell ref="N54:N57"/>
    <mergeCell ref="AA50:AA51"/>
    <mergeCell ref="AB50:AB51"/>
    <mergeCell ref="AC50:AC51"/>
    <mergeCell ref="AD50:AD51"/>
    <mergeCell ref="B53:C53"/>
    <mergeCell ref="V50:V51"/>
    <mergeCell ref="W50:W51"/>
    <mergeCell ref="X50:X51"/>
    <mergeCell ref="Y50:Y51"/>
    <mergeCell ref="Z50:Z51"/>
    <mergeCell ref="Q50:Q51"/>
    <mergeCell ref="R50:R51"/>
    <mergeCell ref="S50:S51"/>
    <mergeCell ref="T50:T51"/>
    <mergeCell ref="U50:U51"/>
    <mergeCell ref="L50:L51"/>
    <mergeCell ref="M50:M51"/>
    <mergeCell ref="N50:N51"/>
    <mergeCell ref="O50:O51"/>
    <mergeCell ref="P50:P51"/>
    <mergeCell ref="G50:G51"/>
    <mergeCell ref="H50:H51"/>
    <mergeCell ref="I50:I51"/>
    <mergeCell ref="J50:J51"/>
    <mergeCell ref="K50:K51"/>
    <mergeCell ref="A50:A51"/>
    <mergeCell ref="B50:B51"/>
    <mergeCell ref="C50:C51"/>
    <mergeCell ref="D50:E50"/>
    <mergeCell ref="F50:F51"/>
    <mergeCell ref="A49:H49"/>
    <mergeCell ref="K49:M49"/>
    <mergeCell ref="P49:R49"/>
    <mergeCell ref="Z49:AB49"/>
    <mergeCell ref="N35:N38"/>
    <mergeCell ref="S35:S38"/>
    <mergeCell ref="X35:X38"/>
    <mergeCell ref="D41:D44"/>
    <mergeCell ref="E41:E44"/>
    <mergeCell ref="I41:I44"/>
    <mergeCell ref="N41:N44"/>
    <mergeCell ref="S41:S44"/>
    <mergeCell ref="X41:X44"/>
    <mergeCell ref="X31:X32"/>
    <mergeCell ref="Y31:Y32"/>
    <mergeCell ref="B34:C34"/>
    <mergeCell ref="Q31:Q32"/>
    <mergeCell ref="R31:R32"/>
    <mergeCell ref="S31:S32"/>
    <mergeCell ref="T31:T32"/>
    <mergeCell ref="U31:U32"/>
    <mergeCell ref="U49:W49"/>
    <mergeCell ref="J31:J32"/>
    <mergeCell ref="K31:K32"/>
    <mergeCell ref="L31:L32"/>
    <mergeCell ref="M31:M32"/>
    <mergeCell ref="N31:N32"/>
    <mergeCell ref="O31:O32"/>
    <mergeCell ref="P31:P32"/>
    <mergeCell ref="V31:V32"/>
    <mergeCell ref="W31:W32"/>
    <mergeCell ref="K30:M30"/>
    <mergeCell ref="P30:R30"/>
    <mergeCell ref="AI13:AI14"/>
    <mergeCell ref="AH17:AH20"/>
    <mergeCell ref="AH23:AH26"/>
    <mergeCell ref="AC17:AC20"/>
    <mergeCell ref="AE12:AG12"/>
    <mergeCell ref="AE13:AE14"/>
    <mergeCell ref="AF13:AF14"/>
    <mergeCell ref="AG13:AG14"/>
    <mergeCell ref="AH13:AH14"/>
    <mergeCell ref="U30:W30"/>
    <mergeCell ref="C98:C101"/>
    <mergeCell ref="C17:C20"/>
    <mergeCell ref="D23:D26"/>
    <mergeCell ref="I17:I20"/>
    <mergeCell ref="D17:D20"/>
    <mergeCell ref="E17:E20"/>
    <mergeCell ref="I23:I26"/>
    <mergeCell ref="E23:E26"/>
    <mergeCell ref="A30:H30"/>
    <mergeCell ref="D35:D38"/>
    <mergeCell ref="C35:C38"/>
    <mergeCell ref="C41:C44"/>
    <mergeCell ref="E35:E38"/>
    <mergeCell ref="I35:I38"/>
    <mergeCell ref="A31:A32"/>
    <mergeCell ref="B31:B32"/>
    <mergeCell ref="C31:C32"/>
    <mergeCell ref="D31:E31"/>
    <mergeCell ref="F31:F32"/>
    <mergeCell ref="G31:G32"/>
    <mergeCell ref="H31:H32"/>
    <mergeCell ref="I31:I32"/>
    <mergeCell ref="A79:H79"/>
    <mergeCell ref="A80:A81"/>
    <mergeCell ref="AL16:AL19"/>
    <mergeCell ref="AL22:AL25"/>
    <mergeCell ref="C23:C26"/>
    <mergeCell ref="B16:C16"/>
    <mergeCell ref="N17:N20"/>
    <mergeCell ref="N23:N26"/>
    <mergeCell ref="S17:S20"/>
    <mergeCell ref="S23:S26"/>
    <mergeCell ref="X17:X20"/>
    <mergeCell ref="X23:X26"/>
    <mergeCell ref="AC23:AC26"/>
    <mergeCell ref="AS13:AT13"/>
    <mergeCell ref="H13:H14"/>
    <mergeCell ref="I13:I14"/>
    <mergeCell ref="J13:J14"/>
    <mergeCell ref="K13:K14"/>
    <mergeCell ref="L13:L14"/>
    <mergeCell ref="M13:M14"/>
    <mergeCell ref="N13:N14"/>
    <mergeCell ref="O13:O14"/>
    <mergeCell ref="P13:P14"/>
    <mergeCell ref="Q13:Q14"/>
    <mergeCell ref="R13:R14"/>
    <mergeCell ref="S13:S14"/>
    <mergeCell ref="Z13:Z14"/>
    <mergeCell ref="AA13:AA14"/>
    <mergeCell ref="AB13:AB14"/>
    <mergeCell ref="AC13:AC14"/>
    <mergeCell ref="AD13:AD14"/>
    <mergeCell ref="A12:H12"/>
    <mergeCell ref="A13:A14"/>
    <mergeCell ref="B13:B14"/>
    <mergeCell ref="C13:C14"/>
    <mergeCell ref="D13:E13"/>
    <mergeCell ref="F13:F14"/>
    <mergeCell ref="G13:G14"/>
    <mergeCell ref="AJ12:AK12"/>
    <mergeCell ref="K12:M12"/>
    <mergeCell ref="P12:R12"/>
    <mergeCell ref="T13:T14"/>
    <mergeCell ref="U12:W12"/>
    <mergeCell ref="U13:U14"/>
    <mergeCell ref="V13:V14"/>
    <mergeCell ref="W13:W14"/>
    <mergeCell ref="X13:X14"/>
    <mergeCell ref="Y13:Y14"/>
    <mergeCell ref="Z12:AB12"/>
  </mergeCells>
  <pageMargins left="0.31496062992126" right="0.39370078740157499" top="0.74803149606299202" bottom="0.74803149606299202" header="0.31496062992126" footer="0.31496062992126"/>
  <pageSetup paperSize="5" scale="55" orientation="portrait" r:id="rId1"/>
</worksheet>
</file>

<file path=xl/worksheets/sheet14.xml><?xml version="1.0" encoding="utf-8"?>
<worksheet xmlns="http://schemas.openxmlformats.org/spreadsheetml/2006/main" xmlns:r="http://schemas.openxmlformats.org/officeDocument/2006/relationships">
  <dimension ref="A1:BE352"/>
  <sheetViews>
    <sheetView topLeftCell="A328" zoomScale="70" zoomScaleNormal="70" workbookViewId="0">
      <selection activeCell="A261" sqref="A261:J352"/>
    </sheetView>
  </sheetViews>
  <sheetFormatPr defaultRowHeight="15"/>
  <cols>
    <col min="1" max="1" width="3.5703125" customWidth="1"/>
    <col min="2" max="2" width="19" customWidth="1"/>
    <col min="3" max="3" width="24.42578125" customWidth="1"/>
    <col min="4" max="4" width="17.42578125" customWidth="1"/>
    <col min="5" max="5" width="22.28515625" customWidth="1"/>
    <col min="6" max="6" width="11.5703125" customWidth="1"/>
    <col min="7" max="7" width="15" customWidth="1"/>
    <col min="8" max="8" width="12.28515625" customWidth="1"/>
    <col min="9" max="11" width="18" customWidth="1"/>
    <col min="12" max="12" width="12.28515625" customWidth="1"/>
    <col min="13" max="13" width="12.7109375" customWidth="1"/>
    <col min="14" max="15" width="14.28515625" customWidth="1"/>
    <col min="16" max="16" width="12.7109375" customWidth="1"/>
    <col min="17" max="17" width="11.42578125" customWidth="1"/>
    <col min="18" max="18" width="12.7109375" customWidth="1"/>
    <col min="19" max="19" width="15.140625" customWidth="1"/>
    <col min="20" max="21" width="13.28515625" customWidth="1"/>
    <col min="22" max="22" width="15.140625" customWidth="1"/>
    <col min="23" max="23" width="12.140625" customWidth="1"/>
    <col min="24" max="27" width="16.7109375" customWidth="1"/>
    <col min="28" max="28" width="12.5703125" customWidth="1"/>
    <col min="29" max="35" width="14" customWidth="1"/>
    <col min="36" max="36" width="7.5703125" customWidth="1"/>
    <col min="37" max="38" width="14" customWidth="1"/>
    <col min="39" max="39" width="16" customWidth="1"/>
    <col min="40" max="40" width="15" customWidth="1"/>
    <col min="41" max="41" width="13.7109375" customWidth="1"/>
    <col min="42" max="42" width="16.28515625" customWidth="1"/>
    <col min="43" max="43" width="18.5703125" customWidth="1"/>
    <col min="44" max="47" width="20.28515625" customWidth="1"/>
    <col min="48" max="48" width="6.5703125" customWidth="1"/>
    <col min="49" max="50" width="20.28515625" customWidth="1"/>
    <col min="51" max="51" width="13.5703125" customWidth="1"/>
    <col min="52" max="52" width="16.7109375" customWidth="1"/>
    <col min="53" max="53" width="18.140625" customWidth="1"/>
    <col min="54" max="54" width="17.140625" customWidth="1"/>
    <col min="55" max="56" width="17.42578125" customWidth="1"/>
    <col min="57" max="57" width="18.42578125" customWidth="1"/>
    <col min="58" max="59" width="15.28515625" customWidth="1"/>
    <col min="60" max="60" width="14" customWidth="1"/>
    <col min="61" max="61" width="12.42578125" customWidth="1"/>
    <col min="62" max="62" width="14" customWidth="1"/>
    <col min="288" max="288" width="3.5703125" customWidth="1"/>
    <col min="289" max="289" width="19" customWidth="1"/>
    <col min="290" max="290" width="17.42578125" customWidth="1"/>
    <col min="292" max="292" width="17.28515625" customWidth="1"/>
    <col min="293" max="293" width="17.140625" customWidth="1"/>
    <col min="294" max="294" width="15.5703125" customWidth="1"/>
    <col min="295" max="295" width="9.28515625" customWidth="1"/>
    <col min="544" max="544" width="3.5703125" customWidth="1"/>
    <col min="545" max="545" width="19" customWidth="1"/>
    <col min="546" max="546" width="17.42578125" customWidth="1"/>
    <col min="548" max="548" width="17.28515625" customWidth="1"/>
    <col min="549" max="549" width="17.140625" customWidth="1"/>
    <col min="550" max="550" width="15.5703125" customWidth="1"/>
    <col min="551" max="551" width="9.28515625" customWidth="1"/>
    <col min="800" max="800" width="3.5703125" customWidth="1"/>
    <col min="801" max="801" width="19" customWidth="1"/>
    <col min="802" max="802" width="17.42578125" customWidth="1"/>
    <col min="804" max="804" width="17.28515625" customWidth="1"/>
    <col min="805" max="805" width="17.140625" customWidth="1"/>
    <col min="806" max="806" width="15.5703125" customWidth="1"/>
    <col min="807" max="807" width="9.28515625" customWidth="1"/>
    <col min="1056" max="1056" width="3.5703125" customWidth="1"/>
    <col min="1057" max="1057" width="19" customWidth="1"/>
    <col min="1058" max="1058" width="17.42578125" customWidth="1"/>
    <col min="1060" max="1060" width="17.28515625" customWidth="1"/>
    <col min="1061" max="1061" width="17.140625" customWidth="1"/>
    <col min="1062" max="1062" width="15.5703125" customWidth="1"/>
    <col min="1063" max="1063" width="9.28515625" customWidth="1"/>
    <col min="1312" max="1312" width="3.5703125" customWidth="1"/>
    <col min="1313" max="1313" width="19" customWidth="1"/>
    <col min="1314" max="1314" width="17.42578125" customWidth="1"/>
    <col min="1316" max="1316" width="17.28515625" customWidth="1"/>
    <col min="1317" max="1317" width="17.140625" customWidth="1"/>
    <col min="1318" max="1318" width="15.5703125" customWidth="1"/>
    <col min="1319" max="1319" width="9.28515625" customWidth="1"/>
    <col min="1568" max="1568" width="3.5703125" customWidth="1"/>
    <col min="1569" max="1569" width="19" customWidth="1"/>
    <col min="1570" max="1570" width="17.42578125" customWidth="1"/>
    <col min="1572" max="1572" width="17.28515625" customWidth="1"/>
    <col min="1573" max="1573" width="17.140625" customWidth="1"/>
    <col min="1574" max="1574" width="15.5703125" customWidth="1"/>
    <col min="1575" max="1575" width="9.28515625" customWidth="1"/>
    <col min="1824" max="1824" width="3.5703125" customWidth="1"/>
    <col min="1825" max="1825" width="19" customWidth="1"/>
    <col min="1826" max="1826" width="17.42578125" customWidth="1"/>
    <col min="1828" max="1828" width="17.28515625" customWidth="1"/>
    <col min="1829" max="1829" width="17.140625" customWidth="1"/>
    <col min="1830" max="1830" width="15.5703125" customWidth="1"/>
    <col min="1831" max="1831" width="9.28515625" customWidth="1"/>
    <col min="2080" max="2080" width="3.5703125" customWidth="1"/>
    <col min="2081" max="2081" width="19" customWidth="1"/>
    <col min="2082" max="2082" width="17.42578125" customWidth="1"/>
    <col min="2084" max="2084" width="17.28515625" customWidth="1"/>
    <col min="2085" max="2085" width="17.140625" customWidth="1"/>
    <col min="2086" max="2086" width="15.5703125" customWidth="1"/>
    <col min="2087" max="2087" width="9.28515625" customWidth="1"/>
    <col min="2336" max="2336" width="3.5703125" customWidth="1"/>
    <col min="2337" max="2337" width="19" customWidth="1"/>
    <col min="2338" max="2338" width="17.42578125" customWidth="1"/>
    <col min="2340" max="2340" width="17.28515625" customWidth="1"/>
    <col min="2341" max="2341" width="17.140625" customWidth="1"/>
    <col min="2342" max="2342" width="15.5703125" customWidth="1"/>
    <col min="2343" max="2343" width="9.28515625" customWidth="1"/>
    <col min="2592" max="2592" width="3.5703125" customWidth="1"/>
    <col min="2593" max="2593" width="19" customWidth="1"/>
    <col min="2594" max="2594" width="17.42578125" customWidth="1"/>
    <col min="2596" max="2596" width="17.28515625" customWidth="1"/>
    <col min="2597" max="2597" width="17.140625" customWidth="1"/>
    <col min="2598" max="2598" width="15.5703125" customWidth="1"/>
    <col min="2599" max="2599" width="9.28515625" customWidth="1"/>
    <col min="2848" max="2848" width="3.5703125" customWidth="1"/>
    <col min="2849" max="2849" width="19" customWidth="1"/>
    <col min="2850" max="2850" width="17.42578125" customWidth="1"/>
    <col min="2852" max="2852" width="17.28515625" customWidth="1"/>
    <col min="2853" max="2853" width="17.140625" customWidth="1"/>
    <col min="2854" max="2854" width="15.5703125" customWidth="1"/>
    <col min="2855" max="2855" width="9.28515625" customWidth="1"/>
    <col min="3104" max="3104" width="3.5703125" customWidth="1"/>
    <col min="3105" max="3105" width="19" customWidth="1"/>
    <col min="3106" max="3106" width="17.42578125" customWidth="1"/>
    <col min="3108" max="3108" width="17.28515625" customWidth="1"/>
    <col min="3109" max="3109" width="17.140625" customWidth="1"/>
    <col min="3110" max="3110" width="15.5703125" customWidth="1"/>
    <col min="3111" max="3111" width="9.28515625" customWidth="1"/>
    <col min="3360" max="3360" width="3.5703125" customWidth="1"/>
    <col min="3361" max="3361" width="19" customWidth="1"/>
    <col min="3362" max="3362" width="17.42578125" customWidth="1"/>
    <col min="3364" max="3364" width="17.28515625" customWidth="1"/>
    <col min="3365" max="3365" width="17.140625" customWidth="1"/>
    <col min="3366" max="3366" width="15.5703125" customWidth="1"/>
    <col min="3367" max="3367" width="9.28515625" customWidth="1"/>
    <col min="3616" max="3616" width="3.5703125" customWidth="1"/>
    <col min="3617" max="3617" width="19" customWidth="1"/>
    <col min="3618" max="3618" width="17.42578125" customWidth="1"/>
    <col min="3620" max="3620" width="17.28515625" customWidth="1"/>
    <col min="3621" max="3621" width="17.140625" customWidth="1"/>
    <col min="3622" max="3622" width="15.5703125" customWidth="1"/>
    <col min="3623" max="3623" width="9.28515625" customWidth="1"/>
    <col min="3872" max="3872" width="3.5703125" customWidth="1"/>
    <col min="3873" max="3873" width="19" customWidth="1"/>
    <col min="3874" max="3874" width="17.42578125" customWidth="1"/>
    <col min="3876" max="3876" width="17.28515625" customWidth="1"/>
    <col min="3877" max="3877" width="17.140625" customWidth="1"/>
    <col min="3878" max="3878" width="15.5703125" customWidth="1"/>
    <col min="3879" max="3879" width="9.28515625" customWidth="1"/>
    <col min="4128" max="4128" width="3.5703125" customWidth="1"/>
    <col min="4129" max="4129" width="19" customWidth="1"/>
    <col min="4130" max="4130" width="17.42578125" customWidth="1"/>
    <col min="4132" max="4132" width="17.28515625" customWidth="1"/>
    <col min="4133" max="4133" width="17.140625" customWidth="1"/>
    <col min="4134" max="4134" width="15.5703125" customWidth="1"/>
    <col min="4135" max="4135" width="9.28515625" customWidth="1"/>
    <col min="4384" max="4384" width="3.5703125" customWidth="1"/>
    <col min="4385" max="4385" width="19" customWidth="1"/>
    <col min="4386" max="4386" width="17.42578125" customWidth="1"/>
    <col min="4388" max="4388" width="17.28515625" customWidth="1"/>
    <col min="4389" max="4389" width="17.140625" customWidth="1"/>
    <col min="4390" max="4390" width="15.5703125" customWidth="1"/>
    <col min="4391" max="4391" width="9.28515625" customWidth="1"/>
    <col min="4640" max="4640" width="3.5703125" customWidth="1"/>
    <col min="4641" max="4641" width="19" customWidth="1"/>
    <col min="4642" max="4642" width="17.42578125" customWidth="1"/>
    <col min="4644" max="4644" width="17.28515625" customWidth="1"/>
    <col min="4645" max="4645" width="17.140625" customWidth="1"/>
    <col min="4646" max="4646" width="15.5703125" customWidth="1"/>
    <col min="4647" max="4647" width="9.28515625" customWidth="1"/>
    <col min="4896" max="4896" width="3.5703125" customWidth="1"/>
    <col min="4897" max="4897" width="19" customWidth="1"/>
    <col min="4898" max="4898" width="17.42578125" customWidth="1"/>
    <col min="4900" max="4900" width="17.28515625" customWidth="1"/>
    <col min="4901" max="4901" width="17.140625" customWidth="1"/>
    <col min="4902" max="4902" width="15.5703125" customWidth="1"/>
    <col min="4903" max="4903" width="9.28515625" customWidth="1"/>
    <col min="5152" max="5152" width="3.5703125" customWidth="1"/>
    <col min="5153" max="5153" width="19" customWidth="1"/>
    <col min="5154" max="5154" width="17.42578125" customWidth="1"/>
    <col min="5156" max="5156" width="17.28515625" customWidth="1"/>
    <col min="5157" max="5157" width="17.140625" customWidth="1"/>
    <col min="5158" max="5158" width="15.5703125" customWidth="1"/>
    <col min="5159" max="5159" width="9.28515625" customWidth="1"/>
    <col min="5408" max="5408" width="3.5703125" customWidth="1"/>
    <col min="5409" max="5409" width="19" customWidth="1"/>
    <col min="5410" max="5410" width="17.42578125" customWidth="1"/>
    <col min="5412" max="5412" width="17.28515625" customWidth="1"/>
    <col min="5413" max="5413" width="17.140625" customWidth="1"/>
    <col min="5414" max="5414" width="15.5703125" customWidth="1"/>
    <col min="5415" max="5415" width="9.28515625" customWidth="1"/>
    <col min="5664" max="5664" width="3.5703125" customWidth="1"/>
    <col min="5665" max="5665" width="19" customWidth="1"/>
    <col min="5666" max="5666" width="17.42578125" customWidth="1"/>
    <col min="5668" max="5668" width="17.28515625" customWidth="1"/>
    <col min="5669" max="5669" width="17.140625" customWidth="1"/>
    <col min="5670" max="5670" width="15.5703125" customWidth="1"/>
    <col min="5671" max="5671" width="9.28515625" customWidth="1"/>
    <col min="5920" max="5920" width="3.5703125" customWidth="1"/>
    <col min="5921" max="5921" width="19" customWidth="1"/>
    <col min="5922" max="5922" width="17.42578125" customWidth="1"/>
    <col min="5924" max="5924" width="17.28515625" customWidth="1"/>
    <col min="5925" max="5925" width="17.140625" customWidth="1"/>
    <col min="5926" max="5926" width="15.5703125" customWidth="1"/>
    <col min="5927" max="5927" width="9.28515625" customWidth="1"/>
    <col min="6176" max="6176" width="3.5703125" customWidth="1"/>
    <col min="6177" max="6177" width="19" customWidth="1"/>
    <col min="6178" max="6178" width="17.42578125" customWidth="1"/>
    <col min="6180" max="6180" width="17.28515625" customWidth="1"/>
    <col min="6181" max="6181" width="17.140625" customWidth="1"/>
    <col min="6182" max="6182" width="15.5703125" customWidth="1"/>
    <col min="6183" max="6183" width="9.28515625" customWidth="1"/>
    <col min="6432" max="6432" width="3.5703125" customWidth="1"/>
    <col min="6433" max="6433" width="19" customWidth="1"/>
    <col min="6434" max="6434" width="17.42578125" customWidth="1"/>
    <col min="6436" max="6436" width="17.28515625" customWidth="1"/>
    <col min="6437" max="6437" width="17.140625" customWidth="1"/>
    <col min="6438" max="6438" width="15.5703125" customWidth="1"/>
    <col min="6439" max="6439" width="9.28515625" customWidth="1"/>
    <col min="6688" max="6688" width="3.5703125" customWidth="1"/>
    <col min="6689" max="6689" width="19" customWidth="1"/>
    <col min="6690" max="6690" width="17.42578125" customWidth="1"/>
    <col min="6692" max="6692" width="17.28515625" customWidth="1"/>
    <col min="6693" max="6693" width="17.140625" customWidth="1"/>
    <col min="6694" max="6694" width="15.5703125" customWidth="1"/>
    <col min="6695" max="6695" width="9.28515625" customWidth="1"/>
    <col min="6944" max="6944" width="3.5703125" customWidth="1"/>
    <col min="6945" max="6945" width="19" customWidth="1"/>
    <col min="6946" max="6946" width="17.42578125" customWidth="1"/>
    <col min="6948" max="6948" width="17.28515625" customWidth="1"/>
    <col min="6949" max="6949" width="17.140625" customWidth="1"/>
    <col min="6950" max="6950" width="15.5703125" customWidth="1"/>
    <col min="6951" max="6951" width="9.28515625" customWidth="1"/>
    <col min="7200" max="7200" width="3.5703125" customWidth="1"/>
    <col min="7201" max="7201" width="19" customWidth="1"/>
    <col min="7202" max="7202" width="17.42578125" customWidth="1"/>
    <col min="7204" max="7204" width="17.28515625" customWidth="1"/>
    <col min="7205" max="7205" width="17.140625" customWidth="1"/>
    <col min="7206" max="7206" width="15.5703125" customWidth="1"/>
    <col min="7207" max="7207" width="9.28515625" customWidth="1"/>
    <col min="7456" max="7456" width="3.5703125" customWidth="1"/>
    <col min="7457" max="7457" width="19" customWidth="1"/>
    <col min="7458" max="7458" width="17.42578125" customWidth="1"/>
    <col min="7460" max="7460" width="17.28515625" customWidth="1"/>
    <col min="7461" max="7461" width="17.140625" customWidth="1"/>
    <col min="7462" max="7462" width="15.5703125" customWidth="1"/>
    <col min="7463" max="7463" width="9.28515625" customWidth="1"/>
    <col min="7712" max="7712" width="3.5703125" customWidth="1"/>
    <col min="7713" max="7713" width="19" customWidth="1"/>
    <col min="7714" max="7714" width="17.42578125" customWidth="1"/>
    <col min="7716" max="7716" width="17.28515625" customWidth="1"/>
    <col min="7717" max="7717" width="17.140625" customWidth="1"/>
    <col min="7718" max="7718" width="15.5703125" customWidth="1"/>
    <col min="7719" max="7719" width="9.28515625" customWidth="1"/>
    <col min="7968" max="7968" width="3.5703125" customWidth="1"/>
    <col min="7969" max="7969" width="19" customWidth="1"/>
    <col min="7970" max="7970" width="17.42578125" customWidth="1"/>
    <col min="7972" max="7972" width="17.28515625" customWidth="1"/>
    <col min="7973" max="7973" width="17.140625" customWidth="1"/>
    <col min="7974" max="7974" width="15.5703125" customWidth="1"/>
    <col min="7975" max="7975" width="9.28515625" customWidth="1"/>
    <col min="8224" max="8224" width="3.5703125" customWidth="1"/>
    <col min="8225" max="8225" width="19" customWidth="1"/>
    <col min="8226" max="8226" width="17.42578125" customWidth="1"/>
    <col min="8228" max="8228" width="17.28515625" customWidth="1"/>
    <col min="8229" max="8229" width="17.140625" customWidth="1"/>
    <col min="8230" max="8230" width="15.5703125" customWidth="1"/>
    <col min="8231" max="8231" width="9.28515625" customWidth="1"/>
    <col min="8480" max="8480" width="3.5703125" customWidth="1"/>
    <col min="8481" max="8481" width="19" customWidth="1"/>
    <col min="8482" max="8482" width="17.42578125" customWidth="1"/>
    <col min="8484" max="8484" width="17.28515625" customWidth="1"/>
    <col min="8485" max="8485" width="17.140625" customWidth="1"/>
    <col min="8486" max="8486" width="15.5703125" customWidth="1"/>
    <col min="8487" max="8487" width="9.28515625" customWidth="1"/>
    <col min="8736" max="8736" width="3.5703125" customWidth="1"/>
    <col min="8737" max="8737" width="19" customWidth="1"/>
    <col min="8738" max="8738" width="17.42578125" customWidth="1"/>
    <col min="8740" max="8740" width="17.28515625" customWidth="1"/>
    <col min="8741" max="8741" width="17.140625" customWidth="1"/>
    <col min="8742" max="8742" width="15.5703125" customWidth="1"/>
    <col min="8743" max="8743" width="9.28515625" customWidth="1"/>
    <col min="8992" max="8992" width="3.5703125" customWidth="1"/>
    <col min="8993" max="8993" width="19" customWidth="1"/>
    <col min="8994" max="8994" width="17.42578125" customWidth="1"/>
    <col min="8996" max="8996" width="17.28515625" customWidth="1"/>
    <col min="8997" max="8997" width="17.140625" customWidth="1"/>
    <col min="8998" max="8998" width="15.5703125" customWidth="1"/>
    <col min="8999" max="8999" width="9.28515625" customWidth="1"/>
    <col min="9248" max="9248" width="3.5703125" customWidth="1"/>
    <col min="9249" max="9249" width="19" customWidth="1"/>
    <col min="9250" max="9250" width="17.42578125" customWidth="1"/>
    <col min="9252" max="9252" width="17.28515625" customWidth="1"/>
    <col min="9253" max="9253" width="17.140625" customWidth="1"/>
    <col min="9254" max="9254" width="15.5703125" customWidth="1"/>
    <col min="9255" max="9255" width="9.28515625" customWidth="1"/>
    <col min="9504" max="9504" width="3.5703125" customWidth="1"/>
    <col min="9505" max="9505" width="19" customWidth="1"/>
    <col min="9506" max="9506" width="17.42578125" customWidth="1"/>
    <col min="9508" max="9508" width="17.28515625" customWidth="1"/>
    <col min="9509" max="9509" width="17.140625" customWidth="1"/>
    <col min="9510" max="9510" width="15.5703125" customWidth="1"/>
    <col min="9511" max="9511" width="9.28515625" customWidth="1"/>
    <col min="9760" max="9760" width="3.5703125" customWidth="1"/>
    <col min="9761" max="9761" width="19" customWidth="1"/>
    <col min="9762" max="9762" width="17.42578125" customWidth="1"/>
    <col min="9764" max="9764" width="17.28515625" customWidth="1"/>
    <col min="9765" max="9765" width="17.140625" customWidth="1"/>
    <col min="9766" max="9766" width="15.5703125" customWidth="1"/>
    <col min="9767" max="9767" width="9.28515625" customWidth="1"/>
    <col min="10016" max="10016" width="3.5703125" customWidth="1"/>
    <col min="10017" max="10017" width="19" customWidth="1"/>
    <col min="10018" max="10018" width="17.42578125" customWidth="1"/>
    <col min="10020" max="10020" width="17.28515625" customWidth="1"/>
    <col min="10021" max="10021" width="17.140625" customWidth="1"/>
    <col min="10022" max="10022" width="15.5703125" customWidth="1"/>
    <col min="10023" max="10023" width="9.28515625" customWidth="1"/>
    <col min="10272" max="10272" width="3.5703125" customWidth="1"/>
    <col min="10273" max="10273" width="19" customWidth="1"/>
    <col min="10274" max="10274" width="17.42578125" customWidth="1"/>
    <col min="10276" max="10276" width="17.28515625" customWidth="1"/>
    <col min="10277" max="10277" width="17.140625" customWidth="1"/>
    <col min="10278" max="10278" width="15.5703125" customWidth="1"/>
    <col min="10279" max="10279" width="9.28515625" customWidth="1"/>
    <col min="10528" max="10528" width="3.5703125" customWidth="1"/>
    <col min="10529" max="10529" width="19" customWidth="1"/>
    <col min="10530" max="10530" width="17.42578125" customWidth="1"/>
    <col min="10532" max="10532" width="17.28515625" customWidth="1"/>
    <col min="10533" max="10533" width="17.140625" customWidth="1"/>
    <col min="10534" max="10534" width="15.5703125" customWidth="1"/>
    <col min="10535" max="10535" width="9.28515625" customWidth="1"/>
    <col min="10784" max="10784" width="3.5703125" customWidth="1"/>
    <col min="10785" max="10785" width="19" customWidth="1"/>
    <col min="10786" max="10786" width="17.42578125" customWidth="1"/>
    <col min="10788" max="10788" width="17.28515625" customWidth="1"/>
    <col min="10789" max="10789" width="17.140625" customWidth="1"/>
    <col min="10790" max="10790" width="15.5703125" customWidth="1"/>
    <col min="10791" max="10791" width="9.28515625" customWidth="1"/>
    <col min="11040" max="11040" width="3.5703125" customWidth="1"/>
    <col min="11041" max="11041" width="19" customWidth="1"/>
    <col min="11042" max="11042" width="17.42578125" customWidth="1"/>
    <col min="11044" max="11044" width="17.28515625" customWidth="1"/>
    <col min="11045" max="11045" width="17.140625" customWidth="1"/>
    <col min="11046" max="11046" width="15.5703125" customWidth="1"/>
    <col min="11047" max="11047" width="9.28515625" customWidth="1"/>
    <col min="11296" max="11296" width="3.5703125" customWidth="1"/>
    <col min="11297" max="11297" width="19" customWidth="1"/>
    <col min="11298" max="11298" width="17.42578125" customWidth="1"/>
    <col min="11300" max="11300" width="17.28515625" customWidth="1"/>
    <col min="11301" max="11301" width="17.140625" customWidth="1"/>
    <col min="11302" max="11302" width="15.5703125" customWidth="1"/>
    <col min="11303" max="11303" width="9.28515625" customWidth="1"/>
    <col min="11552" max="11552" width="3.5703125" customWidth="1"/>
    <col min="11553" max="11553" width="19" customWidth="1"/>
    <col min="11554" max="11554" width="17.42578125" customWidth="1"/>
    <col min="11556" max="11556" width="17.28515625" customWidth="1"/>
    <col min="11557" max="11557" width="17.140625" customWidth="1"/>
    <col min="11558" max="11558" width="15.5703125" customWidth="1"/>
    <col min="11559" max="11559" width="9.28515625" customWidth="1"/>
    <col min="11808" max="11808" width="3.5703125" customWidth="1"/>
    <col min="11809" max="11809" width="19" customWidth="1"/>
    <col min="11810" max="11810" width="17.42578125" customWidth="1"/>
    <col min="11812" max="11812" width="17.28515625" customWidth="1"/>
    <col min="11813" max="11813" width="17.140625" customWidth="1"/>
    <col min="11814" max="11814" width="15.5703125" customWidth="1"/>
    <col min="11815" max="11815" width="9.28515625" customWidth="1"/>
    <col min="12064" max="12064" width="3.5703125" customWidth="1"/>
    <col min="12065" max="12065" width="19" customWidth="1"/>
    <col min="12066" max="12066" width="17.42578125" customWidth="1"/>
    <col min="12068" max="12068" width="17.28515625" customWidth="1"/>
    <col min="12069" max="12069" width="17.140625" customWidth="1"/>
    <col min="12070" max="12070" width="15.5703125" customWidth="1"/>
    <col min="12071" max="12071" width="9.28515625" customWidth="1"/>
    <col min="12320" max="12320" width="3.5703125" customWidth="1"/>
    <col min="12321" max="12321" width="19" customWidth="1"/>
    <col min="12322" max="12322" width="17.42578125" customWidth="1"/>
    <col min="12324" max="12324" width="17.28515625" customWidth="1"/>
    <col min="12325" max="12325" width="17.140625" customWidth="1"/>
    <col min="12326" max="12326" width="15.5703125" customWidth="1"/>
    <col min="12327" max="12327" width="9.28515625" customWidth="1"/>
    <col min="12576" max="12576" width="3.5703125" customWidth="1"/>
    <col min="12577" max="12577" width="19" customWidth="1"/>
    <col min="12578" max="12578" width="17.42578125" customWidth="1"/>
    <col min="12580" max="12580" width="17.28515625" customWidth="1"/>
    <col min="12581" max="12581" width="17.140625" customWidth="1"/>
    <col min="12582" max="12582" width="15.5703125" customWidth="1"/>
    <col min="12583" max="12583" width="9.28515625" customWidth="1"/>
    <col min="12832" max="12832" width="3.5703125" customWidth="1"/>
    <col min="12833" max="12833" width="19" customWidth="1"/>
    <col min="12834" max="12834" width="17.42578125" customWidth="1"/>
    <col min="12836" max="12836" width="17.28515625" customWidth="1"/>
    <col min="12837" max="12837" width="17.140625" customWidth="1"/>
    <col min="12838" max="12838" width="15.5703125" customWidth="1"/>
    <col min="12839" max="12839" width="9.28515625" customWidth="1"/>
    <col min="13088" max="13088" width="3.5703125" customWidth="1"/>
    <col min="13089" max="13089" width="19" customWidth="1"/>
    <col min="13090" max="13090" width="17.42578125" customWidth="1"/>
    <col min="13092" max="13092" width="17.28515625" customWidth="1"/>
    <col min="13093" max="13093" width="17.140625" customWidth="1"/>
    <col min="13094" max="13094" width="15.5703125" customWidth="1"/>
    <col min="13095" max="13095" width="9.28515625" customWidth="1"/>
    <col min="13344" max="13344" width="3.5703125" customWidth="1"/>
    <col min="13345" max="13345" width="19" customWidth="1"/>
    <col min="13346" max="13346" width="17.42578125" customWidth="1"/>
    <col min="13348" max="13348" width="17.28515625" customWidth="1"/>
    <col min="13349" max="13349" width="17.140625" customWidth="1"/>
    <col min="13350" max="13350" width="15.5703125" customWidth="1"/>
    <col min="13351" max="13351" width="9.28515625" customWidth="1"/>
    <col min="13600" max="13600" width="3.5703125" customWidth="1"/>
    <col min="13601" max="13601" width="19" customWidth="1"/>
    <col min="13602" max="13602" width="17.42578125" customWidth="1"/>
    <col min="13604" max="13604" width="17.28515625" customWidth="1"/>
    <col min="13605" max="13605" width="17.140625" customWidth="1"/>
    <col min="13606" max="13606" width="15.5703125" customWidth="1"/>
    <col min="13607" max="13607" width="9.28515625" customWidth="1"/>
    <col min="13856" max="13856" width="3.5703125" customWidth="1"/>
    <col min="13857" max="13857" width="19" customWidth="1"/>
    <col min="13858" max="13858" width="17.42578125" customWidth="1"/>
    <col min="13860" max="13860" width="17.28515625" customWidth="1"/>
    <col min="13861" max="13861" width="17.140625" customWidth="1"/>
    <col min="13862" max="13862" width="15.5703125" customWidth="1"/>
    <col min="13863" max="13863" width="9.28515625" customWidth="1"/>
    <col min="14112" max="14112" width="3.5703125" customWidth="1"/>
    <col min="14113" max="14113" width="19" customWidth="1"/>
    <col min="14114" max="14114" width="17.42578125" customWidth="1"/>
    <col min="14116" max="14116" width="17.28515625" customWidth="1"/>
    <col min="14117" max="14117" width="17.140625" customWidth="1"/>
    <col min="14118" max="14118" width="15.5703125" customWidth="1"/>
    <col min="14119" max="14119" width="9.28515625" customWidth="1"/>
    <col min="14368" max="14368" width="3.5703125" customWidth="1"/>
    <col min="14369" max="14369" width="19" customWidth="1"/>
    <col min="14370" max="14370" width="17.42578125" customWidth="1"/>
    <col min="14372" max="14372" width="17.28515625" customWidth="1"/>
    <col min="14373" max="14373" width="17.140625" customWidth="1"/>
    <col min="14374" max="14374" width="15.5703125" customWidth="1"/>
    <col min="14375" max="14375" width="9.28515625" customWidth="1"/>
    <col min="14624" max="14624" width="3.5703125" customWidth="1"/>
    <col min="14625" max="14625" width="19" customWidth="1"/>
    <col min="14626" max="14626" width="17.42578125" customWidth="1"/>
    <col min="14628" max="14628" width="17.28515625" customWidth="1"/>
    <col min="14629" max="14629" width="17.140625" customWidth="1"/>
    <col min="14630" max="14630" width="15.5703125" customWidth="1"/>
    <col min="14631" max="14631" width="9.28515625" customWidth="1"/>
    <col min="14880" max="14880" width="3.5703125" customWidth="1"/>
    <col min="14881" max="14881" width="19" customWidth="1"/>
    <col min="14882" max="14882" width="17.42578125" customWidth="1"/>
    <col min="14884" max="14884" width="17.28515625" customWidth="1"/>
    <col min="14885" max="14885" width="17.140625" customWidth="1"/>
    <col min="14886" max="14886" width="15.5703125" customWidth="1"/>
    <col min="14887" max="14887" width="9.28515625" customWidth="1"/>
    <col min="15136" max="15136" width="3.5703125" customWidth="1"/>
    <col min="15137" max="15137" width="19" customWidth="1"/>
    <col min="15138" max="15138" width="17.42578125" customWidth="1"/>
    <col min="15140" max="15140" width="17.28515625" customWidth="1"/>
    <col min="15141" max="15141" width="17.140625" customWidth="1"/>
    <col min="15142" max="15142" width="15.5703125" customWidth="1"/>
    <col min="15143" max="15143" width="9.28515625" customWidth="1"/>
    <col min="15392" max="15392" width="3.5703125" customWidth="1"/>
    <col min="15393" max="15393" width="19" customWidth="1"/>
    <col min="15394" max="15394" width="17.42578125" customWidth="1"/>
    <col min="15396" max="15396" width="17.28515625" customWidth="1"/>
    <col min="15397" max="15397" width="17.140625" customWidth="1"/>
    <col min="15398" max="15398" width="15.5703125" customWidth="1"/>
    <col min="15399" max="15399" width="9.28515625" customWidth="1"/>
    <col min="15648" max="15648" width="3.5703125" customWidth="1"/>
    <col min="15649" max="15649" width="19" customWidth="1"/>
    <col min="15650" max="15650" width="17.42578125" customWidth="1"/>
    <col min="15652" max="15652" width="17.28515625" customWidth="1"/>
    <col min="15653" max="15653" width="17.140625" customWidth="1"/>
    <col min="15654" max="15654" width="15.5703125" customWidth="1"/>
    <col min="15655" max="15655" width="9.28515625" customWidth="1"/>
    <col min="15904" max="15904" width="3.5703125" customWidth="1"/>
    <col min="15905" max="15905" width="19" customWidth="1"/>
    <col min="15906" max="15906" width="17.42578125" customWidth="1"/>
    <col min="15908" max="15908" width="17.28515625" customWidth="1"/>
    <col min="15909" max="15909" width="17.140625" customWidth="1"/>
    <col min="15910" max="15910" width="15.5703125" customWidth="1"/>
    <col min="15911" max="15911" width="9.28515625" customWidth="1"/>
    <col min="16160" max="16160" width="3.5703125" customWidth="1"/>
    <col min="16161" max="16161" width="19" customWidth="1"/>
    <col min="16162" max="16162" width="17.42578125" customWidth="1"/>
    <col min="16164" max="16164" width="17.28515625" customWidth="1"/>
    <col min="16165" max="16165" width="17.140625" customWidth="1"/>
    <col min="16166" max="16166" width="15.5703125" customWidth="1"/>
    <col min="16167" max="16167" width="9.28515625" customWidth="1"/>
  </cols>
  <sheetData>
    <row r="1" spans="1:57" ht="18">
      <c r="A1" s="121"/>
      <c r="B1" s="121"/>
      <c r="C1" s="121"/>
      <c r="D1" s="121"/>
      <c r="E1" s="121"/>
      <c r="F1" s="121"/>
      <c r="G1" s="128" t="s">
        <v>368</v>
      </c>
      <c r="H1" s="121"/>
      <c r="I1" s="121"/>
      <c r="J1" s="121"/>
    </row>
    <row r="2" spans="1:57" ht="18">
      <c r="A2" s="128" t="s">
        <v>394</v>
      </c>
      <c r="B2" s="129"/>
      <c r="C2" s="129"/>
      <c r="D2" s="129"/>
      <c r="E2" s="129"/>
      <c r="F2" s="129"/>
      <c r="G2" s="129"/>
      <c r="H2" s="129"/>
      <c r="I2" s="129"/>
      <c r="J2" s="129"/>
    </row>
    <row r="3" spans="1:57" ht="18">
      <c r="A3" s="128"/>
      <c r="B3" s="129"/>
      <c r="C3" s="129"/>
      <c r="D3" s="129"/>
      <c r="E3" s="129"/>
      <c r="F3" s="129"/>
      <c r="G3" s="129"/>
      <c r="H3" s="129"/>
      <c r="I3" s="129"/>
      <c r="J3" s="129"/>
    </row>
    <row r="4" spans="1:57" ht="18">
      <c r="A4" s="128" t="s">
        <v>369</v>
      </c>
      <c r="B4" s="128"/>
      <c r="C4" s="128"/>
      <c r="D4" s="128"/>
      <c r="E4" s="128"/>
      <c r="F4" s="128"/>
      <c r="G4" s="128"/>
      <c r="H4" s="128"/>
      <c r="I4" s="128"/>
      <c r="J4" s="128"/>
    </row>
    <row r="5" spans="1:57" ht="18">
      <c r="A5" s="128"/>
      <c r="B5" s="128"/>
      <c r="C5" s="128"/>
      <c r="D5" s="128"/>
      <c r="E5" s="128"/>
      <c r="F5" s="128"/>
      <c r="G5" s="128"/>
      <c r="H5" s="128"/>
      <c r="I5" s="128"/>
      <c r="J5" s="128"/>
    </row>
    <row r="6" spans="1:57" ht="18">
      <c r="A6" s="128" t="s">
        <v>113</v>
      </c>
      <c r="B6" s="128"/>
      <c r="C6" s="128"/>
      <c r="D6" s="128"/>
      <c r="E6" s="128"/>
      <c r="F6" s="128"/>
      <c r="G6" s="128"/>
      <c r="H6" s="128"/>
      <c r="I6" s="128"/>
      <c r="J6" s="128"/>
    </row>
    <row r="7" spans="1:57" ht="18">
      <c r="A7" s="128"/>
      <c r="B7" s="128"/>
      <c r="C7" s="128"/>
      <c r="D7" s="128"/>
      <c r="E7" s="128"/>
      <c r="F7" s="128"/>
      <c r="G7" s="128"/>
      <c r="H7" s="128"/>
      <c r="I7" s="128"/>
      <c r="J7" s="128"/>
    </row>
    <row r="8" spans="1:57" ht="18">
      <c r="A8" s="128" t="s">
        <v>116</v>
      </c>
      <c r="B8" s="128"/>
      <c r="C8" s="128"/>
      <c r="D8" s="128"/>
      <c r="E8" s="128"/>
      <c r="F8" s="128"/>
      <c r="G8" s="128"/>
      <c r="H8" s="128"/>
      <c r="I8" s="128"/>
      <c r="J8" s="128"/>
    </row>
    <row r="9" spans="1:57" ht="18">
      <c r="A9" s="129"/>
      <c r="B9" s="129"/>
      <c r="C9" s="129"/>
      <c r="D9" s="129"/>
      <c r="E9" s="129"/>
      <c r="F9" s="129"/>
      <c r="G9" s="129"/>
      <c r="H9" s="129"/>
      <c r="I9" s="129"/>
      <c r="J9" s="129"/>
    </row>
    <row r="10" spans="1:57">
      <c r="A10" s="318"/>
      <c r="B10" s="318"/>
      <c r="C10" s="318"/>
      <c r="D10" s="318"/>
      <c r="E10" s="318"/>
      <c r="F10" s="318"/>
      <c r="G10" s="318"/>
      <c r="H10" s="318"/>
      <c r="I10" s="318"/>
      <c r="J10" s="318"/>
    </row>
    <row r="11" spans="1:57">
      <c r="A11" s="318"/>
      <c r="B11" s="318"/>
      <c r="C11" s="318"/>
      <c r="D11" s="318"/>
      <c r="E11" s="318"/>
      <c r="F11" s="318"/>
      <c r="G11" s="318"/>
      <c r="H11" s="318"/>
      <c r="I11" s="318"/>
      <c r="J11" s="318"/>
    </row>
    <row r="12" spans="1:57" ht="18.75" customHeight="1">
      <c r="A12" s="384" t="s">
        <v>290</v>
      </c>
      <c r="B12" s="385"/>
      <c r="C12" s="385"/>
      <c r="D12" s="385"/>
      <c r="E12" s="385"/>
      <c r="F12" s="385"/>
      <c r="G12" s="385"/>
      <c r="H12" s="386"/>
      <c r="I12" s="251" t="s">
        <v>123</v>
      </c>
      <c r="J12" s="250"/>
      <c r="K12" s="452" t="s">
        <v>310</v>
      </c>
      <c r="L12" s="452"/>
      <c r="M12" s="452"/>
      <c r="N12" s="11" t="s">
        <v>123</v>
      </c>
      <c r="O12" s="1"/>
      <c r="P12" s="452" t="s">
        <v>311</v>
      </c>
      <c r="Q12" s="452"/>
      <c r="R12" s="452"/>
      <c r="S12" s="11" t="s">
        <v>123</v>
      </c>
      <c r="T12" s="1"/>
      <c r="U12" s="452" t="s">
        <v>312</v>
      </c>
      <c r="V12" s="452"/>
      <c r="W12" s="452"/>
      <c r="X12" s="11" t="s">
        <v>123</v>
      </c>
      <c r="Y12" s="1"/>
      <c r="Z12" s="452" t="s">
        <v>354</v>
      </c>
      <c r="AA12" s="452"/>
      <c r="AB12" s="452"/>
      <c r="AC12" s="11" t="s">
        <v>123</v>
      </c>
      <c r="AD12" s="1"/>
      <c r="AE12" s="452" t="s">
        <v>351</v>
      </c>
      <c r="AF12" s="452"/>
      <c r="AG12" s="452"/>
      <c r="AH12" s="11" t="s">
        <v>123</v>
      </c>
      <c r="AI12" s="1"/>
      <c r="AL12" s="83"/>
      <c r="AM12" s="83"/>
      <c r="AN12" s="83"/>
      <c r="AO12" s="83"/>
      <c r="AP12" s="83"/>
      <c r="AQ12" s="83"/>
      <c r="AR12" s="83"/>
      <c r="AS12" s="83"/>
      <c r="AT12" s="83"/>
      <c r="AU12" s="83"/>
      <c r="AV12" s="83"/>
      <c r="AW12" s="83"/>
      <c r="AX12" s="83"/>
      <c r="AY12" s="83"/>
      <c r="AZ12" s="83"/>
      <c r="BA12" s="83"/>
      <c r="BB12" s="83"/>
      <c r="BC12" s="83"/>
      <c r="BD12" s="83"/>
      <c r="BE12" s="83"/>
    </row>
    <row r="13" spans="1:57" ht="52.5" customHeight="1">
      <c r="A13" s="369" t="s">
        <v>0</v>
      </c>
      <c r="B13" s="369" t="s">
        <v>289</v>
      </c>
      <c r="C13" s="369" t="s">
        <v>291</v>
      </c>
      <c r="D13" s="369" t="s">
        <v>119</v>
      </c>
      <c r="E13" s="369"/>
      <c r="F13" s="369" t="s">
        <v>292</v>
      </c>
      <c r="G13" s="369" t="s">
        <v>8</v>
      </c>
      <c r="H13" s="369" t="s">
        <v>9</v>
      </c>
      <c r="I13" s="369" t="s">
        <v>124</v>
      </c>
      <c r="J13" s="372" t="s">
        <v>199</v>
      </c>
      <c r="K13" s="369" t="s">
        <v>292</v>
      </c>
      <c r="L13" s="369" t="s">
        <v>8</v>
      </c>
      <c r="M13" s="369" t="s">
        <v>9</v>
      </c>
      <c r="N13" s="369" t="s">
        <v>124</v>
      </c>
      <c r="O13" s="372" t="s">
        <v>199</v>
      </c>
      <c r="P13" s="369" t="s">
        <v>292</v>
      </c>
      <c r="Q13" s="369" t="s">
        <v>8</v>
      </c>
      <c r="R13" s="369" t="s">
        <v>9</v>
      </c>
      <c r="S13" s="369" t="s">
        <v>124</v>
      </c>
      <c r="T13" s="372" t="s">
        <v>199</v>
      </c>
      <c r="U13" s="369" t="s">
        <v>292</v>
      </c>
      <c r="V13" s="369" t="s">
        <v>8</v>
      </c>
      <c r="W13" s="369" t="s">
        <v>9</v>
      </c>
      <c r="X13" s="369" t="s">
        <v>124</v>
      </c>
      <c r="Y13" s="372" t="s">
        <v>199</v>
      </c>
      <c r="Z13" s="369" t="s">
        <v>292</v>
      </c>
      <c r="AA13" s="369" t="s">
        <v>8</v>
      </c>
      <c r="AB13" s="369" t="s">
        <v>9</v>
      </c>
      <c r="AC13" s="369" t="s">
        <v>124</v>
      </c>
      <c r="AD13" s="372" t="s">
        <v>199</v>
      </c>
      <c r="AE13" s="369" t="s">
        <v>292</v>
      </c>
      <c r="AF13" s="369" t="s">
        <v>8</v>
      </c>
      <c r="AG13" s="369" t="s">
        <v>9</v>
      </c>
      <c r="AH13" s="369" t="s">
        <v>124</v>
      </c>
      <c r="AI13" s="372" t="s">
        <v>199</v>
      </c>
      <c r="AL13" s="183"/>
      <c r="AM13" s="172"/>
      <c r="AN13" s="172"/>
      <c r="AO13" s="172"/>
      <c r="AP13" s="172"/>
      <c r="AQ13" s="172"/>
      <c r="AR13" s="172"/>
      <c r="AS13" s="172"/>
      <c r="AT13" s="172"/>
      <c r="AU13" s="346"/>
      <c r="AV13" s="83"/>
      <c r="AW13" s="83"/>
      <c r="AX13" s="83"/>
      <c r="AY13" s="83"/>
      <c r="AZ13" s="83"/>
      <c r="BA13" s="83"/>
      <c r="BB13" s="83"/>
      <c r="BC13" s="83"/>
      <c r="BD13" s="83"/>
      <c r="BE13" s="83"/>
    </row>
    <row r="14" spans="1:57" ht="118.5" customHeight="1">
      <c r="A14" s="369"/>
      <c r="B14" s="369"/>
      <c r="C14" s="369"/>
      <c r="D14" s="11" t="s">
        <v>120</v>
      </c>
      <c r="E14" s="224" t="s">
        <v>277</v>
      </c>
      <c r="F14" s="369"/>
      <c r="G14" s="369"/>
      <c r="H14" s="369"/>
      <c r="I14" s="369"/>
      <c r="J14" s="374"/>
      <c r="K14" s="369"/>
      <c r="L14" s="369"/>
      <c r="M14" s="369"/>
      <c r="N14" s="369"/>
      <c r="O14" s="374"/>
      <c r="P14" s="369"/>
      <c r="Q14" s="369"/>
      <c r="R14" s="369"/>
      <c r="S14" s="369"/>
      <c r="T14" s="374"/>
      <c r="U14" s="369"/>
      <c r="V14" s="369"/>
      <c r="W14" s="369"/>
      <c r="X14" s="369"/>
      <c r="Y14" s="374"/>
      <c r="Z14" s="369"/>
      <c r="AA14" s="369"/>
      <c r="AB14" s="369"/>
      <c r="AC14" s="369"/>
      <c r="AD14" s="374"/>
      <c r="AE14" s="369"/>
      <c r="AF14" s="369"/>
      <c r="AG14" s="369"/>
      <c r="AH14" s="369"/>
      <c r="AI14" s="374"/>
      <c r="AL14" s="67"/>
      <c r="AM14" s="67"/>
      <c r="AN14" s="67"/>
      <c r="AO14" s="67"/>
      <c r="AP14" s="67"/>
      <c r="AQ14" s="67"/>
      <c r="AR14" s="67"/>
      <c r="AS14" s="67"/>
      <c r="AT14" s="67"/>
      <c r="AU14" s="67"/>
      <c r="AV14" s="83"/>
      <c r="AW14" s="83"/>
      <c r="AX14" s="83"/>
      <c r="AY14" s="83"/>
      <c r="AZ14" s="83"/>
      <c r="BA14" s="83"/>
      <c r="BB14" s="83"/>
      <c r="BC14" s="83"/>
      <c r="BD14" s="83"/>
      <c r="BE14" s="83"/>
    </row>
    <row r="15" spans="1:57">
      <c r="B15" s="356" t="s">
        <v>370</v>
      </c>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L15" s="14"/>
      <c r="AM15" s="83"/>
      <c r="AN15" s="83"/>
      <c r="AO15" s="83"/>
      <c r="AP15" s="83"/>
      <c r="AQ15" s="83"/>
      <c r="AR15" s="83"/>
      <c r="AS15" s="83"/>
      <c r="AT15" s="83"/>
      <c r="AU15" s="83"/>
      <c r="AV15" s="83"/>
      <c r="AW15" s="83"/>
      <c r="AX15" s="83"/>
      <c r="AY15" s="83"/>
      <c r="AZ15" s="83"/>
      <c r="BA15" s="83"/>
      <c r="BB15" s="83"/>
      <c r="BC15" s="83"/>
      <c r="BD15" s="83"/>
      <c r="BE15" s="83"/>
    </row>
    <row r="16" spans="1:57" ht="25.5" customHeight="1">
      <c r="A16" s="1">
        <v>1</v>
      </c>
      <c r="B16" s="51" t="s">
        <v>371</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L16" s="483"/>
      <c r="AM16" s="83"/>
      <c r="AN16" s="83"/>
      <c r="AO16" s="83"/>
      <c r="AP16" s="83"/>
      <c r="AQ16" s="83"/>
      <c r="AR16" s="83"/>
      <c r="AS16" s="83"/>
      <c r="AT16" s="83"/>
      <c r="AU16" s="83"/>
      <c r="AV16" s="83"/>
      <c r="AW16" s="83"/>
      <c r="AX16" s="83"/>
      <c r="AY16" s="83"/>
      <c r="AZ16" s="83"/>
      <c r="BA16" s="83"/>
      <c r="BB16" s="83"/>
      <c r="BC16" s="83"/>
      <c r="BD16" s="83"/>
      <c r="BE16" s="83"/>
    </row>
    <row r="17" spans="1:57" ht="15" customHeight="1">
      <c r="A17" s="1"/>
      <c r="B17" s="349" t="s">
        <v>13</v>
      </c>
      <c r="C17" s="449" t="s">
        <v>372</v>
      </c>
      <c r="D17" s="494" t="s">
        <v>373</v>
      </c>
      <c r="E17" s="494" t="s">
        <v>374</v>
      </c>
      <c r="F17" s="349">
        <v>44</v>
      </c>
      <c r="G17" s="349">
        <v>0</v>
      </c>
      <c r="H17" s="349"/>
      <c r="I17" s="414" t="s">
        <v>175</v>
      </c>
      <c r="J17" s="350"/>
      <c r="K17" s="349">
        <v>17</v>
      </c>
      <c r="L17" s="349">
        <v>0</v>
      </c>
      <c r="M17" s="349"/>
      <c r="N17" s="414" t="s">
        <v>175</v>
      </c>
      <c r="O17" s="350"/>
      <c r="P17" s="349">
        <v>20</v>
      </c>
      <c r="Q17" s="349">
        <v>0</v>
      </c>
      <c r="R17" s="349"/>
      <c r="S17" s="414" t="s">
        <v>175</v>
      </c>
      <c r="T17" s="350"/>
      <c r="U17" s="349">
        <v>81</v>
      </c>
      <c r="V17" s="349">
        <v>0</v>
      </c>
      <c r="W17" s="349"/>
      <c r="X17" s="414" t="s">
        <v>175</v>
      </c>
      <c r="Y17" s="350"/>
      <c r="Z17" s="349">
        <v>4</v>
      </c>
      <c r="AA17" s="349">
        <v>0</v>
      </c>
      <c r="AB17" s="349"/>
      <c r="AC17" s="414" t="s">
        <v>175</v>
      </c>
      <c r="AD17" s="350"/>
      <c r="AE17" s="349">
        <f>F17+K17+P17+U17+Z17</f>
        <v>166</v>
      </c>
      <c r="AF17" s="349">
        <f t="shared" ref="AF17:AG20" si="0">G17+L17+Q17+V17+AA17</f>
        <v>0</v>
      </c>
      <c r="AG17" s="349">
        <f t="shared" si="0"/>
        <v>0</v>
      </c>
      <c r="AH17" s="414" t="s">
        <v>175</v>
      </c>
      <c r="AI17" s="350"/>
      <c r="AL17" s="484"/>
      <c r="AM17" s="83"/>
      <c r="AN17" s="83"/>
      <c r="AO17" s="83"/>
      <c r="AP17" s="83"/>
      <c r="AQ17" s="83"/>
      <c r="AR17" s="83"/>
      <c r="AS17" s="83"/>
      <c r="AT17" s="83"/>
      <c r="AU17" s="83"/>
      <c r="AV17" s="83"/>
      <c r="AW17" s="83"/>
      <c r="AX17" s="83"/>
      <c r="AY17" s="83"/>
      <c r="AZ17" s="83"/>
      <c r="BA17" s="83"/>
      <c r="BB17" s="83"/>
      <c r="BC17" s="83"/>
      <c r="BD17" s="83"/>
      <c r="BE17" s="83"/>
    </row>
    <row r="18" spans="1:57">
      <c r="A18" s="1"/>
      <c r="B18" s="349" t="s">
        <v>14</v>
      </c>
      <c r="C18" s="449"/>
      <c r="D18" s="494"/>
      <c r="E18" s="494"/>
      <c r="F18" s="349">
        <v>176</v>
      </c>
      <c r="G18" s="349">
        <v>0</v>
      </c>
      <c r="H18" s="349"/>
      <c r="I18" s="414"/>
      <c r="J18" s="350"/>
      <c r="K18" s="349">
        <v>0</v>
      </c>
      <c r="L18" s="349">
        <v>0</v>
      </c>
      <c r="M18" s="349"/>
      <c r="N18" s="414"/>
      <c r="O18" s="350"/>
      <c r="P18" s="349">
        <v>17</v>
      </c>
      <c r="Q18" s="349">
        <v>0</v>
      </c>
      <c r="R18" s="349"/>
      <c r="S18" s="414"/>
      <c r="T18" s="350"/>
      <c r="U18" s="349">
        <v>81</v>
      </c>
      <c r="V18" s="349">
        <v>0</v>
      </c>
      <c r="W18" s="349"/>
      <c r="X18" s="414"/>
      <c r="Y18" s="350"/>
      <c r="Z18" s="349">
        <v>2</v>
      </c>
      <c r="AA18" s="349">
        <v>0</v>
      </c>
      <c r="AB18" s="349"/>
      <c r="AC18" s="414"/>
      <c r="AD18" s="350"/>
      <c r="AE18" s="349">
        <f t="shared" ref="AE18:AE20" si="1">F18+K18+P18+U18+Z18</f>
        <v>276</v>
      </c>
      <c r="AF18" s="349">
        <f t="shared" si="0"/>
        <v>0</v>
      </c>
      <c r="AG18" s="349">
        <f t="shared" si="0"/>
        <v>0</v>
      </c>
      <c r="AH18" s="414"/>
      <c r="AI18" s="350"/>
      <c r="AL18" s="484"/>
      <c r="AM18" s="83"/>
      <c r="AN18" s="83"/>
      <c r="AO18" s="83"/>
      <c r="AP18" s="83"/>
      <c r="AQ18" s="83"/>
      <c r="AR18" s="83"/>
      <c r="AS18" s="83"/>
      <c r="AT18" s="83"/>
      <c r="AU18" s="83"/>
      <c r="AV18" s="83"/>
      <c r="AW18" s="83"/>
      <c r="AX18" s="83"/>
      <c r="AY18" s="83"/>
      <c r="AZ18" s="83"/>
      <c r="BA18" s="83"/>
      <c r="BB18" s="83"/>
      <c r="BC18" s="83"/>
      <c r="BD18" s="83"/>
      <c r="BE18" s="83"/>
    </row>
    <row r="19" spans="1:57">
      <c r="A19" s="1"/>
      <c r="B19" s="349" t="s">
        <v>15</v>
      </c>
      <c r="C19" s="449"/>
      <c r="D19" s="494"/>
      <c r="E19" s="494"/>
      <c r="F19" s="349">
        <v>111</v>
      </c>
      <c r="G19" s="349">
        <v>0</v>
      </c>
      <c r="H19" s="349"/>
      <c r="I19" s="414"/>
      <c r="J19" s="350"/>
      <c r="K19" s="349">
        <v>29</v>
      </c>
      <c r="L19" s="349">
        <v>0</v>
      </c>
      <c r="M19" s="349"/>
      <c r="N19" s="414"/>
      <c r="O19" s="350"/>
      <c r="P19" s="349">
        <v>24</v>
      </c>
      <c r="Q19" s="349">
        <v>0</v>
      </c>
      <c r="R19" s="349"/>
      <c r="S19" s="414"/>
      <c r="T19" s="350"/>
      <c r="U19" s="349">
        <v>82</v>
      </c>
      <c r="V19" s="349">
        <v>0</v>
      </c>
      <c r="W19" s="349"/>
      <c r="X19" s="414"/>
      <c r="Y19" s="350"/>
      <c r="Z19" s="349">
        <v>5</v>
      </c>
      <c r="AA19" s="349">
        <v>0</v>
      </c>
      <c r="AB19" s="349"/>
      <c r="AC19" s="414"/>
      <c r="AD19" s="350"/>
      <c r="AE19" s="349">
        <f t="shared" si="1"/>
        <v>251</v>
      </c>
      <c r="AF19" s="349">
        <f t="shared" si="0"/>
        <v>0</v>
      </c>
      <c r="AG19" s="349">
        <f t="shared" si="0"/>
        <v>0</v>
      </c>
      <c r="AH19" s="414"/>
      <c r="AI19" s="350"/>
      <c r="AL19" s="484"/>
      <c r="AM19" s="83"/>
      <c r="AN19" s="83"/>
      <c r="AO19" s="83"/>
      <c r="AP19" s="83"/>
      <c r="AQ19" s="83"/>
      <c r="AR19" s="83"/>
      <c r="AS19" s="83"/>
      <c r="AT19" s="83"/>
      <c r="AU19" s="83"/>
      <c r="AV19" s="83"/>
      <c r="AW19" s="83"/>
      <c r="AX19" s="83"/>
      <c r="AY19" s="83"/>
      <c r="AZ19" s="83"/>
      <c r="BA19" s="83"/>
      <c r="BB19" s="83"/>
      <c r="BC19" s="83"/>
      <c r="BD19" s="83"/>
      <c r="BE19" s="83"/>
    </row>
    <row r="20" spans="1:57" ht="60" customHeight="1">
      <c r="A20" s="1"/>
      <c r="B20" s="349" t="s">
        <v>16</v>
      </c>
      <c r="C20" s="449"/>
      <c r="D20" s="494"/>
      <c r="E20" s="494"/>
      <c r="F20" s="349">
        <v>85</v>
      </c>
      <c r="G20" s="349">
        <v>0</v>
      </c>
      <c r="H20" s="349"/>
      <c r="I20" s="414"/>
      <c r="J20" s="350"/>
      <c r="K20" s="349">
        <v>14</v>
      </c>
      <c r="L20" s="349">
        <v>0</v>
      </c>
      <c r="M20" s="349"/>
      <c r="N20" s="414"/>
      <c r="O20" s="350"/>
      <c r="P20" s="349">
        <v>1</v>
      </c>
      <c r="Q20" s="349">
        <v>0</v>
      </c>
      <c r="R20" s="349"/>
      <c r="S20" s="414"/>
      <c r="T20" s="350"/>
      <c r="U20" s="349">
        <v>216</v>
      </c>
      <c r="V20" s="349">
        <v>0</v>
      </c>
      <c r="W20" s="349"/>
      <c r="X20" s="414"/>
      <c r="Y20" s="350"/>
      <c r="Z20" s="349">
        <v>3</v>
      </c>
      <c r="AA20" s="349">
        <v>0</v>
      </c>
      <c r="AB20" s="349"/>
      <c r="AC20" s="414"/>
      <c r="AD20" s="350"/>
      <c r="AE20" s="349">
        <f t="shared" si="1"/>
        <v>319</v>
      </c>
      <c r="AF20" s="349">
        <f t="shared" si="0"/>
        <v>0</v>
      </c>
      <c r="AG20" s="349">
        <f t="shared" si="0"/>
        <v>0</v>
      </c>
      <c r="AH20" s="414"/>
      <c r="AI20" s="350"/>
      <c r="AL20" s="318"/>
      <c r="AM20" s="318"/>
      <c r="AN20" s="318"/>
      <c r="AO20" s="318"/>
      <c r="AP20" s="318"/>
      <c r="AQ20" s="318"/>
      <c r="AR20" s="318"/>
      <c r="AS20" s="318"/>
      <c r="AT20" s="318"/>
      <c r="AU20" s="318"/>
      <c r="AV20" s="83"/>
      <c r="AW20" s="83"/>
      <c r="AX20" s="83"/>
      <c r="AY20" s="83"/>
      <c r="AZ20" s="83"/>
      <c r="BA20" s="83"/>
      <c r="BB20" s="83"/>
      <c r="BC20" s="83"/>
      <c r="BD20" s="83"/>
      <c r="BE20" s="83"/>
    </row>
    <row r="21" spans="1:57" ht="25.5" customHeight="1">
      <c r="A21" s="1"/>
      <c r="B21" s="355" t="s">
        <v>17</v>
      </c>
      <c r="C21" s="449"/>
      <c r="D21" s="355"/>
      <c r="E21" s="355"/>
      <c r="F21" s="355">
        <f>SUM(F17:F20)</f>
        <v>416</v>
      </c>
      <c r="G21" s="355">
        <f t="shared" ref="G21:H21" si="2">SUM(G17:G20)</f>
        <v>0</v>
      </c>
      <c r="H21" s="355">
        <f t="shared" si="2"/>
        <v>0</v>
      </c>
      <c r="I21" s="355"/>
      <c r="J21" s="355"/>
      <c r="K21" s="355">
        <f>SUM(K17:K20)</f>
        <v>60</v>
      </c>
      <c r="L21" s="355">
        <f t="shared" ref="L21:M21" si="3">SUM(L17:L20)</f>
        <v>0</v>
      </c>
      <c r="M21" s="355">
        <f t="shared" si="3"/>
        <v>0</v>
      </c>
      <c r="N21" s="355"/>
      <c r="O21" s="355"/>
      <c r="P21" s="355">
        <f>SUM(P17:P20)</f>
        <v>62</v>
      </c>
      <c r="Q21" s="355">
        <f t="shared" ref="Q21:R21" si="4">SUM(Q17:Q20)</f>
        <v>0</v>
      </c>
      <c r="R21" s="355">
        <f t="shared" si="4"/>
        <v>0</v>
      </c>
      <c r="S21" s="355"/>
      <c r="T21" s="355"/>
      <c r="U21" s="355">
        <f>SUM(U17:U20)</f>
        <v>460</v>
      </c>
      <c r="V21" s="355">
        <f t="shared" ref="V21:W21" si="5">SUM(V17:V20)</f>
        <v>0</v>
      </c>
      <c r="W21" s="355">
        <f t="shared" si="5"/>
        <v>0</v>
      </c>
      <c r="X21" s="355"/>
      <c r="Y21" s="355"/>
      <c r="Z21" s="355">
        <f>SUM(Z17:Z20)</f>
        <v>14</v>
      </c>
      <c r="AA21" s="355">
        <f t="shared" ref="AA21:AB21" si="6">SUM(AA17:AA20)</f>
        <v>0</v>
      </c>
      <c r="AB21" s="355">
        <f t="shared" si="6"/>
        <v>0</v>
      </c>
      <c r="AC21" s="355"/>
      <c r="AD21" s="355"/>
      <c r="AE21" s="355">
        <f>SUM(AE17:AE20)</f>
        <v>1012</v>
      </c>
      <c r="AF21" s="355">
        <f t="shared" ref="AF21:AG21" si="7">SUM(AF17:AF20)</f>
        <v>0</v>
      </c>
      <c r="AG21" s="355">
        <f t="shared" si="7"/>
        <v>0</v>
      </c>
      <c r="AH21" s="355"/>
      <c r="AI21" s="355"/>
      <c r="AL21" s="347"/>
      <c r="AM21" s="83"/>
      <c r="AN21" s="83"/>
      <c r="AO21" s="83"/>
      <c r="AP21" s="83"/>
      <c r="AQ21" s="83"/>
      <c r="AR21" s="83"/>
      <c r="AS21" s="83"/>
      <c r="AT21" s="83"/>
      <c r="AU21" s="83"/>
      <c r="AV21" s="83"/>
      <c r="AW21" s="83"/>
      <c r="AX21" s="83"/>
      <c r="AY21" s="83"/>
      <c r="AZ21" s="83"/>
      <c r="BA21" s="83"/>
      <c r="BB21" s="83"/>
      <c r="BC21" s="83"/>
      <c r="BD21" s="83"/>
      <c r="BE21" s="83"/>
    </row>
    <row r="22" spans="1:57" ht="15" customHeight="1">
      <c r="A22" s="1"/>
      <c r="B22" s="355" t="s">
        <v>375</v>
      </c>
      <c r="C22" s="4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L22" s="483"/>
      <c r="AM22" s="83"/>
      <c r="AN22" s="83"/>
      <c r="AO22" s="83"/>
      <c r="AP22" s="83"/>
      <c r="AQ22" s="83"/>
      <c r="AR22" s="83"/>
      <c r="AS22" s="83"/>
      <c r="AT22" s="83"/>
      <c r="AU22" s="83"/>
      <c r="AV22" s="83"/>
      <c r="AW22" s="83"/>
      <c r="AX22" s="83"/>
      <c r="AY22" s="83"/>
      <c r="AZ22" s="83"/>
      <c r="BA22" s="83"/>
      <c r="BB22" s="83"/>
      <c r="BC22" s="83"/>
      <c r="BD22" s="83"/>
      <c r="BE22" s="83"/>
    </row>
    <row r="23" spans="1:57" ht="15" customHeight="1">
      <c r="A23" s="1"/>
      <c r="B23" s="349" t="s">
        <v>13</v>
      </c>
      <c r="C23" s="449"/>
      <c r="D23" s="494" t="s">
        <v>373</v>
      </c>
      <c r="E23" s="494" t="s">
        <v>374</v>
      </c>
      <c r="F23" s="349">
        <v>14</v>
      </c>
      <c r="G23" s="349">
        <v>0</v>
      </c>
      <c r="H23" s="349"/>
      <c r="I23" s="414" t="s">
        <v>175</v>
      </c>
      <c r="J23" s="350"/>
      <c r="K23" s="349">
        <v>4</v>
      </c>
      <c r="L23" s="349">
        <v>0</v>
      </c>
      <c r="M23" s="349"/>
      <c r="N23" s="414" t="s">
        <v>175</v>
      </c>
      <c r="O23" s="350"/>
      <c r="P23" s="349">
        <v>19</v>
      </c>
      <c r="Q23" s="349">
        <v>0</v>
      </c>
      <c r="R23" s="349"/>
      <c r="S23" s="414" t="s">
        <v>175</v>
      </c>
      <c r="T23" s="350"/>
      <c r="U23" s="349">
        <v>85</v>
      </c>
      <c r="V23" s="349">
        <v>0</v>
      </c>
      <c r="W23" s="349"/>
      <c r="X23" s="414" t="s">
        <v>175</v>
      </c>
      <c r="Y23" s="350"/>
      <c r="Z23" s="349">
        <v>2</v>
      </c>
      <c r="AA23" s="349">
        <v>0</v>
      </c>
      <c r="AB23" s="349"/>
      <c r="AC23" s="414" t="s">
        <v>175</v>
      </c>
      <c r="AD23" s="350"/>
      <c r="AE23" s="349"/>
      <c r="AF23" s="349">
        <f t="shared" ref="AE23:AG26" si="8">G23+L23+Q23+V23+AA23</f>
        <v>0</v>
      </c>
      <c r="AG23" s="349">
        <f t="shared" si="8"/>
        <v>0</v>
      </c>
      <c r="AH23" s="414" t="s">
        <v>175</v>
      </c>
      <c r="AI23" s="350"/>
      <c r="AL23" s="484"/>
      <c r="AM23" s="83"/>
      <c r="AN23" s="83"/>
      <c r="AO23" s="83"/>
      <c r="AP23" s="83"/>
      <c r="AQ23" s="83"/>
      <c r="AR23" s="83"/>
      <c r="AS23" s="83"/>
      <c r="AT23" s="83"/>
      <c r="AU23" s="83"/>
      <c r="AV23" s="83"/>
      <c r="AW23" s="83"/>
      <c r="AX23" s="83"/>
      <c r="AY23" s="83"/>
      <c r="AZ23" s="83"/>
      <c r="BA23" s="83"/>
      <c r="BB23" s="83"/>
      <c r="BC23" s="83"/>
      <c r="BD23" s="83"/>
      <c r="BE23" s="83"/>
    </row>
    <row r="24" spans="1:57">
      <c r="A24" s="1"/>
      <c r="B24" s="349" t="s">
        <v>14</v>
      </c>
      <c r="C24" s="449"/>
      <c r="D24" s="494"/>
      <c r="E24" s="494"/>
      <c r="F24" s="349">
        <v>73</v>
      </c>
      <c r="G24" s="349">
        <v>0</v>
      </c>
      <c r="H24" s="349"/>
      <c r="I24" s="414"/>
      <c r="J24" s="350"/>
      <c r="K24" s="349">
        <v>5</v>
      </c>
      <c r="L24" s="349">
        <v>0</v>
      </c>
      <c r="M24" s="349"/>
      <c r="N24" s="414"/>
      <c r="O24" s="350"/>
      <c r="P24" s="349">
        <v>23</v>
      </c>
      <c r="Q24" s="349">
        <v>0</v>
      </c>
      <c r="R24" s="349"/>
      <c r="S24" s="414"/>
      <c r="T24" s="350"/>
      <c r="U24" s="349">
        <v>62</v>
      </c>
      <c r="V24" s="349">
        <v>0</v>
      </c>
      <c r="W24" s="349"/>
      <c r="X24" s="414"/>
      <c r="Y24" s="350"/>
      <c r="Z24" s="349">
        <v>4</v>
      </c>
      <c r="AA24" s="349">
        <v>0</v>
      </c>
      <c r="AB24" s="349"/>
      <c r="AC24" s="414"/>
      <c r="AD24" s="350"/>
      <c r="AE24" s="349">
        <f t="shared" si="8"/>
        <v>167</v>
      </c>
      <c r="AF24" s="349">
        <f t="shared" si="8"/>
        <v>0</v>
      </c>
      <c r="AG24" s="349">
        <f t="shared" si="8"/>
        <v>0</v>
      </c>
      <c r="AH24" s="414"/>
      <c r="AI24" s="350"/>
      <c r="AL24" s="484"/>
      <c r="AM24" s="83"/>
      <c r="AN24" s="83"/>
      <c r="AO24" s="83"/>
      <c r="AP24" s="83"/>
      <c r="AQ24" s="83"/>
      <c r="AR24" s="83"/>
      <c r="AS24" s="83"/>
      <c r="AT24" s="83"/>
      <c r="AU24" s="83"/>
      <c r="AV24" s="83"/>
      <c r="AW24" s="83"/>
      <c r="AX24" s="83"/>
      <c r="AY24" s="83"/>
      <c r="AZ24" s="83"/>
      <c r="BA24" s="83"/>
      <c r="BB24" s="83"/>
      <c r="BC24" s="83"/>
      <c r="BD24" s="83"/>
      <c r="BE24" s="83"/>
    </row>
    <row r="25" spans="1:57" ht="50.25" customHeight="1">
      <c r="A25" s="1"/>
      <c r="B25" s="349" t="s">
        <v>15</v>
      </c>
      <c r="C25" s="449"/>
      <c r="D25" s="494"/>
      <c r="E25" s="494"/>
      <c r="F25" s="349">
        <v>60</v>
      </c>
      <c r="G25" s="349">
        <v>0</v>
      </c>
      <c r="H25" s="349"/>
      <c r="I25" s="414"/>
      <c r="J25" s="350"/>
      <c r="K25" s="349">
        <v>8</v>
      </c>
      <c r="L25" s="349">
        <v>0</v>
      </c>
      <c r="M25" s="349"/>
      <c r="N25" s="414"/>
      <c r="O25" s="350"/>
      <c r="P25" s="349">
        <v>30</v>
      </c>
      <c r="Q25" s="349">
        <v>0</v>
      </c>
      <c r="R25" s="349"/>
      <c r="S25" s="414"/>
      <c r="T25" s="350"/>
      <c r="U25" s="349">
        <v>53</v>
      </c>
      <c r="V25" s="349">
        <v>0</v>
      </c>
      <c r="W25" s="349"/>
      <c r="X25" s="414"/>
      <c r="Y25" s="350"/>
      <c r="Z25" s="349">
        <v>3</v>
      </c>
      <c r="AA25" s="349">
        <v>0</v>
      </c>
      <c r="AB25" s="349"/>
      <c r="AC25" s="414"/>
      <c r="AD25" s="350"/>
      <c r="AE25" s="349">
        <f t="shared" si="8"/>
        <v>154</v>
      </c>
      <c r="AF25" s="349">
        <f t="shared" si="8"/>
        <v>0</v>
      </c>
      <c r="AG25" s="349">
        <f t="shared" si="8"/>
        <v>0</v>
      </c>
      <c r="AH25" s="414"/>
      <c r="AI25" s="350"/>
      <c r="AL25" s="484"/>
      <c r="AM25" s="83"/>
      <c r="AN25" s="83"/>
      <c r="AO25" s="83"/>
      <c r="AP25" s="83"/>
      <c r="AQ25" s="83"/>
      <c r="AR25" s="83"/>
      <c r="AS25" s="83"/>
      <c r="AT25" s="83"/>
      <c r="AU25" s="83"/>
      <c r="AV25" s="83"/>
      <c r="AW25" s="83"/>
      <c r="AX25" s="83"/>
      <c r="AY25" s="83"/>
      <c r="AZ25" s="83"/>
      <c r="BA25" s="83"/>
      <c r="BB25" s="83"/>
      <c r="BC25" s="83"/>
      <c r="BD25" s="83"/>
      <c r="BE25" s="83"/>
    </row>
    <row r="26" spans="1:57">
      <c r="A26" s="1"/>
      <c r="B26" s="349" t="s">
        <v>16</v>
      </c>
      <c r="C26" s="449"/>
      <c r="D26" s="494"/>
      <c r="E26" s="494"/>
      <c r="F26" s="349">
        <v>69</v>
      </c>
      <c r="G26" s="349">
        <v>0</v>
      </c>
      <c r="H26" s="349"/>
      <c r="I26" s="414"/>
      <c r="J26" s="350"/>
      <c r="K26" s="349">
        <v>5</v>
      </c>
      <c r="L26" s="349">
        <v>0</v>
      </c>
      <c r="M26" s="349"/>
      <c r="N26" s="414"/>
      <c r="O26" s="350"/>
      <c r="P26" s="349">
        <v>15</v>
      </c>
      <c r="Q26" s="349">
        <v>0</v>
      </c>
      <c r="R26" s="349"/>
      <c r="S26" s="414"/>
      <c r="T26" s="350"/>
      <c r="U26" s="349">
        <v>26</v>
      </c>
      <c r="V26" s="349">
        <v>0</v>
      </c>
      <c r="W26" s="349"/>
      <c r="X26" s="414"/>
      <c r="Y26" s="350"/>
      <c r="Z26" s="349">
        <v>2</v>
      </c>
      <c r="AA26" s="349">
        <v>0</v>
      </c>
      <c r="AB26" s="349"/>
      <c r="AC26" s="414"/>
      <c r="AD26" s="350"/>
      <c r="AE26" s="349">
        <f t="shared" si="8"/>
        <v>117</v>
      </c>
      <c r="AF26" s="349">
        <f t="shared" si="8"/>
        <v>0</v>
      </c>
      <c r="AG26" s="349">
        <f t="shared" si="8"/>
        <v>0</v>
      </c>
      <c r="AH26" s="414"/>
      <c r="AI26" s="350"/>
      <c r="AL26" s="318"/>
      <c r="AM26" s="318"/>
      <c r="AN26" s="318"/>
      <c r="AO26" s="318"/>
      <c r="AP26" s="318"/>
      <c r="AQ26" s="318"/>
      <c r="AR26" s="318"/>
      <c r="AS26" s="318"/>
      <c r="AT26" s="318"/>
      <c r="AU26" s="318"/>
      <c r="AV26" s="83"/>
      <c r="AW26" s="83"/>
      <c r="AX26" s="83"/>
      <c r="AY26" s="83"/>
      <c r="AZ26" s="83"/>
      <c r="BA26" s="83"/>
      <c r="BB26" s="83"/>
      <c r="BC26" s="83"/>
      <c r="BD26" s="83"/>
      <c r="BE26" s="83"/>
    </row>
    <row r="27" spans="1:57">
      <c r="A27" s="1"/>
      <c r="B27" s="355" t="s">
        <v>17</v>
      </c>
      <c r="C27" s="355"/>
      <c r="D27" s="355"/>
      <c r="E27" s="355"/>
      <c r="F27" s="355">
        <f>SUM(F23:F26)</f>
        <v>216</v>
      </c>
      <c r="G27" s="355">
        <f t="shared" ref="G27:H27" si="9">SUM(G23:G26)</f>
        <v>0</v>
      </c>
      <c r="H27" s="355">
        <f t="shared" si="9"/>
        <v>0</v>
      </c>
      <c r="I27" s="355"/>
      <c r="J27" s="355"/>
      <c r="K27" s="355">
        <f>SUM(K23:K26)</f>
        <v>22</v>
      </c>
      <c r="L27" s="355">
        <f t="shared" ref="L27:M27" si="10">SUM(L23:L26)</f>
        <v>0</v>
      </c>
      <c r="M27" s="355">
        <f t="shared" si="10"/>
        <v>0</v>
      </c>
      <c r="N27" s="355"/>
      <c r="O27" s="355"/>
      <c r="P27" s="355">
        <f>SUM(P23:P26)</f>
        <v>87</v>
      </c>
      <c r="Q27" s="355">
        <f t="shared" ref="Q27:R27" si="11">SUM(Q23:Q26)</f>
        <v>0</v>
      </c>
      <c r="R27" s="355">
        <f t="shared" si="11"/>
        <v>0</v>
      </c>
      <c r="S27" s="355"/>
      <c r="T27" s="355"/>
      <c r="U27" s="355">
        <f>SUM(U23:U26)</f>
        <v>226</v>
      </c>
      <c r="V27" s="355">
        <f t="shared" ref="V27:W27" si="12">SUM(V23:V26)</f>
        <v>0</v>
      </c>
      <c r="W27" s="355">
        <f t="shared" si="12"/>
        <v>0</v>
      </c>
      <c r="X27" s="355"/>
      <c r="Y27" s="355"/>
      <c r="Z27" s="355">
        <f>SUM(Z23:Z26)</f>
        <v>11</v>
      </c>
      <c r="AA27" s="355">
        <f t="shared" ref="AA27:AB27" si="13">SUM(AA23:AA26)</f>
        <v>0</v>
      </c>
      <c r="AB27" s="355">
        <f t="shared" si="13"/>
        <v>0</v>
      </c>
      <c r="AC27" s="355"/>
      <c r="AD27" s="355"/>
      <c r="AE27" s="355">
        <f>SUM(AE23:AE26)</f>
        <v>438</v>
      </c>
      <c r="AF27" s="355">
        <f t="shared" ref="AF27:AG27" si="14">SUM(AF23:AF26)</f>
        <v>0</v>
      </c>
      <c r="AG27" s="355">
        <f t="shared" si="14"/>
        <v>0</v>
      </c>
      <c r="AH27" s="355"/>
      <c r="AI27" s="355"/>
      <c r="AL27" s="318"/>
      <c r="AM27" s="318"/>
      <c r="AN27" s="318"/>
      <c r="AO27" s="318"/>
      <c r="AP27" s="318"/>
      <c r="AQ27" s="318"/>
      <c r="AR27" s="318"/>
      <c r="AS27" s="318"/>
      <c r="AT27" s="318"/>
      <c r="AU27" s="318"/>
      <c r="AV27" s="83"/>
      <c r="AW27" s="83"/>
      <c r="AX27" s="83"/>
      <c r="AY27" s="83"/>
      <c r="AZ27" s="83"/>
      <c r="BA27" s="83"/>
      <c r="BB27" s="83"/>
      <c r="BC27" s="83"/>
      <c r="BD27" s="83"/>
      <c r="BE27" s="83"/>
    </row>
    <row r="28" spans="1:57" ht="33" customHeight="1">
      <c r="A28" s="1">
        <v>2</v>
      </c>
      <c r="B28" s="493" t="s">
        <v>376</v>
      </c>
      <c r="C28" s="493"/>
      <c r="D28" s="493"/>
      <c r="E28" s="493"/>
      <c r="F28" s="493"/>
      <c r="G28" s="493"/>
      <c r="H28" s="493"/>
      <c r="I28" s="493"/>
      <c r="J28" s="493"/>
      <c r="AL28" s="14"/>
      <c r="AM28" s="83"/>
      <c r="AN28" s="83"/>
      <c r="AO28" s="83"/>
      <c r="AP28" s="83"/>
      <c r="AQ28" s="83"/>
      <c r="AR28" s="83"/>
      <c r="AS28" s="83"/>
      <c r="AT28" s="83"/>
      <c r="AU28" s="83"/>
      <c r="AV28" s="83"/>
      <c r="AW28" s="83"/>
      <c r="AX28" s="83"/>
      <c r="AY28" s="83"/>
      <c r="AZ28" s="83"/>
      <c r="BA28" s="83"/>
      <c r="BB28" s="83"/>
      <c r="BC28" s="83"/>
      <c r="BD28" s="83"/>
      <c r="BE28" s="83"/>
    </row>
    <row r="29" spans="1:57" ht="15" customHeight="1">
      <c r="A29" s="1"/>
      <c r="B29" s="349" t="s">
        <v>13</v>
      </c>
      <c r="C29" s="449" t="s">
        <v>377</v>
      </c>
      <c r="D29" s="494" t="s">
        <v>373</v>
      </c>
      <c r="E29" s="494" t="s">
        <v>374</v>
      </c>
      <c r="F29" s="349">
        <v>0</v>
      </c>
      <c r="G29" s="349">
        <v>0</v>
      </c>
      <c r="H29" s="349"/>
      <c r="I29" s="414" t="s">
        <v>175</v>
      </c>
      <c r="J29" s="350"/>
      <c r="K29" s="358">
        <v>0</v>
      </c>
      <c r="L29" s="349">
        <v>0</v>
      </c>
      <c r="M29" s="349"/>
      <c r="N29" s="414" t="s">
        <v>175</v>
      </c>
      <c r="O29" s="350"/>
      <c r="P29" s="349">
        <v>0</v>
      </c>
      <c r="Q29" s="349">
        <v>0</v>
      </c>
      <c r="R29" s="349"/>
      <c r="S29" s="414" t="s">
        <v>175</v>
      </c>
      <c r="T29" s="350"/>
      <c r="U29" s="349">
        <v>0</v>
      </c>
      <c r="V29" s="349">
        <v>0</v>
      </c>
      <c r="W29" s="349"/>
      <c r="X29" s="414" t="s">
        <v>175</v>
      </c>
      <c r="Y29" s="350"/>
      <c r="Z29" s="349">
        <v>0</v>
      </c>
      <c r="AA29" s="349">
        <v>0</v>
      </c>
      <c r="AB29" s="349"/>
      <c r="AC29" s="414" t="s">
        <v>175</v>
      </c>
      <c r="AD29" s="350"/>
      <c r="AE29" s="349">
        <f t="shared" ref="AE29:AG32" si="15">F29+K29+P29+U29+Z29</f>
        <v>0</v>
      </c>
      <c r="AF29" s="349">
        <f t="shared" si="15"/>
        <v>0</v>
      </c>
      <c r="AG29" s="349">
        <f t="shared" si="15"/>
        <v>0</v>
      </c>
      <c r="AH29" s="414" t="s">
        <v>175</v>
      </c>
      <c r="AI29" s="350"/>
      <c r="AL29" s="483"/>
      <c r="AM29" s="83"/>
      <c r="AN29" s="83"/>
      <c r="AO29" s="83"/>
      <c r="AP29" s="83"/>
      <c r="AQ29" s="83"/>
      <c r="AR29" s="83"/>
      <c r="AS29" s="83"/>
      <c r="AT29" s="83"/>
      <c r="AU29" s="83"/>
      <c r="AV29" s="83"/>
      <c r="AW29" s="83"/>
      <c r="AX29" s="83"/>
      <c r="AY29" s="83"/>
      <c r="AZ29" s="83"/>
      <c r="BA29" s="83"/>
      <c r="BB29" s="83"/>
      <c r="BC29" s="83"/>
      <c r="BD29" s="83"/>
      <c r="BE29" s="83"/>
    </row>
    <row r="30" spans="1:57">
      <c r="A30" s="1"/>
      <c r="B30" s="349" t="s">
        <v>14</v>
      </c>
      <c r="C30" s="449"/>
      <c r="D30" s="494"/>
      <c r="E30" s="494"/>
      <c r="F30" s="349">
        <v>0</v>
      </c>
      <c r="G30" s="349">
        <v>0</v>
      </c>
      <c r="H30" s="349"/>
      <c r="I30" s="414"/>
      <c r="J30" s="350"/>
      <c r="K30" s="358">
        <v>0</v>
      </c>
      <c r="L30" s="349">
        <v>0</v>
      </c>
      <c r="M30" s="349"/>
      <c r="N30" s="414"/>
      <c r="O30" s="350"/>
      <c r="P30" s="349">
        <v>3</v>
      </c>
      <c r="Q30" s="349">
        <v>0</v>
      </c>
      <c r="R30" s="349"/>
      <c r="S30" s="414"/>
      <c r="T30" s="350"/>
      <c r="U30" s="349">
        <v>0</v>
      </c>
      <c r="V30" s="349">
        <v>0</v>
      </c>
      <c r="W30" s="349"/>
      <c r="X30" s="414"/>
      <c r="Y30" s="350"/>
      <c r="Z30" s="349">
        <v>0</v>
      </c>
      <c r="AA30" s="349">
        <v>0</v>
      </c>
      <c r="AB30" s="349"/>
      <c r="AC30" s="414"/>
      <c r="AD30" s="350"/>
      <c r="AE30" s="349">
        <f t="shared" si="15"/>
        <v>3</v>
      </c>
      <c r="AF30" s="349">
        <f t="shared" si="15"/>
        <v>0</v>
      </c>
      <c r="AG30" s="349">
        <f t="shared" si="15"/>
        <v>0</v>
      </c>
      <c r="AH30" s="414"/>
      <c r="AI30" s="350"/>
      <c r="AL30" s="484"/>
      <c r="AM30" s="83"/>
      <c r="AN30" s="83"/>
      <c r="AO30" s="83"/>
      <c r="AP30" s="83"/>
      <c r="AQ30" s="83"/>
      <c r="AR30" s="83"/>
      <c r="AS30" s="83"/>
      <c r="AT30" s="83"/>
      <c r="AU30" s="83"/>
      <c r="AV30" s="83"/>
      <c r="AW30" s="83"/>
      <c r="AX30" s="83"/>
      <c r="AY30" s="83"/>
      <c r="AZ30" s="83"/>
      <c r="BA30" s="83"/>
      <c r="BB30" s="83"/>
      <c r="BC30" s="83"/>
      <c r="BD30" s="83"/>
      <c r="BE30" s="83"/>
    </row>
    <row r="31" spans="1:57">
      <c r="A31" s="1"/>
      <c r="B31" s="349" t="s">
        <v>15</v>
      </c>
      <c r="C31" s="449"/>
      <c r="D31" s="494"/>
      <c r="E31" s="494"/>
      <c r="F31" s="349">
        <v>0</v>
      </c>
      <c r="G31" s="349">
        <v>0</v>
      </c>
      <c r="H31" s="349"/>
      <c r="I31" s="414"/>
      <c r="J31" s="350"/>
      <c r="K31" s="358">
        <v>0</v>
      </c>
      <c r="L31" s="349">
        <v>0</v>
      </c>
      <c r="M31" s="349"/>
      <c r="N31" s="414"/>
      <c r="O31" s="350"/>
      <c r="P31" s="349">
        <v>0</v>
      </c>
      <c r="Q31" s="349">
        <v>0</v>
      </c>
      <c r="R31" s="349"/>
      <c r="S31" s="414"/>
      <c r="T31" s="350"/>
      <c r="U31" s="349">
        <v>4</v>
      </c>
      <c r="V31" s="349">
        <v>0</v>
      </c>
      <c r="W31" s="349"/>
      <c r="X31" s="414"/>
      <c r="Y31" s="350"/>
      <c r="Z31" s="349">
        <v>0</v>
      </c>
      <c r="AA31" s="349">
        <v>0</v>
      </c>
      <c r="AB31" s="349"/>
      <c r="AC31" s="414"/>
      <c r="AD31" s="350"/>
      <c r="AE31" s="349">
        <f t="shared" si="15"/>
        <v>4</v>
      </c>
      <c r="AF31" s="349">
        <f t="shared" si="15"/>
        <v>0</v>
      </c>
      <c r="AG31" s="349">
        <f t="shared" si="15"/>
        <v>0</v>
      </c>
      <c r="AH31" s="414"/>
      <c r="AI31" s="350"/>
      <c r="AL31" s="484"/>
      <c r="AM31" s="83"/>
      <c r="AN31" s="83"/>
      <c r="AO31" s="83"/>
      <c r="AP31" s="83"/>
      <c r="AQ31" s="83"/>
      <c r="AR31" s="83"/>
      <c r="AS31" s="83"/>
      <c r="AT31" s="83"/>
      <c r="AU31" s="83"/>
      <c r="AV31" s="83"/>
      <c r="AW31" s="83"/>
      <c r="AX31" s="83"/>
      <c r="AY31" s="83"/>
      <c r="AZ31" s="83"/>
      <c r="BA31" s="83"/>
      <c r="BB31" s="83"/>
      <c r="BC31" s="83"/>
      <c r="BD31" s="83"/>
      <c r="BE31" s="83"/>
    </row>
    <row r="32" spans="1:57" ht="57.75" customHeight="1">
      <c r="A32" s="1"/>
      <c r="B32" s="349" t="s">
        <v>16</v>
      </c>
      <c r="C32" s="449"/>
      <c r="D32" s="494"/>
      <c r="E32" s="494"/>
      <c r="F32" s="349">
        <v>0</v>
      </c>
      <c r="G32" s="349">
        <v>0</v>
      </c>
      <c r="H32" s="349"/>
      <c r="I32" s="414"/>
      <c r="J32" s="350"/>
      <c r="K32" s="358">
        <v>0</v>
      </c>
      <c r="L32" s="349">
        <v>0</v>
      </c>
      <c r="M32" s="349"/>
      <c r="N32" s="414"/>
      <c r="O32" s="350"/>
      <c r="P32" s="349">
        <v>5</v>
      </c>
      <c r="Q32" s="349">
        <v>0</v>
      </c>
      <c r="R32" s="349"/>
      <c r="S32" s="414"/>
      <c r="T32" s="350"/>
      <c r="U32" s="349">
        <v>3</v>
      </c>
      <c r="V32" s="349">
        <v>0</v>
      </c>
      <c r="W32" s="349"/>
      <c r="X32" s="414"/>
      <c r="Y32" s="350"/>
      <c r="Z32" s="349">
        <v>0</v>
      </c>
      <c r="AA32" s="349">
        <v>0</v>
      </c>
      <c r="AB32" s="349"/>
      <c r="AC32" s="414"/>
      <c r="AD32" s="350"/>
      <c r="AE32" s="349">
        <f t="shared" si="15"/>
        <v>8</v>
      </c>
      <c r="AF32" s="349">
        <f t="shared" si="15"/>
        <v>0</v>
      </c>
      <c r="AG32" s="349">
        <f t="shared" si="15"/>
        <v>0</v>
      </c>
      <c r="AH32" s="414"/>
      <c r="AI32" s="350"/>
      <c r="AL32" s="484"/>
      <c r="AM32" s="83"/>
      <c r="AN32" s="83"/>
      <c r="AO32" s="83"/>
      <c r="AP32" s="83"/>
      <c r="AQ32" s="83"/>
      <c r="AR32" s="83"/>
      <c r="AS32" s="83"/>
      <c r="AT32" s="83"/>
      <c r="AU32" s="83"/>
      <c r="AV32" s="83"/>
      <c r="AW32" s="83"/>
      <c r="AX32" s="83"/>
      <c r="AY32" s="83"/>
      <c r="AZ32" s="83"/>
      <c r="BA32" s="83"/>
      <c r="BB32" s="83"/>
      <c r="BC32" s="83"/>
      <c r="BD32" s="83"/>
      <c r="BE32" s="83"/>
    </row>
    <row r="33" spans="1:57">
      <c r="A33" s="1"/>
      <c r="B33" s="355" t="s">
        <v>17</v>
      </c>
      <c r="C33" s="449"/>
      <c r="D33" s="355"/>
      <c r="E33" s="355"/>
      <c r="F33" s="355">
        <f>SUM(F29:F32)</f>
        <v>0</v>
      </c>
      <c r="G33" s="355">
        <f t="shared" ref="G33:H33" si="16">SUM(G29:G32)</f>
        <v>0</v>
      </c>
      <c r="H33" s="355">
        <f t="shared" si="16"/>
        <v>0</v>
      </c>
      <c r="I33" s="355"/>
      <c r="J33" s="355"/>
      <c r="K33" s="355">
        <f>SUM(K29:K32)</f>
        <v>0</v>
      </c>
      <c r="L33" s="355">
        <f t="shared" ref="L33:M33" si="17">SUM(L29:L32)</f>
        <v>0</v>
      </c>
      <c r="M33" s="355">
        <f t="shared" si="17"/>
        <v>0</v>
      </c>
      <c r="N33" s="355"/>
      <c r="O33" s="355"/>
      <c r="P33" s="355">
        <f>SUM(P29:P32)</f>
        <v>8</v>
      </c>
      <c r="Q33" s="355">
        <f t="shared" ref="Q33:R33" si="18">SUM(Q29:Q32)</f>
        <v>0</v>
      </c>
      <c r="R33" s="355">
        <f t="shared" si="18"/>
        <v>0</v>
      </c>
      <c r="S33" s="355"/>
      <c r="T33" s="355"/>
      <c r="U33" s="355">
        <f>SUM(U29:U32)</f>
        <v>7</v>
      </c>
      <c r="V33" s="355">
        <f t="shared" ref="V33:W33" si="19">SUM(V29:V32)</f>
        <v>0</v>
      </c>
      <c r="W33" s="355">
        <f t="shared" si="19"/>
        <v>0</v>
      </c>
      <c r="X33" s="355"/>
      <c r="Y33" s="355"/>
      <c r="Z33" s="355">
        <f>SUM(Z29:Z32)</f>
        <v>0</v>
      </c>
      <c r="AA33" s="355">
        <f t="shared" ref="AA33:AB33" si="20">SUM(AA29:AA32)</f>
        <v>0</v>
      </c>
      <c r="AB33" s="355">
        <f t="shared" si="20"/>
        <v>0</v>
      </c>
      <c r="AC33" s="355"/>
      <c r="AD33" s="355"/>
      <c r="AE33" s="355">
        <f>SUM(AE29:AE32)</f>
        <v>15</v>
      </c>
      <c r="AF33" s="355">
        <f t="shared" ref="AF33:AG33" si="21">SUM(AF29:AF32)</f>
        <v>0</v>
      </c>
      <c r="AG33" s="355">
        <f t="shared" si="21"/>
        <v>0</v>
      </c>
      <c r="AH33" s="355"/>
      <c r="AI33" s="355"/>
      <c r="AL33" s="318"/>
      <c r="AM33" s="318"/>
      <c r="AN33" s="318"/>
      <c r="AO33" s="318"/>
      <c r="AP33" s="318"/>
      <c r="AQ33" s="318"/>
      <c r="AR33" s="318"/>
      <c r="AS33" s="318"/>
      <c r="AT33" s="318"/>
      <c r="AU33" s="318"/>
      <c r="AV33" s="83"/>
      <c r="AW33" s="83"/>
      <c r="AX33" s="83"/>
      <c r="AY33" s="83"/>
      <c r="AZ33" s="83"/>
      <c r="BA33" s="83"/>
      <c r="BB33" s="83"/>
      <c r="BC33" s="83"/>
      <c r="BD33" s="83"/>
      <c r="BE33" s="83"/>
    </row>
    <row r="34" spans="1:57" ht="51" customHeight="1">
      <c r="A34" s="1"/>
      <c r="B34" s="355" t="s">
        <v>375</v>
      </c>
      <c r="C34" s="4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L34" s="318"/>
      <c r="AM34" s="318"/>
      <c r="AN34" s="318"/>
      <c r="AO34" s="318"/>
      <c r="AP34" s="318"/>
      <c r="AQ34" s="318"/>
      <c r="AR34" s="318"/>
      <c r="AS34" s="318"/>
      <c r="AT34" s="318"/>
      <c r="AU34" s="318"/>
      <c r="AV34" s="83"/>
      <c r="AW34" s="83"/>
      <c r="AX34" s="83"/>
      <c r="AY34" s="83"/>
      <c r="AZ34" s="83"/>
      <c r="BA34" s="83"/>
      <c r="BB34" s="83"/>
      <c r="BC34" s="83"/>
      <c r="BD34" s="83"/>
      <c r="BE34" s="83"/>
    </row>
    <row r="35" spans="1:57" ht="15" customHeight="1">
      <c r="A35" s="1"/>
      <c r="B35" s="349" t="s">
        <v>13</v>
      </c>
      <c r="C35" s="449"/>
      <c r="D35" s="494" t="s">
        <v>373</v>
      </c>
      <c r="E35" s="494" t="s">
        <v>374</v>
      </c>
      <c r="F35" s="349">
        <v>0</v>
      </c>
      <c r="G35" s="349">
        <v>0</v>
      </c>
      <c r="H35" s="349"/>
      <c r="I35" s="414" t="s">
        <v>175</v>
      </c>
      <c r="J35" s="350"/>
      <c r="K35" s="349">
        <v>0</v>
      </c>
      <c r="L35" s="349">
        <v>0</v>
      </c>
      <c r="M35" s="349"/>
      <c r="N35" s="414" t="s">
        <v>175</v>
      </c>
      <c r="O35" s="350"/>
      <c r="P35" s="349">
        <v>0</v>
      </c>
      <c r="Q35" s="349">
        <v>0</v>
      </c>
      <c r="R35" s="349"/>
      <c r="S35" s="414" t="s">
        <v>175</v>
      </c>
      <c r="T35" s="350"/>
      <c r="U35" s="349">
        <v>0</v>
      </c>
      <c r="V35" s="349">
        <v>0</v>
      </c>
      <c r="W35" s="349"/>
      <c r="X35" s="414" t="s">
        <v>175</v>
      </c>
      <c r="Y35" s="350"/>
      <c r="Z35" s="349">
        <v>0</v>
      </c>
      <c r="AA35" s="349">
        <v>0</v>
      </c>
      <c r="AB35" s="349"/>
      <c r="AC35" s="414" t="s">
        <v>175</v>
      </c>
      <c r="AD35" s="350"/>
      <c r="AE35" s="349">
        <f t="shared" ref="AE35:AG38" si="22">F35+K35+P35+U35+Z35</f>
        <v>0</v>
      </c>
      <c r="AF35" s="349">
        <f t="shared" si="22"/>
        <v>0</v>
      </c>
      <c r="AG35" s="349">
        <f t="shared" si="22"/>
        <v>0</v>
      </c>
      <c r="AH35" s="414" t="s">
        <v>175</v>
      </c>
      <c r="AI35" s="350"/>
      <c r="AL35" s="83"/>
      <c r="AM35" s="83"/>
      <c r="AN35" s="83"/>
      <c r="AO35" s="83"/>
      <c r="AP35" s="83"/>
      <c r="AQ35" s="83"/>
      <c r="AR35" s="83"/>
      <c r="AS35" s="83"/>
      <c r="AT35" s="83"/>
      <c r="AU35" s="83"/>
      <c r="AV35" s="83"/>
      <c r="AW35" s="83"/>
      <c r="AX35" s="83"/>
      <c r="AY35" s="83"/>
      <c r="AZ35" s="83"/>
      <c r="BA35" s="83"/>
      <c r="BB35" s="83"/>
      <c r="BC35" s="83"/>
      <c r="BD35" s="83"/>
      <c r="BE35" s="83"/>
    </row>
    <row r="36" spans="1:57">
      <c r="A36" s="1"/>
      <c r="B36" s="349" t="s">
        <v>14</v>
      </c>
      <c r="C36" s="449"/>
      <c r="D36" s="494"/>
      <c r="E36" s="494"/>
      <c r="F36" s="349">
        <v>7</v>
      </c>
      <c r="G36" s="349">
        <v>0</v>
      </c>
      <c r="H36" s="349"/>
      <c r="I36" s="414"/>
      <c r="J36" s="350"/>
      <c r="K36" s="349">
        <v>0</v>
      </c>
      <c r="L36" s="349">
        <v>0</v>
      </c>
      <c r="M36" s="349"/>
      <c r="N36" s="414"/>
      <c r="O36" s="350"/>
      <c r="P36" s="349">
        <v>0</v>
      </c>
      <c r="Q36" s="349">
        <v>0</v>
      </c>
      <c r="R36" s="349"/>
      <c r="S36" s="414"/>
      <c r="T36" s="350"/>
      <c r="U36" s="349">
        <v>0</v>
      </c>
      <c r="V36" s="349">
        <v>0</v>
      </c>
      <c r="W36" s="349"/>
      <c r="X36" s="414"/>
      <c r="Y36" s="350"/>
      <c r="Z36" s="349">
        <v>0</v>
      </c>
      <c r="AA36" s="349">
        <v>0</v>
      </c>
      <c r="AB36" s="349"/>
      <c r="AC36" s="414"/>
      <c r="AD36" s="350"/>
      <c r="AE36" s="349">
        <f t="shared" si="22"/>
        <v>7</v>
      </c>
      <c r="AF36" s="349">
        <f t="shared" si="22"/>
        <v>0</v>
      </c>
      <c r="AG36" s="349">
        <f t="shared" si="22"/>
        <v>0</v>
      </c>
      <c r="AH36" s="414"/>
      <c r="AI36" s="350"/>
      <c r="AL36" s="83"/>
      <c r="AM36" s="83"/>
      <c r="AN36" s="83"/>
      <c r="AO36" s="83"/>
      <c r="AP36" s="83"/>
      <c r="AQ36" s="83"/>
      <c r="AR36" s="83"/>
      <c r="AS36" s="83"/>
      <c r="AT36" s="83"/>
      <c r="AU36" s="83"/>
      <c r="AV36" s="83"/>
      <c r="AW36" s="83"/>
      <c r="AX36" s="83"/>
      <c r="AY36" s="83"/>
      <c r="AZ36" s="83"/>
      <c r="BA36" s="83"/>
      <c r="BB36" s="83"/>
      <c r="BC36" s="83"/>
      <c r="BD36" s="83"/>
      <c r="BE36" s="83"/>
    </row>
    <row r="37" spans="1:57">
      <c r="A37" s="1"/>
      <c r="B37" s="349" t="s">
        <v>15</v>
      </c>
      <c r="C37" s="449"/>
      <c r="D37" s="494"/>
      <c r="E37" s="494"/>
      <c r="F37" s="349">
        <v>0</v>
      </c>
      <c r="G37" s="349">
        <v>0</v>
      </c>
      <c r="H37" s="349"/>
      <c r="I37" s="414"/>
      <c r="J37" s="350"/>
      <c r="K37" s="349">
        <v>0</v>
      </c>
      <c r="L37" s="349">
        <v>0</v>
      </c>
      <c r="M37" s="349"/>
      <c r="N37" s="414"/>
      <c r="O37" s="350"/>
      <c r="P37" s="349">
        <v>0</v>
      </c>
      <c r="Q37" s="349">
        <v>0</v>
      </c>
      <c r="R37" s="349"/>
      <c r="S37" s="414"/>
      <c r="T37" s="350"/>
      <c r="U37" s="349">
        <v>0</v>
      </c>
      <c r="V37" s="349">
        <v>0</v>
      </c>
      <c r="W37" s="349"/>
      <c r="X37" s="414"/>
      <c r="Y37" s="350"/>
      <c r="Z37" s="349">
        <v>0</v>
      </c>
      <c r="AA37" s="349">
        <v>0</v>
      </c>
      <c r="AB37" s="349"/>
      <c r="AC37" s="414"/>
      <c r="AD37" s="350"/>
      <c r="AE37" s="349">
        <f t="shared" si="22"/>
        <v>0</v>
      </c>
      <c r="AF37" s="349">
        <f t="shared" si="22"/>
        <v>0</v>
      </c>
      <c r="AG37" s="349">
        <f t="shared" si="22"/>
        <v>0</v>
      </c>
      <c r="AH37" s="414"/>
      <c r="AI37" s="350"/>
      <c r="AL37" s="83"/>
      <c r="AM37" s="83"/>
      <c r="AN37" s="83"/>
      <c r="AO37" s="83"/>
      <c r="AP37" s="83"/>
      <c r="AQ37" s="83"/>
      <c r="AR37" s="83"/>
      <c r="AS37" s="83"/>
      <c r="AT37" s="83"/>
      <c r="AU37" s="83"/>
      <c r="AV37" s="83"/>
      <c r="AW37" s="83"/>
      <c r="AX37" s="83"/>
      <c r="AY37" s="83"/>
      <c r="AZ37" s="83"/>
      <c r="BA37" s="83"/>
      <c r="BB37" s="83"/>
      <c r="BC37" s="83"/>
      <c r="BD37" s="83"/>
      <c r="BE37" s="83"/>
    </row>
    <row r="38" spans="1:57" ht="52.5" customHeight="1">
      <c r="A38" s="1"/>
      <c r="B38" s="349" t="s">
        <v>16</v>
      </c>
      <c r="C38" s="449"/>
      <c r="D38" s="494"/>
      <c r="E38" s="494"/>
      <c r="F38" s="349">
        <v>8</v>
      </c>
      <c r="G38" s="349">
        <v>0</v>
      </c>
      <c r="H38" s="349"/>
      <c r="I38" s="414"/>
      <c r="J38" s="350"/>
      <c r="K38" s="349">
        <v>0</v>
      </c>
      <c r="L38" s="349">
        <v>0</v>
      </c>
      <c r="M38" s="349"/>
      <c r="N38" s="414"/>
      <c r="O38" s="350"/>
      <c r="P38" s="349">
        <v>0</v>
      </c>
      <c r="Q38" s="349">
        <v>0</v>
      </c>
      <c r="R38" s="349"/>
      <c r="S38" s="414"/>
      <c r="T38" s="350"/>
      <c r="U38" s="349">
        <v>4</v>
      </c>
      <c r="V38" s="349">
        <v>0</v>
      </c>
      <c r="W38" s="349"/>
      <c r="X38" s="414"/>
      <c r="Y38" s="350"/>
      <c r="Z38" s="349">
        <v>0</v>
      </c>
      <c r="AA38" s="349">
        <v>0</v>
      </c>
      <c r="AB38" s="349"/>
      <c r="AC38" s="414"/>
      <c r="AD38" s="350"/>
      <c r="AE38" s="349">
        <f t="shared" si="22"/>
        <v>12</v>
      </c>
      <c r="AF38" s="349">
        <f t="shared" si="22"/>
        <v>0</v>
      </c>
      <c r="AG38" s="349">
        <f t="shared" si="22"/>
        <v>0</v>
      </c>
      <c r="AH38" s="414"/>
      <c r="AI38" s="350"/>
      <c r="AL38" s="83"/>
      <c r="AM38" s="83"/>
      <c r="AN38" s="83"/>
      <c r="AO38" s="83"/>
      <c r="AP38" s="83"/>
      <c r="AQ38" s="83"/>
      <c r="AR38" s="83"/>
      <c r="AS38" s="83"/>
      <c r="AT38" s="83"/>
      <c r="AU38" s="83"/>
      <c r="AV38" s="83"/>
      <c r="AW38" s="83"/>
      <c r="AX38" s="83"/>
      <c r="AY38" s="83"/>
      <c r="AZ38" s="83"/>
      <c r="BA38" s="83"/>
      <c r="BB38" s="83"/>
      <c r="BC38" s="83"/>
      <c r="BD38" s="83"/>
      <c r="BE38" s="83"/>
    </row>
    <row r="39" spans="1:57" ht="15" customHeight="1">
      <c r="A39" s="1"/>
      <c r="B39" s="355" t="s">
        <v>17</v>
      </c>
      <c r="C39" s="355"/>
      <c r="D39" s="355"/>
      <c r="E39" s="355"/>
      <c r="F39" s="355">
        <f>SUM(F35:F38)</f>
        <v>15</v>
      </c>
      <c r="G39" s="355">
        <f t="shared" ref="G39:H39" si="23">SUM(G35:G38)</f>
        <v>0</v>
      </c>
      <c r="H39" s="355">
        <f t="shared" si="23"/>
        <v>0</v>
      </c>
      <c r="I39" s="355"/>
      <c r="J39" s="355"/>
      <c r="K39" s="355">
        <f>SUM(K35:K38)</f>
        <v>0</v>
      </c>
      <c r="L39" s="355">
        <f t="shared" ref="L39:M39" si="24">SUM(L35:L38)</f>
        <v>0</v>
      </c>
      <c r="M39" s="355">
        <f t="shared" si="24"/>
        <v>0</v>
      </c>
      <c r="N39" s="355"/>
      <c r="O39" s="355"/>
      <c r="P39" s="355">
        <f>SUM(P35:P38)</f>
        <v>0</v>
      </c>
      <c r="Q39" s="355">
        <f t="shared" ref="Q39:R39" si="25">SUM(Q35:Q38)</f>
        <v>0</v>
      </c>
      <c r="R39" s="355">
        <f t="shared" si="25"/>
        <v>0</v>
      </c>
      <c r="S39" s="355"/>
      <c r="T39" s="355"/>
      <c r="U39" s="355">
        <f>SUM(U35:U38)</f>
        <v>4</v>
      </c>
      <c r="V39" s="355">
        <f t="shared" ref="V39:W39" si="26">SUM(V35:V38)</f>
        <v>0</v>
      </c>
      <c r="W39" s="355">
        <f t="shared" si="26"/>
        <v>0</v>
      </c>
      <c r="X39" s="355"/>
      <c r="Y39" s="355"/>
      <c r="Z39" s="355">
        <f>SUM(Z35:Z38)</f>
        <v>0</v>
      </c>
      <c r="AA39" s="355">
        <f t="shared" ref="AA39:AB39" si="27">SUM(AA35:AA38)</f>
        <v>0</v>
      </c>
      <c r="AB39" s="355">
        <f t="shared" si="27"/>
        <v>0</v>
      </c>
      <c r="AC39" s="355"/>
      <c r="AD39" s="355"/>
      <c r="AE39" s="355">
        <f>SUM(AE35:AE38)</f>
        <v>19</v>
      </c>
      <c r="AF39" s="355">
        <f t="shared" ref="AF39:AG39" si="28">SUM(AF35:AF38)</f>
        <v>0</v>
      </c>
      <c r="AG39" s="355">
        <f t="shared" si="28"/>
        <v>0</v>
      </c>
      <c r="AH39" s="355"/>
      <c r="AI39" s="355"/>
      <c r="AL39" s="83"/>
      <c r="AM39" s="83"/>
      <c r="AN39" s="83"/>
      <c r="AO39" s="83"/>
      <c r="AP39" s="83"/>
      <c r="AQ39" s="83"/>
      <c r="AR39" s="83"/>
      <c r="AS39" s="83"/>
      <c r="AT39" s="83"/>
      <c r="AU39" s="83"/>
      <c r="AV39" s="83"/>
      <c r="AW39" s="83"/>
      <c r="AX39" s="83"/>
      <c r="AY39" s="83"/>
      <c r="AZ39" s="83"/>
      <c r="BA39" s="83"/>
      <c r="BB39" s="83"/>
      <c r="BC39" s="83"/>
      <c r="BD39" s="83"/>
      <c r="BE39" s="83"/>
    </row>
    <row r="40" spans="1:57" ht="15" customHeight="1">
      <c r="A40" s="1"/>
      <c r="B40" s="51" t="s">
        <v>378</v>
      </c>
      <c r="C40" s="22"/>
      <c r="D40" s="22"/>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L40" s="83"/>
      <c r="AM40" s="83"/>
      <c r="AN40" s="83"/>
      <c r="AO40" s="83"/>
      <c r="AP40" s="83"/>
      <c r="AQ40" s="83"/>
      <c r="AR40" s="83"/>
      <c r="AS40" s="83"/>
      <c r="AT40" s="83"/>
      <c r="AU40" s="83"/>
      <c r="AV40" s="83"/>
      <c r="AW40" s="83"/>
      <c r="AX40" s="83"/>
      <c r="AY40" s="83"/>
      <c r="AZ40" s="83"/>
      <c r="BA40" s="83"/>
      <c r="BB40" s="83"/>
      <c r="BC40" s="83"/>
      <c r="BD40" s="83"/>
      <c r="BE40" s="83"/>
    </row>
    <row r="41" spans="1:57" ht="30" customHeight="1">
      <c r="A41" s="351">
        <v>1</v>
      </c>
      <c r="B41" s="51" t="s">
        <v>371</v>
      </c>
      <c r="C41" s="1"/>
      <c r="D41" s="1"/>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L41" s="83"/>
      <c r="AM41" s="83"/>
      <c r="AN41" s="83"/>
      <c r="AO41" s="83"/>
      <c r="AP41" s="83"/>
      <c r="AQ41" s="83"/>
      <c r="AR41" s="83"/>
      <c r="AS41" s="83"/>
      <c r="AT41" s="83"/>
      <c r="AU41" s="83"/>
      <c r="AV41" s="83"/>
      <c r="AW41" s="83"/>
      <c r="AX41" s="83"/>
      <c r="AY41" s="83"/>
      <c r="AZ41" s="83"/>
      <c r="BA41" s="83"/>
      <c r="BB41" s="83"/>
      <c r="BC41" s="83"/>
      <c r="BD41" s="83"/>
      <c r="BE41" s="83"/>
    </row>
    <row r="42" spans="1:57" ht="15" customHeight="1">
      <c r="A42" s="1" t="s">
        <v>253</v>
      </c>
      <c r="B42" s="200" t="s">
        <v>379</v>
      </c>
      <c r="C42" s="1"/>
      <c r="D42" s="1"/>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L42" s="83"/>
      <c r="AM42" s="83"/>
      <c r="AN42" s="83"/>
      <c r="AO42" s="83"/>
      <c r="AP42" s="83"/>
      <c r="AQ42" s="83"/>
      <c r="AR42" s="83"/>
      <c r="AS42" s="83"/>
      <c r="AT42" s="83"/>
      <c r="AU42" s="83"/>
      <c r="AV42" s="83"/>
      <c r="AW42" s="83"/>
      <c r="AX42" s="83"/>
      <c r="AY42" s="83"/>
      <c r="AZ42" s="83"/>
      <c r="BA42" s="83"/>
      <c r="BB42" s="83"/>
      <c r="BC42" s="83"/>
      <c r="BD42" s="83"/>
      <c r="BE42" s="83"/>
    </row>
    <row r="43" spans="1:57" ht="15" customHeight="1">
      <c r="A43" s="1"/>
      <c r="B43" s="349" t="s">
        <v>13</v>
      </c>
      <c r="C43" s="449" t="s">
        <v>380</v>
      </c>
      <c r="D43" s="494" t="s">
        <v>381</v>
      </c>
      <c r="E43" s="494" t="s">
        <v>374</v>
      </c>
      <c r="F43" s="349"/>
      <c r="G43" s="349">
        <v>0</v>
      </c>
      <c r="H43" s="349"/>
      <c r="I43" s="414" t="s">
        <v>187</v>
      </c>
      <c r="J43" s="350"/>
      <c r="K43" s="349">
        <v>0</v>
      </c>
      <c r="L43" s="349">
        <v>0</v>
      </c>
      <c r="M43" s="349"/>
      <c r="N43" s="414" t="s">
        <v>187</v>
      </c>
      <c r="O43" s="350"/>
      <c r="P43" s="349">
        <v>0</v>
      </c>
      <c r="Q43" s="349">
        <v>0</v>
      </c>
      <c r="R43" s="349"/>
      <c r="S43" s="414" t="s">
        <v>187</v>
      </c>
      <c r="T43" s="350"/>
      <c r="U43" s="349">
        <v>17</v>
      </c>
      <c r="V43" s="349">
        <v>0</v>
      </c>
      <c r="W43" s="349"/>
      <c r="X43" s="414" t="s">
        <v>187</v>
      </c>
      <c r="Y43" s="350"/>
      <c r="Z43" s="349">
        <v>0</v>
      </c>
      <c r="AA43" s="349">
        <v>0</v>
      </c>
      <c r="AB43" s="349"/>
      <c r="AC43" s="414" t="s">
        <v>187</v>
      </c>
      <c r="AD43" s="350"/>
      <c r="AE43" s="349">
        <f t="shared" ref="AE43:AG46" si="29">F43+K43+P43+U43+Z43</f>
        <v>17</v>
      </c>
      <c r="AF43" s="349">
        <f t="shared" si="29"/>
        <v>0</v>
      </c>
      <c r="AG43" s="349">
        <f t="shared" si="29"/>
        <v>0</v>
      </c>
      <c r="AH43" s="414" t="s">
        <v>187</v>
      </c>
      <c r="AI43" s="350"/>
      <c r="AL43" s="83"/>
      <c r="AM43" s="83"/>
      <c r="AN43" s="83"/>
      <c r="AO43" s="83"/>
      <c r="AP43" s="83"/>
      <c r="AQ43" s="83"/>
      <c r="AR43" s="83"/>
      <c r="AS43" s="83"/>
      <c r="AT43" s="83"/>
      <c r="AU43" s="83"/>
      <c r="AV43" s="83"/>
      <c r="AW43" s="83"/>
      <c r="AX43" s="83"/>
      <c r="AY43" s="83"/>
      <c r="AZ43" s="83"/>
      <c r="BA43" s="83"/>
      <c r="BB43" s="83"/>
      <c r="BC43" s="83"/>
      <c r="BD43" s="83"/>
      <c r="BE43" s="83"/>
    </row>
    <row r="44" spans="1:57" ht="40.5" customHeight="1">
      <c r="A44" s="1"/>
      <c r="B44" s="349" t="s">
        <v>14</v>
      </c>
      <c r="C44" s="449"/>
      <c r="D44" s="494"/>
      <c r="E44" s="494"/>
      <c r="F44" s="349">
        <v>4</v>
      </c>
      <c r="G44" s="349">
        <v>0</v>
      </c>
      <c r="H44" s="349"/>
      <c r="I44" s="414"/>
      <c r="J44" s="350"/>
      <c r="K44" s="349">
        <v>0</v>
      </c>
      <c r="L44" s="349">
        <v>0</v>
      </c>
      <c r="M44" s="349"/>
      <c r="N44" s="414"/>
      <c r="O44" s="350"/>
      <c r="P44" s="349">
        <v>0</v>
      </c>
      <c r="Q44" s="349">
        <v>0</v>
      </c>
      <c r="R44" s="349"/>
      <c r="S44" s="414"/>
      <c r="T44" s="350"/>
      <c r="U44" s="349">
        <v>25</v>
      </c>
      <c r="V44" s="349">
        <v>0</v>
      </c>
      <c r="W44" s="349"/>
      <c r="X44" s="414"/>
      <c r="Y44" s="350"/>
      <c r="Z44" s="349">
        <v>0</v>
      </c>
      <c r="AA44" s="349">
        <v>0</v>
      </c>
      <c r="AB44" s="349"/>
      <c r="AC44" s="414"/>
      <c r="AD44" s="350"/>
      <c r="AE44" s="349">
        <f t="shared" si="29"/>
        <v>29</v>
      </c>
      <c r="AF44" s="349">
        <f t="shared" si="29"/>
        <v>0</v>
      </c>
      <c r="AG44" s="349">
        <f t="shared" si="29"/>
        <v>0</v>
      </c>
      <c r="AH44" s="414"/>
      <c r="AI44" s="350"/>
      <c r="AL44" s="83"/>
      <c r="AM44" s="83"/>
      <c r="AN44" s="83"/>
      <c r="AO44" s="83"/>
      <c r="AP44" s="83"/>
      <c r="AQ44" s="83"/>
      <c r="AR44" s="83"/>
      <c r="AS44" s="83"/>
      <c r="AT44" s="83"/>
      <c r="AU44" s="83"/>
      <c r="AV44" s="83"/>
      <c r="AW44" s="83"/>
      <c r="AX44" s="83"/>
      <c r="AY44" s="83"/>
      <c r="AZ44" s="83"/>
      <c r="BA44" s="83"/>
      <c r="BB44" s="83"/>
      <c r="BC44" s="83"/>
      <c r="BD44" s="83"/>
      <c r="BE44" s="83"/>
    </row>
    <row r="45" spans="1:57">
      <c r="A45" s="1"/>
      <c r="B45" s="349" t="s">
        <v>15</v>
      </c>
      <c r="C45" s="449"/>
      <c r="D45" s="494"/>
      <c r="E45" s="494"/>
      <c r="F45" s="349">
        <v>0</v>
      </c>
      <c r="G45" s="349">
        <v>0</v>
      </c>
      <c r="H45" s="349"/>
      <c r="I45" s="414"/>
      <c r="J45" s="350"/>
      <c r="K45" s="349">
        <v>0</v>
      </c>
      <c r="L45" s="349">
        <v>0</v>
      </c>
      <c r="M45" s="349"/>
      <c r="N45" s="414"/>
      <c r="O45" s="350"/>
      <c r="P45" s="349">
        <v>0</v>
      </c>
      <c r="Q45" s="349">
        <v>0</v>
      </c>
      <c r="R45" s="349"/>
      <c r="S45" s="414"/>
      <c r="T45" s="350"/>
      <c r="U45" s="349">
        <v>18</v>
      </c>
      <c r="V45" s="349">
        <v>0</v>
      </c>
      <c r="W45" s="349"/>
      <c r="X45" s="414"/>
      <c r="Y45" s="350"/>
      <c r="Z45" s="349">
        <v>0</v>
      </c>
      <c r="AA45" s="349">
        <v>0</v>
      </c>
      <c r="AB45" s="349"/>
      <c r="AC45" s="414"/>
      <c r="AD45" s="350"/>
      <c r="AE45" s="349">
        <f t="shared" si="29"/>
        <v>18</v>
      </c>
      <c r="AF45" s="349">
        <f t="shared" si="29"/>
        <v>0</v>
      </c>
      <c r="AG45" s="349">
        <f t="shared" si="29"/>
        <v>0</v>
      </c>
      <c r="AH45" s="414"/>
      <c r="AI45" s="350"/>
      <c r="AL45" s="83"/>
      <c r="AM45" s="83"/>
      <c r="AN45" s="83"/>
      <c r="AO45" s="83"/>
      <c r="AP45" s="83"/>
      <c r="AQ45" s="83"/>
      <c r="AR45" s="83"/>
      <c r="AS45" s="83"/>
      <c r="AT45" s="83"/>
      <c r="AU45" s="83"/>
      <c r="AV45" s="83"/>
      <c r="AW45" s="83"/>
      <c r="AX45" s="83"/>
      <c r="AY45" s="83"/>
      <c r="AZ45" s="83"/>
      <c r="BA45" s="83"/>
      <c r="BB45" s="83"/>
      <c r="BC45" s="83"/>
      <c r="BD45" s="83"/>
      <c r="BE45" s="83"/>
    </row>
    <row r="46" spans="1:57" ht="15" customHeight="1">
      <c r="A46" s="1"/>
      <c r="B46" s="349" t="s">
        <v>16</v>
      </c>
      <c r="C46" s="449"/>
      <c r="D46" s="494"/>
      <c r="E46" s="494"/>
      <c r="F46" s="349"/>
      <c r="G46" s="349">
        <v>0</v>
      </c>
      <c r="H46" s="349"/>
      <c r="I46" s="414"/>
      <c r="J46" s="350"/>
      <c r="K46" s="349">
        <v>0</v>
      </c>
      <c r="L46" s="349">
        <v>0</v>
      </c>
      <c r="M46" s="349"/>
      <c r="N46" s="414"/>
      <c r="O46" s="350"/>
      <c r="P46" s="349">
        <v>0</v>
      </c>
      <c r="Q46" s="349">
        <v>0</v>
      </c>
      <c r="R46" s="349"/>
      <c r="S46" s="414"/>
      <c r="T46" s="350"/>
      <c r="U46" s="349">
        <v>18</v>
      </c>
      <c r="V46" s="349">
        <v>0</v>
      </c>
      <c r="W46" s="349"/>
      <c r="X46" s="414"/>
      <c r="Y46" s="350"/>
      <c r="Z46" s="349">
        <v>0</v>
      </c>
      <c r="AA46" s="349">
        <v>0</v>
      </c>
      <c r="AB46" s="349"/>
      <c r="AC46" s="414"/>
      <c r="AD46" s="350"/>
      <c r="AE46" s="349">
        <f t="shared" si="29"/>
        <v>18</v>
      </c>
      <c r="AF46" s="349">
        <f t="shared" si="29"/>
        <v>0</v>
      </c>
      <c r="AG46" s="349">
        <f t="shared" si="29"/>
        <v>0</v>
      </c>
      <c r="AH46" s="414"/>
      <c r="AI46" s="350"/>
      <c r="AL46" s="83"/>
      <c r="AM46" s="83"/>
      <c r="AN46" s="83"/>
      <c r="AO46" s="83"/>
      <c r="AP46" s="83"/>
      <c r="AQ46" s="83"/>
      <c r="AR46" s="83"/>
      <c r="AS46" s="83"/>
      <c r="AT46" s="83"/>
      <c r="AU46" s="83"/>
      <c r="AV46" s="83"/>
      <c r="AW46" s="83"/>
      <c r="AX46" s="83"/>
      <c r="AY46" s="83"/>
      <c r="AZ46" s="83"/>
      <c r="BA46" s="83"/>
      <c r="BB46" s="83"/>
      <c r="BC46" s="83"/>
      <c r="BD46" s="83"/>
      <c r="BE46" s="83"/>
    </row>
    <row r="47" spans="1:57" ht="15" customHeight="1">
      <c r="A47" s="1"/>
      <c r="B47" s="355" t="s">
        <v>17</v>
      </c>
      <c r="C47" s="449"/>
      <c r="D47" s="352"/>
      <c r="E47" s="352"/>
      <c r="F47" s="355">
        <f>SUM(F43:F46)</f>
        <v>4</v>
      </c>
      <c r="G47" s="355">
        <f t="shared" ref="G47:H47" si="30">SUM(G43:G46)</f>
        <v>0</v>
      </c>
      <c r="H47" s="355">
        <f t="shared" si="30"/>
        <v>0</v>
      </c>
      <c r="I47" s="355"/>
      <c r="J47" s="355"/>
      <c r="K47" s="355">
        <f>SUM(K43:K46)</f>
        <v>0</v>
      </c>
      <c r="L47" s="355">
        <f t="shared" ref="L47:M47" si="31">SUM(L43:L46)</f>
        <v>0</v>
      </c>
      <c r="M47" s="355">
        <f t="shared" si="31"/>
        <v>0</v>
      </c>
      <c r="N47" s="355"/>
      <c r="O47" s="355"/>
      <c r="P47" s="355">
        <f>SUM(P43:P46)</f>
        <v>0</v>
      </c>
      <c r="Q47" s="355">
        <f t="shared" ref="Q47:R47" si="32">SUM(Q43:Q46)</f>
        <v>0</v>
      </c>
      <c r="R47" s="355">
        <f t="shared" si="32"/>
        <v>0</v>
      </c>
      <c r="S47" s="355"/>
      <c r="T47" s="355"/>
      <c r="U47" s="355">
        <f>SUM(U43:U46)</f>
        <v>78</v>
      </c>
      <c r="V47" s="355">
        <f t="shared" ref="V47:W47" si="33">SUM(V43:V46)</f>
        <v>0</v>
      </c>
      <c r="W47" s="355">
        <f t="shared" si="33"/>
        <v>0</v>
      </c>
      <c r="X47" s="355"/>
      <c r="Y47" s="355"/>
      <c r="Z47" s="355">
        <f>SUM(Z43:Z46)</f>
        <v>0</v>
      </c>
      <c r="AA47" s="355">
        <f t="shared" ref="AA47:AB47" si="34">SUM(AA43:AA46)</f>
        <v>0</v>
      </c>
      <c r="AB47" s="355">
        <f t="shared" si="34"/>
        <v>0</v>
      </c>
      <c r="AC47" s="355"/>
      <c r="AD47" s="355"/>
      <c r="AE47" s="355">
        <f>SUM(AE43:AE46)</f>
        <v>82</v>
      </c>
      <c r="AF47" s="355">
        <f t="shared" ref="AF47:AG47" si="35">SUM(AF43:AF46)</f>
        <v>0</v>
      </c>
      <c r="AG47" s="355">
        <f t="shared" si="35"/>
        <v>0</v>
      </c>
      <c r="AH47" s="355"/>
      <c r="AI47" s="355"/>
      <c r="AL47" s="83"/>
      <c r="AM47" s="83"/>
      <c r="AN47" s="83"/>
      <c r="AO47" s="83"/>
      <c r="AP47" s="83"/>
      <c r="AQ47" s="83"/>
      <c r="AR47" s="83"/>
      <c r="AS47" s="83"/>
      <c r="AT47" s="83"/>
      <c r="AU47" s="83"/>
      <c r="AV47" s="83"/>
      <c r="AW47" s="83"/>
      <c r="AX47" s="83"/>
      <c r="AY47" s="83"/>
      <c r="AZ47" s="83"/>
      <c r="BA47" s="83"/>
      <c r="BB47" s="83"/>
      <c r="BC47" s="83"/>
      <c r="BD47" s="83"/>
      <c r="BE47" s="83"/>
    </row>
    <row r="48" spans="1:57" ht="69.75" customHeight="1">
      <c r="A48" s="359" t="s">
        <v>44</v>
      </c>
      <c r="B48" s="360" t="s">
        <v>382</v>
      </c>
      <c r="C48" s="449"/>
      <c r="D48" s="352"/>
      <c r="E48" s="352"/>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L48" s="83"/>
      <c r="AM48" s="83"/>
      <c r="AN48" s="83"/>
      <c r="AO48" s="83"/>
      <c r="AP48" s="83"/>
      <c r="AQ48" s="83"/>
      <c r="AR48" s="83"/>
      <c r="AS48" s="83"/>
      <c r="AT48" s="83"/>
      <c r="AU48" s="83"/>
      <c r="AV48" s="83"/>
      <c r="AW48" s="83"/>
      <c r="AX48" s="83"/>
      <c r="AY48" s="83"/>
      <c r="AZ48" s="83"/>
      <c r="BA48" s="83"/>
      <c r="BB48" s="83"/>
      <c r="BC48" s="83"/>
      <c r="BD48" s="83"/>
      <c r="BE48" s="83"/>
    </row>
    <row r="49" spans="1:57" ht="15" customHeight="1">
      <c r="A49" s="1"/>
      <c r="B49" s="53" t="s">
        <v>13</v>
      </c>
      <c r="C49" s="449"/>
      <c r="D49" s="494" t="s">
        <v>383</v>
      </c>
      <c r="E49" s="494" t="s">
        <v>374</v>
      </c>
      <c r="F49" s="349">
        <v>0</v>
      </c>
      <c r="G49" s="349">
        <v>0</v>
      </c>
      <c r="H49" s="349"/>
      <c r="I49" s="414" t="s">
        <v>187</v>
      </c>
      <c r="J49" s="350"/>
      <c r="K49" s="349">
        <v>0</v>
      </c>
      <c r="L49" s="349">
        <v>0</v>
      </c>
      <c r="M49" s="349"/>
      <c r="N49" s="414" t="s">
        <v>187</v>
      </c>
      <c r="O49" s="350"/>
      <c r="P49" s="349">
        <v>0</v>
      </c>
      <c r="Q49" s="349">
        <v>0</v>
      </c>
      <c r="R49" s="349"/>
      <c r="S49" s="414" t="s">
        <v>187</v>
      </c>
      <c r="T49" s="350"/>
      <c r="U49" s="349">
        <v>30</v>
      </c>
      <c r="V49" s="349">
        <v>0</v>
      </c>
      <c r="W49" s="349"/>
      <c r="X49" s="414" t="s">
        <v>187</v>
      </c>
      <c r="Y49" s="350"/>
      <c r="Z49" s="349">
        <v>0</v>
      </c>
      <c r="AA49" s="349">
        <v>0</v>
      </c>
      <c r="AB49" s="349"/>
      <c r="AC49" s="414" t="s">
        <v>187</v>
      </c>
      <c r="AD49" s="350"/>
      <c r="AE49" s="349">
        <f t="shared" ref="AE49:AG52" si="36">F49+K49+P49+U49+Z49</f>
        <v>30</v>
      </c>
      <c r="AF49" s="349">
        <f t="shared" si="36"/>
        <v>0</v>
      </c>
      <c r="AG49" s="349">
        <f t="shared" si="36"/>
        <v>0</v>
      </c>
      <c r="AH49" s="414" t="s">
        <v>187</v>
      </c>
      <c r="AI49" s="350"/>
      <c r="AL49" s="83"/>
      <c r="AM49" s="83"/>
      <c r="AN49" s="83"/>
      <c r="AO49" s="83"/>
      <c r="AP49" s="83"/>
      <c r="AQ49" s="83"/>
      <c r="AR49" s="83"/>
      <c r="AS49" s="83"/>
      <c r="AT49" s="83"/>
      <c r="AU49" s="83"/>
      <c r="AV49" s="83"/>
      <c r="AW49" s="83"/>
      <c r="AX49" s="83"/>
      <c r="AY49" s="83"/>
      <c r="AZ49" s="83"/>
      <c r="BA49" s="83"/>
      <c r="BB49" s="83"/>
      <c r="BC49" s="83"/>
      <c r="BD49" s="83"/>
      <c r="BE49" s="83"/>
    </row>
    <row r="50" spans="1:57" ht="48" customHeight="1">
      <c r="A50" s="1"/>
      <c r="B50" s="53" t="s">
        <v>14</v>
      </c>
      <c r="C50" s="449"/>
      <c r="D50" s="494"/>
      <c r="E50" s="494"/>
      <c r="F50" s="349">
        <v>4</v>
      </c>
      <c r="G50" s="349">
        <v>0</v>
      </c>
      <c r="H50" s="349"/>
      <c r="I50" s="414"/>
      <c r="J50" s="350"/>
      <c r="K50" s="349">
        <v>0</v>
      </c>
      <c r="L50" s="349">
        <v>0</v>
      </c>
      <c r="M50" s="349"/>
      <c r="N50" s="414"/>
      <c r="O50" s="350"/>
      <c r="P50" s="349">
        <v>0</v>
      </c>
      <c r="Q50" s="349">
        <v>0</v>
      </c>
      <c r="R50" s="349"/>
      <c r="S50" s="414"/>
      <c r="T50" s="350"/>
      <c r="U50" s="349">
        <v>23</v>
      </c>
      <c r="V50" s="349">
        <v>0</v>
      </c>
      <c r="W50" s="349"/>
      <c r="X50" s="414"/>
      <c r="Y50" s="350"/>
      <c r="Z50" s="349">
        <v>0</v>
      </c>
      <c r="AA50" s="349">
        <v>0</v>
      </c>
      <c r="AB50" s="349"/>
      <c r="AC50" s="414"/>
      <c r="AD50" s="350"/>
      <c r="AE50" s="349">
        <f t="shared" si="36"/>
        <v>27</v>
      </c>
      <c r="AF50" s="349">
        <f t="shared" si="36"/>
        <v>0</v>
      </c>
      <c r="AG50" s="349">
        <f t="shared" si="36"/>
        <v>0</v>
      </c>
      <c r="AH50" s="414"/>
      <c r="AI50" s="350"/>
      <c r="AL50" s="83"/>
      <c r="AM50" s="83"/>
      <c r="AN50" s="83"/>
      <c r="AO50" s="83"/>
      <c r="AP50" s="83"/>
      <c r="AQ50" s="83"/>
      <c r="AR50" s="83"/>
      <c r="AS50" s="83"/>
      <c r="AT50" s="83"/>
      <c r="AU50" s="83"/>
      <c r="AV50" s="83"/>
      <c r="AW50" s="83"/>
      <c r="AX50" s="83"/>
      <c r="AY50" s="83"/>
      <c r="AZ50" s="83"/>
      <c r="BA50" s="83"/>
      <c r="BB50" s="83"/>
      <c r="BC50" s="83"/>
      <c r="BD50" s="83"/>
      <c r="BE50" s="83"/>
    </row>
    <row r="51" spans="1:57">
      <c r="A51" s="1"/>
      <c r="B51" s="53" t="s">
        <v>15</v>
      </c>
      <c r="C51" s="449"/>
      <c r="D51" s="494"/>
      <c r="E51" s="494"/>
      <c r="F51" s="349">
        <v>2</v>
      </c>
      <c r="G51" s="349">
        <v>0</v>
      </c>
      <c r="H51" s="349"/>
      <c r="I51" s="414"/>
      <c r="J51" s="350"/>
      <c r="K51" s="349">
        <v>0</v>
      </c>
      <c r="L51" s="349">
        <v>0</v>
      </c>
      <c r="M51" s="349"/>
      <c r="N51" s="414"/>
      <c r="O51" s="350"/>
      <c r="P51" s="349">
        <v>0</v>
      </c>
      <c r="Q51" s="349">
        <v>0</v>
      </c>
      <c r="R51" s="349"/>
      <c r="S51" s="414"/>
      <c r="T51" s="350"/>
      <c r="U51" s="349">
        <v>9</v>
      </c>
      <c r="V51" s="349">
        <v>0</v>
      </c>
      <c r="W51" s="349"/>
      <c r="X51" s="414"/>
      <c r="Y51" s="350"/>
      <c r="Z51" s="349">
        <v>0</v>
      </c>
      <c r="AA51" s="349">
        <v>0</v>
      </c>
      <c r="AB51" s="349"/>
      <c r="AC51" s="414"/>
      <c r="AD51" s="350"/>
      <c r="AE51" s="349">
        <f t="shared" si="36"/>
        <v>11</v>
      </c>
      <c r="AF51" s="349">
        <f t="shared" si="36"/>
        <v>0</v>
      </c>
      <c r="AG51" s="349">
        <f t="shared" si="36"/>
        <v>0</v>
      </c>
      <c r="AH51" s="414"/>
      <c r="AI51" s="350"/>
      <c r="AL51" s="83"/>
      <c r="AM51" s="83"/>
      <c r="AN51" s="83"/>
      <c r="AO51" s="83"/>
      <c r="AP51" s="83"/>
      <c r="AQ51" s="83"/>
      <c r="AR51" s="83"/>
      <c r="AS51" s="83"/>
      <c r="AT51" s="83"/>
      <c r="AU51" s="83"/>
      <c r="AV51" s="83"/>
      <c r="AW51" s="83"/>
      <c r="AX51" s="83"/>
      <c r="AY51" s="83"/>
      <c r="AZ51" s="83"/>
      <c r="BA51" s="83"/>
      <c r="BB51" s="83"/>
      <c r="BC51" s="83"/>
      <c r="BD51" s="83"/>
      <c r="BE51" s="83"/>
    </row>
    <row r="52" spans="1:57">
      <c r="A52" s="1"/>
      <c r="B52" s="53" t="s">
        <v>16</v>
      </c>
      <c r="C52" s="449"/>
      <c r="D52" s="494"/>
      <c r="E52" s="494"/>
      <c r="F52" s="349">
        <v>2</v>
      </c>
      <c r="G52" s="349">
        <v>0</v>
      </c>
      <c r="H52" s="349"/>
      <c r="I52" s="414"/>
      <c r="J52" s="350"/>
      <c r="K52" s="349">
        <v>0</v>
      </c>
      <c r="L52" s="349">
        <v>0</v>
      </c>
      <c r="M52" s="349"/>
      <c r="N52" s="414"/>
      <c r="O52" s="350"/>
      <c r="P52" s="349">
        <v>0</v>
      </c>
      <c r="Q52" s="349">
        <v>0</v>
      </c>
      <c r="R52" s="349"/>
      <c r="S52" s="414"/>
      <c r="T52" s="350"/>
      <c r="U52" s="349">
        <v>4</v>
      </c>
      <c r="V52" s="349">
        <v>0</v>
      </c>
      <c r="W52" s="349"/>
      <c r="X52" s="414"/>
      <c r="Y52" s="350"/>
      <c r="Z52" s="349">
        <v>0</v>
      </c>
      <c r="AA52" s="349">
        <v>0</v>
      </c>
      <c r="AB52" s="349"/>
      <c r="AC52" s="414"/>
      <c r="AD52" s="350"/>
      <c r="AE52" s="349">
        <f t="shared" si="36"/>
        <v>6</v>
      </c>
      <c r="AF52" s="349">
        <f t="shared" si="36"/>
        <v>0</v>
      </c>
      <c r="AG52" s="349">
        <f t="shared" si="36"/>
        <v>0</v>
      </c>
      <c r="AH52" s="414"/>
      <c r="AI52" s="350"/>
      <c r="AL52" s="83"/>
      <c r="AM52" s="83"/>
      <c r="AN52" s="83"/>
      <c r="AO52" s="83"/>
      <c r="AP52" s="83"/>
      <c r="AQ52" s="83"/>
      <c r="AR52" s="83"/>
      <c r="AS52" s="83"/>
      <c r="AT52" s="83"/>
      <c r="AU52" s="83"/>
      <c r="AV52" s="83"/>
      <c r="AW52" s="83"/>
      <c r="AX52" s="83"/>
      <c r="AY52" s="83"/>
      <c r="AZ52" s="83"/>
      <c r="BA52" s="83"/>
      <c r="BB52" s="83"/>
      <c r="BC52" s="83"/>
      <c r="BD52" s="83"/>
      <c r="BE52" s="83"/>
    </row>
    <row r="53" spans="1:57">
      <c r="A53" s="1"/>
      <c r="B53" s="355" t="s">
        <v>17</v>
      </c>
      <c r="C53" s="449"/>
      <c r="D53" s="352"/>
      <c r="E53" s="352"/>
      <c r="F53" s="355">
        <f>SUM(F49:F52)</f>
        <v>8</v>
      </c>
      <c r="G53" s="355">
        <f t="shared" ref="G53:H53" si="37">SUM(G49:G52)</f>
        <v>0</v>
      </c>
      <c r="H53" s="355">
        <f t="shared" si="37"/>
        <v>0</v>
      </c>
      <c r="I53" s="355"/>
      <c r="J53" s="355"/>
      <c r="K53" s="355">
        <f>SUM(K49:K52)</f>
        <v>0</v>
      </c>
      <c r="L53" s="355">
        <f t="shared" ref="L53:M53" si="38">SUM(L49:L52)</f>
        <v>0</v>
      </c>
      <c r="M53" s="355">
        <f t="shared" si="38"/>
        <v>0</v>
      </c>
      <c r="N53" s="355"/>
      <c r="O53" s="355"/>
      <c r="P53" s="355">
        <f>SUM(P49:P52)</f>
        <v>0</v>
      </c>
      <c r="Q53" s="355">
        <f t="shared" ref="Q53:R53" si="39">SUM(Q49:Q52)</f>
        <v>0</v>
      </c>
      <c r="R53" s="355">
        <f t="shared" si="39"/>
        <v>0</v>
      </c>
      <c r="S53" s="355"/>
      <c r="T53" s="355"/>
      <c r="U53" s="355">
        <f>SUM(U49:U52)</f>
        <v>66</v>
      </c>
      <c r="V53" s="355">
        <f t="shared" ref="V53:W53" si="40">SUM(V49:V52)</f>
        <v>0</v>
      </c>
      <c r="W53" s="355">
        <f t="shared" si="40"/>
        <v>0</v>
      </c>
      <c r="X53" s="355"/>
      <c r="Y53" s="355"/>
      <c r="Z53" s="355">
        <f>SUM(Z49:Z52)</f>
        <v>0</v>
      </c>
      <c r="AA53" s="355">
        <f t="shared" ref="AA53:AB53" si="41">SUM(AA49:AA52)</f>
        <v>0</v>
      </c>
      <c r="AB53" s="355">
        <f t="shared" si="41"/>
        <v>0</v>
      </c>
      <c r="AC53" s="355"/>
      <c r="AD53" s="355"/>
      <c r="AE53" s="355">
        <f>SUM(AE49:AE52)</f>
        <v>74</v>
      </c>
      <c r="AF53" s="355">
        <f t="shared" ref="AF53:AG53" si="42">SUM(AF49:AF52)</f>
        <v>0</v>
      </c>
      <c r="AG53" s="355">
        <f t="shared" si="42"/>
        <v>0</v>
      </c>
      <c r="AH53" s="355"/>
      <c r="AI53" s="355"/>
      <c r="AL53" s="83"/>
      <c r="AM53" s="83"/>
      <c r="AN53" s="83"/>
      <c r="AO53" s="83"/>
      <c r="AP53" s="83"/>
      <c r="AQ53" s="83"/>
      <c r="AR53" s="83"/>
      <c r="AS53" s="83"/>
      <c r="AT53" s="83"/>
      <c r="AU53" s="83"/>
      <c r="AV53" s="83"/>
      <c r="AW53" s="83"/>
      <c r="AX53" s="83"/>
      <c r="AY53" s="83"/>
      <c r="AZ53" s="83"/>
      <c r="BA53" s="83"/>
      <c r="BB53" s="83"/>
      <c r="BC53" s="83"/>
      <c r="BD53" s="83"/>
      <c r="BE53" s="83"/>
    </row>
    <row r="54" spans="1:57" ht="63" customHeight="1">
      <c r="A54" s="359" t="s">
        <v>58</v>
      </c>
      <c r="B54" s="352" t="s">
        <v>384</v>
      </c>
      <c r="C54" s="449"/>
      <c r="D54" s="352" t="s">
        <v>383</v>
      </c>
      <c r="E54" s="352" t="s">
        <v>374</v>
      </c>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L54" s="83"/>
      <c r="AM54" s="83"/>
      <c r="AN54" s="83"/>
      <c r="AO54" s="83"/>
      <c r="AP54" s="83"/>
      <c r="AQ54" s="83"/>
      <c r="AR54" s="83"/>
      <c r="AS54" s="83"/>
      <c r="AT54" s="83"/>
      <c r="AU54" s="83"/>
      <c r="AV54" s="83"/>
      <c r="AW54" s="83"/>
      <c r="AX54" s="83"/>
      <c r="AY54" s="83"/>
      <c r="AZ54" s="83"/>
      <c r="BA54" s="83"/>
      <c r="BB54" s="83"/>
      <c r="BC54" s="83"/>
      <c r="BD54" s="83"/>
      <c r="BE54" s="83"/>
    </row>
    <row r="55" spans="1:57" ht="25.5">
      <c r="A55" s="1" t="s">
        <v>200</v>
      </c>
      <c r="B55" s="355" t="s">
        <v>385</v>
      </c>
      <c r="C55" s="449"/>
      <c r="D55" s="352"/>
      <c r="E55" s="352"/>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L55" s="83"/>
      <c r="AM55" s="83"/>
      <c r="AN55" s="83"/>
      <c r="AO55" s="83"/>
      <c r="AP55" s="83"/>
      <c r="AQ55" s="83"/>
      <c r="AR55" s="83"/>
      <c r="AS55" s="83"/>
      <c r="AT55" s="83"/>
      <c r="AU55" s="83"/>
      <c r="AV55" s="83"/>
      <c r="AW55" s="83"/>
      <c r="AX55" s="83"/>
      <c r="AY55" s="83"/>
      <c r="AZ55" s="83"/>
      <c r="BA55" s="83"/>
      <c r="BB55" s="83"/>
      <c r="BC55" s="83"/>
      <c r="BD55" s="83"/>
      <c r="BE55" s="83"/>
    </row>
    <row r="56" spans="1:57" ht="15.75" customHeight="1">
      <c r="A56" s="1"/>
      <c r="B56" s="349" t="s">
        <v>13</v>
      </c>
      <c r="C56" s="449"/>
      <c r="D56" s="494"/>
      <c r="E56" s="494"/>
      <c r="F56" s="349">
        <v>0</v>
      </c>
      <c r="G56" s="349">
        <v>0</v>
      </c>
      <c r="H56" s="349"/>
      <c r="I56" s="414"/>
      <c r="J56" s="350"/>
      <c r="K56" s="349">
        <v>0</v>
      </c>
      <c r="L56" s="349">
        <v>0</v>
      </c>
      <c r="M56" s="349"/>
      <c r="N56" s="414"/>
      <c r="O56" s="350"/>
      <c r="P56" s="349">
        <v>0</v>
      </c>
      <c r="Q56" s="349">
        <v>0</v>
      </c>
      <c r="R56" s="349"/>
      <c r="S56" s="414"/>
      <c r="T56" s="350"/>
      <c r="U56" s="349">
        <v>0</v>
      </c>
      <c r="V56" s="349">
        <v>0</v>
      </c>
      <c r="W56" s="349"/>
      <c r="X56" s="414"/>
      <c r="Y56" s="350"/>
      <c r="Z56" s="349">
        <v>0</v>
      </c>
      <c r="AA56" s="349">
        <v>0</v>
      </c>
      <c r="AB56" s="349"/>
      <c r="AC56" s="414"/>
      <c r="AD56" s="350"/>
      <c r="AE56" s="349">
        <f t="shared" ref="AE56:AG59" si="43">F56+K56+P56+U56+Z56</f>
        <v>0</v>
      </c>
      <c r="AF56" s="349">
        <f t="shared" si="43"/>
        <v>0</v>
      </c>
      <c r="AG56" s="349">
        <f t="shared" si="43"/>
        <v>0</v>
      </c>
      <c r="AH56" s="414"/>
      <c r="AI56" s="350"/>
      <c r="AL56" s="83"/>
      <c r="AM56" s="83"/>
      <c r="AN56" s="83"/>
      <c r="AO56" s="83"/>
      <c r="AP56" s="83"/>
      <c r="AQ56" s="83"/>
      <c r="AR56" s="83"/>
      <c r="AS56" s="83"/>
      <c r="AT56" s="83"/>
      <c r="AU56" s="83"/>
      <c r="AV56" s="83"/>
      <c r="AW56" s="83"/>
      <c r="AX56" s="83"/>
      <c r="AY56" s="83"/>
      <c r="AZ56" s="83"/>
      <c r="BA56" s="83"/>
      <c r="BB56" s="83"/>
      <c r="BC56" s="83"/>
      <c r="BD56" s="83"/>
      <c r="BE56" s="83"/>
    </row>
    <row r="57" spans="1:57">
      <c r="A57" s="1"/>
      <c r="B57" s="349" t="s">
        <v>14</v>
      </c>
      <c r="C57" s="449"/>
      <c r="D57" s="494"/>
      <c r="E57" s="494"/>
      <c r="F57" s="349">
        <v>0</v>
      </c>
      <c r="G57" s="349">
        <v>0</v>
      </c>
      <c r="H57" s="349"/>
      <c r="I57" s="414"/>
      <c r="J57" s="350"/>
      <c r="K57" s="349">
        <v>0</v>
      </c>
      <c r="L57" s="349">
        <v>0</v>
      </c>
      <c r="M57" s="349"/>
      <c r="N57" s="414"/>
      <c r="O57" s="350"/>
      <c r="P57" s="349">
        <v>0</v>
      </c>
      <c r="Q57" s="349">
        <v>0</v>
      </c>
      <c r="R57" s="349"/>
      <c r="S57" s="414"/>
      <c r="T57" s="350"/>
      <c r="U57" s="349">
        <v>0</v>
      </c>
      <c r="V57" s="349">
        <v>0</v>
      </c>
      <c r="W57" s="349"/>
      <c r="X57" s="414"/>
      <c r="Y57" s="350"/>
      <c r="Z57" s="349">
        <v>0</v>
      </c>
      <c r="AA57" s="349">
        <v>0</v>
      </c>
      <c r="AB57" s="349"/>
      <c r="AC57" s="414"/>
      <c r="AD57" s="350"/>
      <c r="AE57" s="349">
        <f t="shared" si="43"/>
        <v>0</v>
      </c>
      <c r="AF57" s="349">
        <f t="shared" si="43"/>
        <v>0</v>
      </c>
      <c r="AG57" s="349">
        <f t="shared" si="43"/>
        <v>0</v>
      </c>
      <c r="AH57" s="414"/>
      <c r="AI57" s="350"/>
      <c r="AL57" s="83"/>
      <c r="AM57" s="83"/>
      <c r="AN57" s="83"/>
      <c r="AO57" s="83"/>
      <c r="AP57" s="83"/>
      <c r="AQ57" s="83"/>
      <c r="AR57" s="83"/>
      <c r="AS57" s="83"/>
      <c r="AT57" s="83"/>
      <c r="AU57" s="83"/>
      <c r="AV57" s="83"/>
      <c r="AW57" s="83"/>
      <c r="AX57" s="83"/>
      <c r="AY57" s="83"/>
      <c r="AZ57" s="83"/>
      <c r="BA57" s="83"/>
      <c r="BB57" s="83"/>
      <c r="BC57" s="83"/>
      <c r="BD57" s="83"/>
      <c r="BE57" s="83"/>
    </row>
    <row r="58" spans="1:57">
      <c r="A58" s="1"/>
      <c r="B58" s="349" t="s">
        <v>15</v>
      </c>
      <c r="C58" s="449"/>
      <c r="D58" s="494"/>
      <c r="E58" s="494"/>
      <c r="F58" s="349">
        <v>0</v>
      </c>
      <c r="G58" s="349">
        <v>0</v>
      </c>
      <c r="H58" s="349"/>
      <c r="I58" s="414"/>
      <c r="J58" s="350"/>
      <c r="K58" s="349">
        <v>0</v>
      </c>
      <c r="L58" s="349">
        <v>0</v>
      </c>
      <c r="M58" s="349"/>
      <c r="N58" s="414"/>
      <c r="O58" s="350"/>
      <c r="P58" s="349">
        <v>0</v>
      </c>
      <c r="Q58" s="349">
        <v>0</v>
      </c>
      <c r="R58" s="349"/>
      <c r="S58" s="414"/>
      <c r="T58" s="350"/>
      <c r="U58" s="349">
        <v>0</v>
      </c>
      <c r="V58" s="349">
        <v>0</v>
      </c>
      <c r="W58" s="349"/>
      <c r="X58" s="414"/>
      <c r="Y58" s="350"/>
      <c r="Z58" s="349">
        <v>0</v>
      </c>
      <c r="AA58" s="349">
        <v>0</v>
      </c>
      <c r="AB58" s="349"/>
      <c r="AC58" s="414"/>
      <c r="AD58" s="350"/>
      <c r="AE58" s="349">
        <f t="shared" si="43"/>
        <v>0</v>
      </c>
      <c r="AF58" s="349">
        <f t="shared" si="43"/>
        <v>0</v>
      </c>
      <c r="AG58" s="349">
        <f t="shared" si="43"/>
        <v>0</v>
      </c>
      <c r="AH58" s="414"/>
      <c r="AI58" s="350"/>
      <c r="AL58" s="83"/>
      <c r="AM58" s="83"/>
      <c r="AN58" s="83"/>
      <c r="AO58" s="83"/>
      <c r="AP58" s="83"/>
      <c r="AQ58" s="83"/>
      <c r="AR58" s="83"/>
      <c r="AS58" s="83"/>
      <c r="AT58" s="83"/>
      <c r="AU58" s="83"/>
      <c r="AV58" s="83"/>
      <c r="AW58" s="83"/>
      <c r="AX58" s="83"/>
      <c r="AY58" s="83"/>
      <c r="AZ58" s="83"/>
      <c r="BA58" s="83"/>
      <c r="BB58" s="83"/>
      <c r="BC58" s="83"/>
      <c r="BD58" s="83"/>
      <c r="BE58" s="83"/>
    </row>
    <row r="59" spans="1:57" ht="15" customHeight="1">
      <c r="A59" s="1"/>
      <c r="B59" s="349" t="s">
        <v>16</v>
      </c>
      <c r="C59" s="449"/>
      <c r="D59" s="494"/>
      <c r="E59" s="494"/>
      <c r="F59" s="349">
        <v>0</v>
      </c>
      <c r="G59" s="349">
        <v>0</v>
      </c>
      <c r="H59" s="349"/>
      <c r="I59" s="414"/>
      <c r="J59" s="350"/>
      <c r="K59" s="349">
        <v>0</v>
      </c>
      <c r="L59" s="349">
        <v>0</v>
      </c>
      <c r="M59" s="349"/>
      <c r="N59" s="414"/>
      <c r="O59" s="350"/>
      <c r="P59" s="349">
        <v>0</v>
      </c>
      <c r="Q59" s="349">
        <v>0</v>
      </c>
      <c r="R59" s="349"/>
      <c r="S59" s="414"/>
      <c r="T59" s="350"/>
      <c r="U59" s="349">
        <v>0</v>
      </c>
      <c r="V59" s="349">
        <v>0</v>
      </c>
      <c r="W59" s="349"/>
      <c r="X59" s="414"/>
      <c r="Y59" s="350"/>
      <c r="Z59" s="349">
        <v>0</v>
      </c>
      <c r="AA59" s="349">
        <v>0</v>
      </c>
      <c r="AB59" s="349"/>
      <c r="AC59" s="414"/>
      <c r="AD59" s="350"/>
      <c r="AE59" s="349">
        <f t="shared" si="43"/>
        <v>0</v>
      </c>
      <c r="AF59" s="349">
        <f t="shared" si="43"/>
        <v>0</v>
      </c>
      <c r="AG59" s="349">
        <f t="shared" si="43"/>
        <v>0</v>
      </c>
      <c r="AH59" s="414"/>
      <c r="AI59" s="350"/>
      <c r="AL59" s="83"/>
      <c r="AM59" s="83"/>
      <c r="AN59" s="83"/>
      <c r="AO59" s="83"/>
      <c r="AP59" s="83"/>
      <c r="AQ59" s="83"/>
      <c r="AR59" s="83"/>
      <c r="AS59" s="83"/>
      <c r="AT59" s="83"/>
      <c r="AU59" s="83"/>
      <c r="AV59" s="83"/>
      <c r="AW59" s="83"/>
      <c r="AX59" s="83"/>
      <c r="AY59" s="83"/>
      <c r="AZ59" s="83"/>
      <c r="BA59" s="83"/>
      <c r="BB59" s="83"/>
      <c r="BC59" s="83"/>
      <c r="BD59" s="83"/>
      <c r="BE59" s="83"/>
    </row>
    <row r="60" spans="1:57">
      <c r="A60" s="1"/>
      <c r="B60" s="355" t="s">
        <v>17</v>
      </c>
      <c r="C60" s="449"/>
      <c r="D60" s="352"/>
      <c r="E60" s="352"/>
      <c r="F60" s="355">
        <f>SUM(F56:F59)</f>
        <v>0</v>
      </c>
      <c r="G60" s="355">
        <f t="shared" ref="G60:H60" si="44">SUM(G56:G59)</f>
        <v>0</v>
      </c>
      <c r="H60" s="355">
        <f t="shared" si="44"/>
        <v>0</v>
      </c>
      <c r="I60" s="355"/>
      <c r="J60" s="355"/>
      <c r="K60" s="355">
        <f>SUM(K56:K59)</f>
        <v>0</v>
      </c>
      <c r="L60" s="355">
        <f t="shared" ref="L60:M60" si="45">SUM(L56:L59)</f>
        <v>0</v>
      </c>
      <c r="M60" s="355">
        <f t="shared" si="45"/>
        <v>0</v>
      </c>
      <c r="N60" s="355"/>
      <c r="O60" s="355"/>
      <c r="P60" s="355">
        <f>SUM(P56:P59)</f>
        <v>0</v>
      </c>
      <c r="Q60" s="355">
        <f t="shared" ref="Q60:R60" si="46">SUM(Q56:Q59)</f>
        <v>0</v>
      </c>
      <c r="R60" s="355">
        <f t="shared" si="46"/>
        <v>0</v>
      </c>
      <c r="S60" s="355"/>
      <c r="T60" s="355"/>
      <c r="U60" s="355">
        <f>SUM(U56:U59)</f>
        <v>0</v>
      </c>
      <c r="V60" s="355">
        <f t="shared" ref="V60:W60" si="47">SUM(V56:V59)</f>
        <v>0</v>
      </c>
      <c r="W60" s="355">
        <f t="shared" si="47"/>
        <v>0</v>
      </c>
      <c r="X60" s="355"/>
      <c r="Y60" s="355"/>
      <c r="Z60" s="355">
        <f>SUM(Z56:Z59)</f>
        <v>0</v>
      </c>
      <c r="AA60" s="355">
        <f t="shared" ref="AA60:AB60" si="48">SUM(AA56:AA59)</f>
        <v>0</v>
      </c>
      <c r="AB60" s="355">
        <f t="shared" si="48"/>
        <v>0</v>
      </c>
      <c r="AC60" s="355"/>
      <c r="AD60" s="355"/>
      <c r="AE60" s="355">
        <f>SUM(AE56:AE59)</f>
        <v>0</v>
      </c>
      <c r="AF60" s="355">
        <f t="shared" ref="AF60:AG60" si="49">SUM(AF56:AF59)</f>
        <v>0</v>
      </c>
      <c r="AG60" s="355">
        <f t="shared" si="49"/>
        <v>0</v>
      </c>
      <c r="AH60" s="355"/>
      <c r="AI60" s="355"/>
      <c r="AL60" s="83"/>
      <c r="AM60" s="83"/>
      <c r="AN60" s="83"/>
      <c r="AO60" s="83"/>
      <c r="AP60" s="83"/>
      <c r="AQ60" s="83"/>
      <c r="AR60" s="83"/>
      <c r="AS60" s="83"/>
      <c r="AT60" s="83"/>
      <c r="AU60" s="83"/>
      <c r="AV60" s="83"/>
      <c r="AW60" s="83"/>
      <c r="AX60" s="83"/>
      <c r="AY60" s="83"/>
      <c r="AZ60" s="83"/>
      <c r="BA60" s="83"/>
      <c r="BB60" s="83"/>
      <c r="BC60" s="83"/>
      <c r="BD60" s="83"/>
      <c r="BE60" s="83"/>
    </row>
    <row r="61" spans="1:57" ht="30.75" customHeight="1">
      <c r="A61" s="1" t="s">
        <v>167</v>
      </c>
      <c r="B61" s="355" t="s">
        <v>386</v>
      </c>
      <c r="C61" s="449"/>
      <c r="D61" s="352"/>
      <c r="E61" s="352"/>
      <c r="F61" s="355"/>
      <c r="G61" s="355"/>
      <c r="H61" s="355"/>
      <c r="I61" s="355"/>
      <c r="J61" s="1"/>
      <c r="K61" s="355"/>
      <c r="L61" s="355"/>
      <c r="M61" s="355"/>
      <c r="N61" s="355"/>
      <c r="O61" s="1"/>
      <c r="P61" s="355"/>
      <c r="Q61" s="355"/>
      <c r="R61" s="355"/>
      <c r="S61" s="355"/>
      <c r="T61" s="1"/>
      <c r="U61" s="355"/>
      <c r="V61" s="355"/>
      <c r="W61" s="355"/>
      <c r="X61" s="355"/>
      <c r="Y61" s="1"/>
      <c r="Z61" s="355"/>
      <c r="AA61" s="355"/>
      <c r="AB61" s="355"/>
      <c r="AC61" s="355"/>
      <c r="AD61" s="1"/>
      <c r="AE61" s="355"/>
      <c r="AF61" s="355"/>
      <c r="AG61" s="355"/>
      <c r="AH61" s="355"/>
      <c r="AI61" s="1"/>
      <c r="AL61" s="83"/>
      <c r="AM61" s="83"/>
      <c r="AN61" s="83"/>
      <c r="AO61" s="83"/>
      <c r="AP61" s="83"/>
      <c r="AQ61" s="83"/>
      <c r="AR61" s="83"/>
      <c r="AS61" s="83"/>
      <c r="AT61" s="83"/>
      <c r="AU61" s="83"/>
      <c r="AV61" s="83"/>
      <c r="AW61" s="83"/>
      <c r="AX61" s="83"/>
      <c r="AY61" s="83"/>
      <c r="AZ61" s="83"/>
      <c r="BA61" s="83"/>
      <c r="BB61" s="83"/>
      <c r="BC61" s="83"/>
      <c r="BD61" s="83"/>
      <c r="BE61" s="83"/>
    </row>
    <row r="62" spans="1:57">
      <c r="A62" s="1"/>
      <c r="B62" s="349" t="s">
        <v>13</v>
      </c>
      <c r="C62" s="449"/>
      <c r="D62" s="494"/>
      <c r="E62" s="494"/>
      <c r="F62" s="349">
        <v>0</v>
      </c>
      <c r="G62" s="349">
        <v>0</v>
      </c>
      <c r="H62" s="349"/>
      <c r="I62" s="414"/>
      <c r="J62" s="1"/>
      <c r="K62" s="349">
        <v>0</v>
      </c>
      <c r="L62" s="349">
        <v>0</v>
      </c>
      <c r="M62" s="349"/>
      <c r="N62" s="414"/>
      <c r="O62" s="1"/>
      <c r="P62" s="349">
        <v>0</v>
      </c>
      <c r="Q62" s="349">
        <v>0</v>
      </c>
      <c r="R62" s="349"/>
      <c r="S62" s="414"/>
      <c r="T62" s="1"/>
      <c r="U62" s="349">
        <v>0</v>
      </c>
      <c r="V62" s="349">
        <v>0</v>
      </c>
      <c r="W62" s="349"/>
      <c r="X62" s="414"/>
      <c r="Y62" s="1"/>
      <c r="Z62" s="349">
        <v>0</v>
      </c>
      <c r="AA62" s="349">
        <v>0</v>
      </c>
      <c r="AB62" s="349"/>
      <c r="AC62" s="414"/>
      <c r="AD62" s="1"/>
      <c r="AE62" s="349">
        <f t="shared" ref="AE62:AG65" si="50">F62+K62+P62+U62+Z62</f>
        <v>0</v>
      </c>
      <c r="AF62" s="349">
        <f t="shared" si="50"/>
        <v>0</v>
      </c>
      <c r="AG62" s="349">
        <f t="shared" si="50"/>
        <v>0</v>
      </c>
      <c r="AH62" s="414"/>
      <c r="AI62" s="1"/>
      <c r="AL62" s="83"/>
      <c r="AM62" s="83"/>
      <c r="AN62" s="83"/>
      <c r="AO62" s="83"/>
      <c r="AP62" s="83"/>
      <c r="AQ62" s="83"/>
      <c r="AR62" s="83"/>
      <c r="AS62" s="83"/>
      <c r="AT62" s="83"/>
      <c r="AU62" s="83"/>
      <c r="AV62" s="83"/>
      <c r="AW62" s="83"/>
      <c r="AX62" s="83"/>
      <c r="AY62" s="83"/>
      <c r="AZ62" s="83"/>
      <c r="BA62" s="83"/>
      <c r="BB62" s="83"/>
      <c r="BC62" s="83"/>
      <c r="BD62" s="83"/>
      <c r="BE62" s="83"/>
    </row>
    <row r="63" spans="1:57">
      <c r="A63" s="1"/>
      <c r="B63" s="349" t="s">
        <v>14</v>
      </c>
      <c r="C63" s="449"/>
      <c r="D63" s="494"/>
      <c r="E63" s="494"/>
      <c r="F63" s="349">
        <v>0</v>
      </c>
      <c r="G63" s="349">
        <v>0</v>
      </c>
      <c r="H63" s="349"/>
      <c r="I63" s="414"/>
      <c r="J63" s="1"/>
      <c r="K63" s="349">
        <v>0</v>
      </c>
      <c r="L63" s="349">
        <v>0</v>
      </c>
      <c r="M63" s="349"/>
      <c r="N63" s="414"/>
      <c r="O63" s="1"/>
      <c r="P63" s="349">
        <v>0</v>
      </c>
      <c r="Q63" s="349">
        <v>0</v>
      </c>
      <c r="R63" s="349"/>
      <c r="S63" s="414"/>
      <c r="T63" s="1"/>
      <c r="U63" s="349">
        <v>0</v>
      </c>
      <c r="V63" s="349">
        <v>0</v>
      </c>
      <c r="W63" s="349"/>
      <c r="X63" s="414"/>
      <c r="Y63" s="1"/>
      <c r="Z63" s="349">
        <v>0</v>
      </c>
      <c r="AA63" s="349">
        <v>0</v>
      </c>
      <c r="AB63" s="349"/>
      <c r="AC63" s="414"/>
      <c r="AD63" s="1"/>
      <c r="AE63" s="349">
        <f t="shared" si="50"/>
        <v>0</v>
      </c>
      <c r="AF63" s="349">
        <f t="shared" si="50"/>
        <v>0</v>
      </c>
      <c r="AG63" s="349">
        <f t="shared" si="50"/>
        <v>0</v>
      </c>
      <c r="AH63" s="414"/>
      <c r="AI63" s="1"/>
      <c r="AL63" s="83"/>
      <c r="AM63" s="83"/>
      <c r="AN63" s="83"/>
      <c r="AO63" s="83"/>
      <c r="AP63" s="83"/>
      <c r="AQ63" s="83"/>
      <c r="AR63" s="83"/>
      <c r="AS63" s="83"/>
      <c r="AT63" s="83"/>
      <c r="AU63" s="83"/>
      <c r="AV63" s="83"/>
      <c r="AW63" s="83"/>
      <c r="AX63" s="83"/>
      <c r="AY63" s="83"/>
      <c r="AZ63" s="83"/>
      <c r="BA63" s="83"/>
      <c r="BB63" s="83"/>
      <c r="BC63" s="83"/>
      <c r="BD63" s="83"/>
      <c r="BE63" s="83"/>
    </row>
    <row r="64" spans="1:57">
      <c r="A64" s="1"/>
      <c r="B64" s="349" t="s">
        <v>15</v>
      </c>
      <c r="C64" s="449"/>
      <c r="D64" s="494"/>
      <c r="E64" s="494"/>
      <c r="F64" s="349">
        <v>0</v>
      </c>
      <c r="G64" s="349">
        <v>0</v>
      </c>
      <c r="H64" s="349"/>
      <c r="I64" s="414"/>
      <c r="J64" s="1"/>
      <c r="K64" s="349">
        <v>0</v>
      </c>
      <c r="L64" s="349">
        <v>0</v>
      </c>
      <c r="M64" s="349"/>
      <c r="N64" s="414"/>
      <c r="O64" s="1"/>
      <c r="P64" s="349">
        <v>0</v>
      </c>
      <c r="Q64" s="349">
        <v>0</v>
      </c>
      <c r="R64" s="349"/>
      <c r="S64" s="414"/>
      <c r="T64" s="1"/>
      <c r="U64" s="349">
        <v>0</v>
      </c>
      <c r="V64" s="349">
        <v>0</v>
      </c>
      <c r="W64" s="349"/>
      <c r="X64" s="414"/>
      <c r="Y64" s="1"/>
      <c r="Z64" s="349">
        <v>0</v>
      </c>
      <c r="AA64" s="349">
        <v>0</v>
      </c>
      <c r="AB64" s="349"/>
      <c r="AC64" s="414"/>
      <c r="AD64" s="1"/>
      <c r="AE64" s="349">
        <f t="shared" si="50"/>
        <v>0</v>
      </c>
      <c r="AF64" s="349">
        <f t="shared" si="50"/>
        <v>0</v>
      </c>
      <c r="AG64" s="349">
        <f t="shared" si="50"/>
        <v>0</v>
      </c>
      <c r="AH64" s="414"/>
      <c r="AI64" s="1"/>
      <c r="AL64" s="83"/>
      <c r="AM64" s="83"/>
      <c r="AN64" s="83"/>
      <c r="AO64" s="83"/>
      <c r="AP64" s="83"/>
      <c r="AQ64" s="83"/>
      <c r="AR64" s="83"/>
      <c r="AS64" s="83"/>
      <c r="AT64" s="83"/>
      <c r="AU64" s="83"/>
      <c r="AV64" s="83"/>
      <c r="AW64" s="83"/>
      <c r="AX64" s="83"/>
      <c r="AY64" s="83"/>
      <c r="AZ64" s="83"/>
      <c r="BA64" s="83"/>
      <c r="BB64" s="83"/>
      <c r="BC64" s="83"/>
      <c r="BD64" s="83"/>
      <c r="BE64" s="83"/>
    </row>
    <row r="65" spans="1:57" ht="15" customHeight="1">
      <c r="A65" s="1"/>
      <c r="B65" s="349" t="s">
        <v>16</v>
      </c>
      <c r="C65" s="449"/>
      <c r="D65" s="494"/>
      <c r="E65" s="494"/>
      <c r="F65" s="349">
        <v>0</v>
      </c>
      <c r="G65" s="349">
        <v>0</v>
      </c>
      <c r="H65" s="349"/>
      <c r="I65" s="414"/>
      <c r="J65" s="1"/>
      <c r="K65" s="349">
        <v>0</v>
      </c>
      <c r="L65" s="349">
        <v>0</v>
      </c>
      <c r="M65" s="349"/>
      <c r="N65" s="414"/>
      <c r="O65" s="1"/>
      <c r="P65" s="349">
        <v>0</v>
      </c>
      <c r="Q65" s="349">
        <v>0</v>
      </c>
      <c r="R65" s="349"/>
      <c r="S65" s="414"/>
      <c r="T65" s="1"/>
      <c r="U65" s="349">
        <v>0</v>
      </c>
      <c r="V65" s="349">
        <v>0</v>
      </c>
      <c r="W65" s="349"/>
      <c r="X65" s="414"/>
      <c r="Y65" s="1"/>
      <c r="Z65" s="349">
        <v>0</v>
      </c>
      <c r="AA65" s="349">
        <v>0</v>
      </c>
      <c r="AB65" s="349"/>
      <c r="AC65" s="414"/>
      <c r="AD65" s="1"/>
      <c r="AE65" s="349">
        <f t="shared" si="50"/>
        <v>0</v>
      </c>
      <c r="AF65" s="349">
        <f t="shared" si="50"/>
        <v>0</v>
      </c>
      <c r="AG65" s="349">
        <f t="shared" si="50"/>
        <v>0</v>
      </c>
      <c r="AH65" s="414"/>
      <c r="AI65" s="1"/>
      <c r="AL65" s="83"/>
      <c r="AM65" s="83"/>
      <c r="AN65" s="83"/>
      <c r="AO65" s="83"/>
      <c r="AP65" s="83"/>
      <c r="AQ65" s="83"/>
      <c r="AR65" s="83"/>
      <c r="AS65" s="83"/>
      <c r="AT65" s="83"/>
      <c r="AU65" s="83"/>
      <c r="AV65" s="83"/>
      <c r="AW65" s="83"/>
      <c r="AX65" s="83"/>
      <c r="AY65" s="83"/>
      <c r="AZ65" s="83"/>
      <c r="BA65" s="83"/>
      <c r="BB65" s="83"/>
      <c r="BC65" s="83"/>
      <c r="BD65" s="83"/>
      <c r="BE65" s="83"/>
    </row>
    <row r="66" spans="1:57">
      <c r="A66" s="1"/>
      <c r="B66" s="355" t="s">
        <v>17</v>
      </c>
      <c r="C66" s="355"/>
      <c r="D66" s="355"/>
      <c r="E66" s="355"/>
      <c r="F66" s="355">
        <f>SUM(F62:F65)</f>
        <v>0</v>
      </c>
      <c r="G66" s="355">
        <f t="shared" ref="G66:H66" si="51">SUM(G62:G65)</f>
        <v>0</v>
      </c>
      <c r="H66" s="355">
        <f t="shared" si="51"/>
        <v>0</v>
      </c>
      <c r="I66" s="355"/>
      <c r="J66" s="1"/>
      <c r="K66" s="355">
        <f>SUM(K62:K65)</f>
        <v>0</v>
      </c>
      <c r="L66" s="355">
        <f t="shared" ref="L66:M66" si="52">SUM(L62:L65)</f>
        <v>0</v>
      </c>
      <c r="M66" s="355">
        <f t="shared" si="52"/>
        <v>0</v>
      </c>
      <c r="N66" s="355"/>
      <c r="O66" s="1"/>
      <c r="P66" s="355">
        <f>SUM(P62:P65)</f>
        <v>0</v>
      </c>
      <c r="Q66" s="355">
        <f t="shared" ref="Q66:R66" si="53">SUM(Q62:Q65)</f>
        <v>0</v>
      </c>
      <c r="R66" s="355">
        <f t="shared" si="53"/>
        <v>0</v>
      </c>
      <c r="S66" s="355"/>
      <c r="T66" s="1"/>
      <c r="U66" s="355">
        <f>SUM(U62:U65)</f>
        <v>0</v>
      </c>
      <c r="V66" s="355">
        <f t="shared" ref="V66:W66" si="54">SUM(V62:V65)</f>
        <v>0</v>
      </c>
      <c r="W66" s="355">
        <f t="shared" si="54"/>
        <v>0</v>
      </c>
      <c r="X66" s="355"/>
      <c r="Y66" s="1"/>
      <c r="Z66" s="355">
        <f>SUM(Z62:Z65)</f>
        <v>0</v>
      </c>
      <c r="AA66" s="355">
        <f t="shared" ref="AA66:AB66" si="55">SUM(AA62:AA65)</f>
        <v>0</v>
      </c>
      <c r="AB66" s="355">
        <f t="shared" si="55"/>
        <v>0</v>
      </c>
      <c r="AC66" s="355"/>
      <c r="AD66" s="1"/>
      <c r="AE66" s="355">
        <f>SUM(AE62:AE65)</f>
        <v>0</v>
      </c>
      <c r="AF66" s="355">
        <f t="shared" ref="AF66:AG66" si="56">SUM(AF62:AF65)</f>
        <v>0</v>
      </c>
      <c r="AG66" s="355">
        <f t="shared" si="56"/>
        <v>0</v>
      </c>
      <c r="AH66" s="355"/>
      <c r="AI66" s="1"/>
      <c r="AL66" s="83"/>
      <c r="AM66" s="83"/>
      <c r="AN66" s="83"/>
      <c r="AO66" s="83"/>
      <c r="AP66" s="83"/>
      <c r="AQ66" s="83"/>
      <c r="AR66" s="83"/>
      <c r="AS66" s="83"/>
      <c r="AT66" s="83"/>
      <c r="AU66" s="83"/>
      <c r="AV66" s="83"/>
      <c r="AW66" s="83"/>
      <c r="AX66" s="83"/>
      <c r="AY66" s="83"/>
      <c r="AZ66" s="83"/>
      <c r="BA66" s="83"/>
      <c r="BB66" s="83"/>
      <c r="BC66" s="83"/>
      <c r="BD66" s="83"/>
      <c r="BE66" s="83"/>
    </row>
    <row r="67" spans="1:57" ht="37.5" customHeight="1">
      <c r="A67" s="351">
        <v>2</v>
      </c>
      <c r="B67" s="493" t="s">
        <v>376</v>
      </c>
      <c r="C67" s="493"/>
      <c r="D67" s="493"/>
      <c r="E67" s="493"/>
      <c r="F67" s="493"/>
      <c r="G67" s="493"/>
      <c r="H67" s="493"/>
      <c r="I67" s="493"/>
      <c r="J67" s="493"/>
      <c r="AL67" s="83"/>
      <c r="AM67" s="83"/>
      <c r="AN67" s="83"/>
      <c r="AO67" s="83"/>
      <c r="AP67" s="83"/>
      <c r="AQ67" s="83"/>
      <c r="AR67" s="83"/>
      <c r="AS67" s="83"/>
      <c r="AT67" s="83"/>
      <c r="AU67" s="83"/>
      <c r="AV67" s="83"/>
      <c r="AW67" s="83"/>
      <c r="AX67" s="83"/>
      <c r="AY67" s="83"/>
      <c r="AZ67" s="83"/>
      <c r="BA67" s="83"/>
      <c r="BB67" s="83"/>
      <c r="BC67" s="83"/>
      <c r="BD67" s="83"/>
      <c r="BE67" s="83"/>
    </row>
    <row r="68" spans="1:57" ht="15" customHeight="1">
      <c r="A68" s="1" t="s">
        <v>253</v>
      </c>
      <c r="B68" s="200" t="s">
        <v>379</v>
      </c>
      <c r="C68" s="1"/>
      <c r="D68" s="1"/>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L68" s="83"/>
      <c r="AM68" s="83"/>
      <c r="AN68" s="83"/>
      <c r="AO68" s="83"/>
      <c r="AP68" s="83"/>
      <c r="AQ68" s="83"/>
      <c r="AR68" s="83"/>
      <c r="AS68" s="83"/>
      <c r="AT68" s="83"/>
      <c r="AU68" s="83"/>
      <c r="AV68" s="83"/>
      <c r="AW68" s="83"/>
      <c r="AX68" s="83"/>
      <c r="AY68" s="83"/>
      <c r="AZ68" s="83"/>
      <c r="BA68" s="83"/>
      <c r="BB68" s="83"/>
      <c r="BC68" s="83"/>
      <c r="BD68" s="83"/>
      <c r="BE68" s="83"/>
    </row>
    <row r="69" spans="1:57" ht="15" customHeight="1">
      <c r="A69" s="1"/>
      <c r="B69" s="349" t="s">
        <v>13</v>
      </c>
      <c r="C69" s="449" t="s">
        <v>387</v>
      </c>
      <c r="D69" s="494" t="s">
        <v>381</v>
      </c>
      <c r="E69" s="494" t="s">
        <v>374</v>
      </c>
      <c r="F69" s="349">
        <v>0</v>
      </c>
      <c r="G69" s="349">
        <v>0</v>
      </c>
      <c r="H69" s="349"/>
      <c r="I69" s="414" t="s">
        <v>187</v>
      </c>
      <c r="J69" s="350"/>
      <c r="K69" s="349">
        <v>0</v>
      </c>
      <c r="L69" s="349">
        <v>0</v>
      </c>
      <c r="M69" s="349"/>
      <c r="N69" s="414" t="s">
        <v>187</v>
      </c>
      <c r="O69" s="350"/>
      <c r="P69" s="349">
        <v>0</v>
      </c>
      <c r="Q69" s="349">
        <v>0</v>
      </c>
      <c r="R69" s="349"/>
      <c r="S69" s="414" t="s">
        <v>187</v>
      </c>
      <c r="T69" s="350"/>
      <c r="U69" s="349">
        <v>0</v>
      </c>
      <c r="V69" s="349">
        <v>0</v>
      </c>
      <c r="W69" s="349"/>
      <c r="X69" s="414" t="s">
        <v>187</v>
      </c>
      <c r="Y69" s="350"/>
      <c r="Z69" s="349">
        <v>0</v>
      </c>
      <c r="AA69" s="349">
        <v>0</v>
      </c>
      <c r="AB69" s="349"/>
      <c r="AC69" s="414" t="s">
        <v>187</v>
      </c>
      <c r="AD69" s="350"/>
      <c r="AE69" s="349">
        <f t="shared" ref="AE69:AG72" si="57">F69+K69+P69+U69+Z69</f>
        <v>0</v>
      </c>
      <c r="AF69" s="349">
        <f t="shared" si="57"/>
        <v>0</v>
      </c>
      <c r="AG69" s="349">
        <f t="shared" si="57"/>
        <v>0</v>
      </c>
      <c r="AH69" s="414" t="s">
        <v>187</v>
      </c>
      <c r="AI69" s="350"/>
    </row>
    <row r="70" spans="1:57">
      <c r="A70" s="1"/>
      <c r="B70" s="349" t="s">
        <v>14</v>
      </c>
      <c r="C70" s="449"/>
      <c r="D70" s="494"/>
      <c r="E70" s="494"/>
      <c r="F70" s="349">
        <v>1</v>
      </c>
      <c r="G70" s="349">
        <v>0</v>
      </c>
      <c r="H70" s="349"/>
      <c r="I70" s="414"/>
      <c r="J70" s="350"/>
      <c r="K70" s="349">
        <v>0</v>
      </c>
      <c r="L70" s="349">
        <v>0</v>
      </c>
      <c r="M70" s="349"/>
      <c r="N70" s="414"/>
      <c r="O70" s="350"/>
      <c r="P70" s="349">
        <v>0</v>
      </c>
      <c r="Q70" s="349">
        <v>0</v>
      </c>
      <c r="R70" s="349"/>
      <c r="S70" s="414"/>
      <c r="T70" s="350"/>
      <c r="U70" s="349">
        <v>0</v>
      </c>
      <c r="V70" s="349">
        <v>0</v>
      </c>
      <c r="W70" s="349"/>
      <c r="X70" s="414"/>
      <c r="Y70" s="350"/>
      <c r="Z70" s="349">
        <v>0</v>
      </c>
      <c r="AA70" s="349">
        <v>0</v>
      </c>
      <c r="AB70" s="349"/>
      <c r="AC70" s="414"/>
      <c r="AD70" s="350"/>
      <c r="AE70" s="349">
        <f t="shared" si="57"/>
        <v>1</v>
      </c>
      <c r="AF70" s="349">
        <f t="shared" si="57"/>
        <v>0</v>
      </c>
      <c r="AG70" s="349">
        <f t="shared" si="57"/>
        <v>0</v>
      </c>
      <c r="AH70" s="414"/>
      <c r="AI70" s="350"/>
    </row>
    <row r="71" spans="1:57">
      <c r="A71" s="1"/>
      <c r="B71" s="349" t="s">
        <v>15</v>
      </c>
      <c r="C71" s="449"/>
      <c r="D71" s="494"/>
      <c r="E71" s="494"/>
      <c r="F71" s="349">
        <v>0</v>
      </c>
      <c r="G71" s="349">
        <v>0</v>
      </c>
      <c r="H71" s="349"/>
      <c r="I71" s="414"/>
      <c r="J71" s="350"/>
      <c r="K71" s="349">
        <v>0</v>
      </c>
      <c r="L71" s="349">
        <v>0</v>
      </c>
      <c r="M71" s="349"/>
      <c r="N71" s="414"/>
      <c r="O71" s="350"/>
      <c r="P71" s="349">
        <v>0</v>
      </c>
      <c r="Q71" s="349">
        <v>0</v>
      </c>
      <c r="R71" s="349"/>
      <c r="S71" s="414"/>
      <c r="T71" s="350"/>
      <c r="U71" s="349">
        <v>0</v>
      </c>
      <c r="V71" s="349">
        <v>0</v>
      </c>
      <c r="W71" s="349"/>
      <c r="X71" s="414"/>
      <c r="Y71" s="350"/>
      <c r="Z71" s="349">
        <v>0</v>
      </c>
      <c r="AA71" s="349">
        <v>0</v>
      </c>
      <c r="AB71" s="349"/>
      <c r="AC71" s="414"/>
      <c r="AD71" s="350"/>
      <c r="AE71" s="349">
        <f t="shared" si="57"/>
        <v>0</v>
      </c>
      <c r="AF71" s="349">
        <f t="shared" si="57"/>
        <v>0</v>
      </c>
      <c r="AG71" s="349">
        <f t="shared" si="57"/>
        <v>0</v>
      </c>
      <c r="AH71" s="414"/>
      <c r="AI71" s="350"/>
    </row>
    <row r="72" spans="1:57" ht="15" customHeight="1">
      <c r="A72" s="1"/>
      <c r="B72" s="349" t="s">
        <v>16</v>
      </c>
      <c r="C72" s="449"/>
      <c r="D72" s="494"/>
      <c r="E72" s="494"/>
      <c r="F72" s="349">
        <v>0</v>
      </c>
      <c r="G72" s="349">
        <v>0</v>
      </c>
      <c r="H72" s="349"/>
      <c r="I72" s="414"/>
      <c r="J72" s="350"/>
      <c r="K72" s="349">
        <v>0</v>
      </c>
      <c r="L72" s="349">
        <v>0</v>
      </c>
      <c r="M72" s="349"/>
      <c r="N72" s="414"/>
      <c r="O72" s="350"/>
      <c r="P72" s="349">
        <v>0</v>
      </c>
      <c r="Q72" s="349">
        <v>0</v>
      </c>
      <c r="R72" s="349"/>
      <c r="S72" s="414"/>
      <c r="T72" s="350"/>
      <c r="U72" s="349">
        <v>0</v>
      </c>
      <c r="V72" s="349">
        <v>0</v>
      </c>
      <c r="W72" s="349"/>
      <c r="X72" s="414"/>
      <c r="Y72" s="350"/>
      <c r="Z72" s="349">
        <v>0</v>
      </c>
      <c r="AA72" s="349">
        <v>0</v>
      </c>
      <c r="AB72" s="349"/>
      <c r="AC72" s="414"/>
      <c r="AD72" s="350"/>
      <c r="AE72" s="349">
        <f t="shared" si="57"/>
        <v>0</v>
      </c>
      <c r="AF72" s="349">
        <f t="shared" si="57"/>
        <v>0</v>
      </c>
      <c r="AG72" s="349">
        <f t="shared" si="57"/>
        <v>0</v>
      </c>
      <c r="AH72" s="414"/>
      <c r="AI72" s="350"/>
    </row>
    <row r="73" spans="1:57">
      <c r="A73" s="1"/>
      <c r="B73" s="355" t="s">
        <v>17</v>
      </c>
      <c r="C73" s="449"/>
      <c r="D73" s="352"/>
      <c r="E73" s="352"/>
      <c r="F73" s="355">
        <f>SUM(F69:F72)</f>
        <v>1</v>
      </c>
      <c r="G73" s="355">
        <f t="shared" ref="G73:H73" si="58">SUM(G69:G72)</f>
        <v>0</v>
      </c>
      <c r="H73" s="355">
        <f t="shared" si="58"/>
        <v>0</v>
      </c>
      <c r="I73" s="355"/>
      <c r="J73" s="355"/>
      <c r="K73" s="355">
        <f>SUM(K69:K72)</f>
        <v>0</v>
      </c>
      <c r="L73" s="355">
        <f t="shared" ref="L73:M73" si="59">SUM(L69:L72)</f>
        <v>0</v>
      </c>
      <c r="M73" s="355">
        <f t="shared" si="59"/>
        <v>0</v>
      </c>
      <c r="N73" s="355"/>
      <c r="O73" s="355"/>
      <c r="P73" s="355">
        <f>SUM(P69:P72)</f>
        <v>0</v>
      </c>
      <c r="Q73" s="355">
        <f t="shared" ref="Q73:R73" si="60">SUM(Q69:Q72)</f>
        <v>0</v>
      </c>
      <c r="R73" s="355">
        <f t="shared" si="60"/>
        <v>0</v>
      </c>
      <c r="S73" s="355"/>
      <c r="T73" s="355"/>
      <c r="U73" s="355">
        <f>SUM(U69:U72)</f>
        <v>0</v>
      </c>
      <c r="V73" s="355">
        <f t="shared" ref="V73:W73" si="61">SUM(V69:V72)</f>
        <v>0</v>
      </c>
      <c r="W73" s="355">
        <f t="shared" si="61"/>
        <v>0</v>
      </c>
      <c r="X73" s="355"/>
      <c r="Y73" s="355"/>
      <c r="Z73" s="355">
        <f>SUM(Z69:Z72)</f>
        <v>0</v>
      </c>
      <c r="AA73" s="355">
        <f t="shared" ref="AA73:AB73" si="62">SUM(AA69:AA72)</f>
        <v>0</v>
      </c>
      <c r="AB73" s="355">
        <f t="shared" si="62"/>
        <v>0</v>
      </c>
      <c r="AC73" s="355"/>
      <c r="AD73" s="355"/>
      <c r="AE73" s="355">
        <f>SUM(AE69:AE72)</f>
        <v>1</v>
      </c>
      <c r="AF73" s="355">
        <f t="shared" ref="AF73:AG73" si="63">SUM(AF69:AF72)</f>
        <v>0</v>
      </c>
      <c r="AG73" s="355">
        <f t="shared" si="63"/>
        <v>0</v>
      </c>
      <c r="AH73" s="355"/>
      <c r="AI73" s="355"/>
    </row>
    <row r="74" spans="1:57" ht="15" customHeight="1">
      <c r="A74" s="359" t="s">
        <v>44</v>
      </c>
      <c r="B74" s="360" t="s">
        <v>382</v>
      </c>
      <c r="C74" s="449"/>
      <c r="D74" s="352"/>
      <c r="E74" s="352"/>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row>
    <row r="75" spans="1:57" ht="15" customHeight="1">
      <c r="A75" s="1"/>
      <c r="B75" s="53" t="s">
        <v>13</v>
      </c>
      <c r="C75" s="449"/>
      <c r="D75" s="494" t="s">
        <v>383</v>
      </c>
      <c r="E75" s="494" t="s">
        <v>374</v>
      </c>
      <c r="F75" s="349">
        <v>0</v>
      </c>
      <c r="G75" s="349">
        <v>0</v>
      </c>
      <c r="H75" s="349"/>
      <c r="I75" s="414" t="s">
        <v>187</v>
      </c>
      <c r="J75" s="350"/>
      <c r="K75" s="349">
        <v>0</v>
      </c>
      <c r="L75" s="349">
        <v>0</v>
      </c>
      <c r="M75" s="349"/>
      <c r="N75" s="414" t="s">
        <v>187</v>
      </c>
      <c r="O75" s="350"/>
      <c r="P75" s="349">
        <v>0</v>
      </c>
      <c r="Q75" s="349">
        <v>0</v>
      </c>
      <c r="R75" s="349"/>
      <c r="S75" s="414" t="s">
        <v>187</v>
      </c>
      <c r="T75" s="350"/>
      <c r="U75" s="349">
        <v>0</v>
      </c>
      <c r="V75" s="349">
        <v>0</v>
      </c>
      <c r="W75" s="349"/>
      <c r="X75" s="414" t="s">
        <v>187</v>
      </c>
      <c r="Y75" s="350"/>
      <c r="Z75" s="349">
        <v>0</v>
      </c>
      <c r="AA75" s="349">
        <v>0</v>
      </c>
      <c r="AB75" s="349"/>
      <c r="AC75" s="414" t="s">
        <v>187</v>
      </c>
      <c r="AD75" s="350"/>
      <c r="AE75" s="349">
        <f t="shared" ref="AE75:AG78" si="64">F75+K75+P75+U75+Z75</f>
        <v>0</v>
      </c>
      <c r="AF75" s="349">
        <f t="shared" si="64"/>
        <v>0</v>
      </c>
      <c r="AG75" s="349">
        <f t="shared" si="64"/>
        <v>0</v>
      </c>
      <c r="AH75" s="414" t="s">
        <v>187</v>
      </c>
      <c r="AI75" s="350"/>
    </row>
    <row r="76" spans="1:57">
      <c r="A76" s="1"/>
      <c r="B76" s="53" t="s">
        <v>14</v>
      </c>
      <c r="C76" s="449"/>
      <c r="D76" s="494"/>
      <c r="E76" s="494"/>
      <c r="F76" s="349">
        <v>0</v>
      </c>
      <c r="G76" s="349">
        <v>0</v>
      </c>
      <c r="H76" s="349"/>
      <c r="I76" s="414"/>
      <c r="J76" s="350"/>
      <c r="K76" s="349">
        <v>0</v>
      </c>
      <c r="L76" s="349">
        <v>0</v>
      </c>
      <c r="M76" s="349"/>
      <c r="N76" s="414"/>
      <c r="O76" s="350"/>
      <c r="P76" s="349">
        <v>0</v>
      </c>
      <c r="Q76" s="349">
        <v>0</v>
      </c>
      <c r="R76" s="349"/>
      <c r="S76" s="414"/>
      <c r="T76" s="350"/>
      <c r="U76" s="349">
        <v>0</v>
      </c>
      <c r="V76" s="349">
        <v>0</v>
      </c>
      <c r="W76" s="349"/>
      <c r="X76" s="414"/>
      <c r="Y76" s="350"/>
      <c r="Z76" s="349">
        <v>0</v>
      </c>
      <c r="AA76" s="349">
        <v>0</v>
      </c>
      <c r="AB76" s="349"/>
      <c r="AC76" s="414"/>
      <c r="AD76" s="350"/>
      <c r="AE76" s="349">
        <f t="shared" si="64"/>
        <v>0</v>
      </c>
      <c r="AF76" s="349">
        <f t="shared" si="64"/>
        <v>0</v>
      </c>
      <c r="AG76" s="349">
        <f t="shared" si="64"/>
        <v>0</v>
      </c>
      <c r="AH76" s="414"/>
      <c r="AI76" s="350"/>
    </row>
    <row r="77" spans="1:57" ht="15" customHeight="1">
      <c r="A77" s="1"/>
      <c r="B77" s="53" t="s">
        <v>15</v>
      </c>
      <c r="C77" s="449"/>
      <c r="D77" s="494"/>
      <c r="E77" s="494"/>
      <c r="F77" s="349">
        <v>0</v>
      </c>
      <c r="G77" s="349">
        <v>0</v>
      </c>
      <c r="H77" s="349"/>
      <c r="I77" s="414"/>
      <c r="J77" s="350"/>
      <c r="K77" s="349">
        <v>0</v>
      </c>
      <c r="L77" s="349">
        <v>0</v>
      </c>
      <c r="M77" s="349"/>
      <c r="N77" s="414"/>
      <c r="O77" s="350"/>
      <c r="P77" s="349">
        <v>0</v>
      </c>
      <c r="Q77" s="349">
        <v>0</v>
      </c>
      <c r="R77" s="349"/>
      <c r="S77" s="414"/>
      <c r="T77" s="350"/>
      <c r="U77" s="349">
        <v>0</v>
      </c>
      <c r="V77" s="349">
        <v>0</v>
      </c>
      <c r="W77" s="349"/>
      <c r="X77" s="414"/>
      <c r="Y77" s="350"/>
      <c r="Z77" s="349">
        <v>0</v>
      </c>
      <c r="AA77" s="349">
        <v>0</v>
      </c>
      <c r="AB77" s="349"/>
      <c r="AC77" s="414"/>
      <c r="AD77" s="350"/>
      <c r="AE77" s="349">
        <f t="shared" si="64"/>
        <v>0</v>
      </c>
      <c r="AF77" s="349">
        <f t="shared" si="64"/>
        <v>0</v>
      </c>
      <c r="AG77" s="349">
        <f t="shared" si="64"/>
        <v>0</v>
      </c>
      <c r="AH77" s="414"/>
      <c r="AI77" s="350"/>
    </row>
    <row r="78" spans="1:57" ht="15" customHeight="1">
      <c r="A78" s="1"/>
      <c r="B78" s="53" t="s">
        <v>16</v>
      </c>
      <c r="C78" s="449"/>
      <c r="D78" s="494"/>
      <c r="E78" s="494"/>
      <c r="F78" s="349">
        <v>0</v>
      </c>
      <c r="G78" s="349">
        <v>0</v>
      </c>
      <c r="H78" s="349"/>
      <c r="I78" s="414"/>
      <c r="J78" s="350"/>
      <c r="K78" s="349">
        <v>0</v>
      </c>
      <c r="L78" s="349">
        <v>0</v>
      </c>
      <c r="M78" s="349"/>
      <c r="N78" s="414"/>
      <c r="O78" s="350"/>
      <c r="P78" s="349">
        <v>0</v>
      </c>
      <c r="Q78" s="349">
        <v>0</v>
      </c>
      <c r="R78" s="349"/>
      <c r="S78" s="414"/>
      <c r="T78" s="350"/>
      <c r="U78" s="349">
        <v>0</v>
      </c>
      <c r="V78" s="349">
        <v>0</v>
      </c>
      <c r="W78" s="349"/>
      <c r="X78" s="414"/>
      <c r="Y78" s="350"/>
      <c r="Z78" s="349">
        <v>0</v>
      </c>
      <c r="AA78" s="349">
        <v>0</v>
      </c>
      <c r="AB78" s="349"/>
      <c r="AC78" s="414"/>
      <c r="AD78" s="350"/>
      <c r="AE78" s="349">
        <f t="shared" si="64"/>
        <v>0</v>
      </c>
      <c r="AF78" s="349">
        <f t="shared" si="64"/>
        <v>0</v>
      </c>
      <c r="AG78" s="349">
        <f t="shared" si="64"/>
        <v>0</v>
      </c>
      <c r="AH78" s="414"/>
      <c r="AI78" s="350"/>
    </row>
    <row r="79" spans="1:57">
      <c r="A79" s="1"/>
      <c r="B79" s="355" t="s">
        <v>17</v>
      </c>
      <c r="C79" s="449"/>
      <c r="D79" s="352"/>
      <c r="E79" s="352"/>
      <c r="F79" s="355">
        <f>SUM(F75:F78)</f>
        <v>0</v>
      </c>
      <c r="G79" s="355">
        <f t="shared" ref="G79:H79" si="65">SUM(G75:G78)</f>
        <v>0</v>
      </c>
      <c r="H79" s="355">
        <f t="shared" si="65"/>
        <v>0</v>
      </c>
      <c r="I79" s="355"/>
      <c r="J79" s="355"/>
      <c r="K79" s="355">
        <f>SUM(K75:K78)</f>
        <v>0</v>
      </c>
      <c r="L79" s="355">
        <f t="shared" ref="L79:M79" si="66">SUM(L75:L78)</f>
        <v>0</v>
      </c>
      <c r="M79" s="355">
        <f t="shared" si="66"/>
        <v>0</v>
      </c>
      <c r="N79" s="355"/>
      <c r="O79" s="355"/>
      <c r="P79" s="355">
        <f>SUM(P75:P78)</f>
        <v>0</v>
      </c>
      <c r="Q79" s="355">
        <f t="shared" ref="Q79:R79" si="67">SUM(Q75:Q78)</f>
        <v>0</v>
      </c>
      <c r="R79" s="355">
        <f t="shared" si="67"/>
        <v>0</v>
      </c>
      <c r="S79" s="355"/>
      <c r="T79" s="355"/>
      <c r="U79" s="355">
        <f>SUM(U75:U78)</f>
        <v>0</v>
      </c>
      <c r="V79" s="355">
        <f t="shared" ref="V79:W79" si="68">SUM(V75:V78)</f>
        <v>0</v>
      </c>
      <c r="W79" s="355">
        <f t="shared" si="68"/>
        <v>0</v>
      </c>
      <c r="X79" s="355"/>
      <c r="Y79" s="355"/>
      <c r="Z79" s="355">
        <f>SUM(Z75:Z78)</f>
        <v>0</v>
      </c>
      <c r="AA79" s="355">
        <f t="shared" ref="AA79:AB79" si="69">SUM(AA75:AA78)</f>
        <v>0</v>
      </c>
      <c r="AB79" s="355">
        <f t="shared" si="69"/>
        <v>0</v>
      </c>
      <c r="AC79" s="355"/>
      <c r="AD79" s="355"/>
      <c r="AE79" s="355">
        <f>SUM(AE75:AE78)</f>
        <v>0</v>
      </c>
      <c r="AF79" s="355">
        <f t="shared" ref="AF79:AG79" si="70">SUM(AF75:AF78)</f>
        <v>0</v>
      </c>
      <c r="AG79" s="355">
        <f t="shared" si="70"/>
        <v>0</v>
      </c>
      <c r="AH79" s="355"/>
      <c r="AI79" s="355"/>
    </row>
    <row r="80" spans="1:57" ht="35.25" customHeight="1">
      <c r="A80" s="359" t="s">
        <v>58</v>
      </c>
      <c r="B80" s="352" t="s">
        <v>384</v>
      </c>
      <c r="C80" s="449"/>
      <c r="D80" s="352" t="s">
        <v>383</v>
      </c>
      <c r="E80" s="352" t="s">
        <v>374</v>
      </c>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row>
    <row r="81" spans="1:35" ht="48" customHeight="1">
      <c r="A81" s="1" t="s">
        <v>200</v>
      </c>
      <c r="B81" s="355" t="s">
        <v>385</v>
      </c>
      <c r="C81" s="449"/>
      <c r="D81" s="352"/>
      <c r="E81" s="352"/>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row>
    <row r="82" spans="1:35">
      <c r="A82" s="1"/>
      <c r="B82" s="349" t="s">
        <v>13</v>
      </c>
      <c r="C82" s="449"/>
      <c r="D82" s="494"/>
      <c r="E82" s="494"/>
      <c r="F82" s="349">
        <v>0</v>
      </c>
      <c r="G82" s="349">
        <v>0</v>
      </c>
      <c r="H82" s="349"/>
      <c r="I82" s="414"/>
      <c r="J82" s="350"/>
      <c r="K82" s="349">
        <v>0</v>
      </c>
      <c r="L82" s="349">
        <v>0</v>
      </c>
      <c r="M82" s="349"/>
      <c r="N82" s="414"/>
      <c r="O82" s="350"/>
      <c r="P82" s="349">
        <v>0</v>
      </c>
      <c r="Q82" s="349">
        <v>0</v>
      </c>
      <c r="R82" s="349"/>
      <c r="S82" s="414"/>
      <c r="T82" s="350"/>
      <c r="U82" s="349">
        <v>0</v>
      </c>
      <c r="V82" s="349">
        <v>0</v>
      </c>
      <c r="W82" s="349"/>
      <c r="X82" s="414"/>
      <c r="Y82" s="350"/>
      <c r="Z82" s="349">
        <v>0</v>
      </c>
      <c r="AA82" s="349">
        <v>0</v>
      </c>
      <c r="AB82" s="349"/>
      <c r="AC82" s="414"/>
      <c r="AD82" s="350"/>
      <c r="AE82" s="349">
        <f t="shared" ref="AE82:AG85" si="71">F82+K82+P82+U82+Z82</f>
        <v>0</v>
      </c>
      <c r="AF82" s="349">
        <f t="shared" si="71"/>
        <v>0</v>
      </c>
      <c r="AG82" s="349">
        <f t="shared" si="71"/>
        <v>0</v>
      </c>
      <c r="AH82" s="414"/>
      <c r="AI82" s="350"/>
    </row>
    <row r="83" spans="1:35" ht="15" customHeight="1">
      <c r="A83" s="1"/>
      <c r="B83" s="349" t="s">
        <v>14</v>
      </c>
      <c r="C83" s="449"/>
      <c r="D83" s="494"/>
      <c r="E83" s="494"/>
      <c r="F83" s="349">
        <v>1</v>
      </c>
      <c r="G83" s="349">
        <v>0</v>
      </c>
      <c r="H83" s="349"/>
      <c r="I83" s="414"/>
      <c r="J83" s="350"/>
      <c r="K83" s="349">
        <v>0</v>
      </c>
      <c r="L83" s="349">
        <v>0</v>
      </c>
      <c r="M83" s="349"/>
      <c r="N83" s="414"/>
      <c r="O83" s="350"/>
      <c r="P83" s="349">
        <v>0</v>
      </c>
      <c r="Q83" s="349">
        <v>0</v>
      </c>
      <c r="R83" s="349"/>
      <c r="S83" s="414"/>
      <c r="T83" s="350"/>
      <c r="U83" s="349">
        <v>0</v>
      </c>
      <c r="V83" s="349">
        <v>0</v>
      </c>
      <c r="W83" s="349"/>
      <c r="X83" s="414"/>
      <c r="Y83" s="350"/>
      <c r="Z83" s="349">
        <v>0</v>
      </c>
      <c r="AA83" s="349">
        <v>0</v>
      </c>
      <c r="AB83" s="349"/>
      <c r="AC83" s="414"/>
      <c r="AD83" s="350"/>
      <c r="AE83" s="349">
        <f t="shared" si="71"/>
        <v>1</v>
      </c>
      <c r="AF83" s="349">
        <f t="shared" si="71"/>
        <v>0</v>
      </c>
      <c r="AG83" s="349">
        <f t="shared" si="71"/>
        <v>0</v>
      </c>
      <c r="AH83" s="414"/>
      <c r="AI83" s="350"/>
    </row>
    <row r="84" spans="1:35" ht="15" customHeight="1">
      <c r="A84" s="1"/>
      <c r="B84" s="349" t="s">
        <v>15</v>
      </c>
      <c r="C84" s="449"/>
      <c r="D84" s="494"/>
      <c r="E84" s="494"/>
      <c r="F84" s="349">
        <v>0</v>
      </c>
      <c r="G84" s="349">
        <v>0</v>
      </c>
      <c r="H84" s="349"/>
      <c r="I84" s="414"/>
      <c r="J84" s="350"/>
      <c r="K84" s="349">
        <v>0</v>
      </c>
      <c r="L84" s="349">
        <v>0</v>
      </c>
      <c r="M84" s="349"/>
      <c r="N84" s="414"/>
      <c r="O84" s="350"/>
      <c r="P84" s="349">
        <v>0</v>
      </c>
      <c r="Q84" s="349">
        <v>0</v>
      </c>
      <c r="R84" s="349"/>
      <c r="S84" s="414"/>
      <c r="T84" s="350"/>
      <c r="U84" s="349">
        <v>0</v>
      </c>
      <c r="V84" s="349">
        <v>0</v>
      </c>
      <c r="W84" s="349"/>
      <c r="X84" s="414"/>
      <c r="Y84" s="350"/>
      <c r="Z84" s="349">
        <v>0</v>
      </c>
      <c r="AA84" s="349">
        <v>0</v>
      </c>
      <c r="AB84" s="349"/>
      <c r="AC84" s="414"/>
      <c r="AD84" s="350"/>
      <c r="AE84" s="349">
        <f t="shared" si="71"/>
        <v>0</v>
      </c>
      <c r="AF84" s="349">
        <f t="shared" si="71"/>
        <v>0</v>
      </c>
      <c r="AG84" s="349">
        <f t="shared" si="71"/>
        <v>0</v>
      </c>
      <c r="AH84" s="414"/>
      <c r="AI84" s="350"/>
    </row>
    <row r="85" spans="1:35">
      <c r="A85" s="1"/>
      <c r="B85" s="349" t="s">
        <v>16</v>
      </c>
      <c r="C85" s="449"/>
      <c r="D85" s="494"/>
      <c r="E85" s="494"/>
      <c r="F85" s="349">
        <v>0</v>
      </c>
      <c r="G85" s="349">
        <v>0</v>
      </c>
      <c r="H85" s="349"/>
      <c r="I85" s="414"/>
      <c r="J85" s="350"/>
      <c r="K85" s="349">
        <v>0</v>
      </c>
      <c r="L85" s="349">
        <v>0</v>
      </c>
      <c r="M85" s="349"/>
      <c r="N85" s="414"/>
      <c r="O85" s="350"/>
      <c r="P85" s="349">
        <v>0</v>
      </c>
      <c r="Q85" s="349">
        <v>0</v>
      </c>
      <c r="R85" s="349"/>
      <c r="S85" s="414"/>
      <c r="T85" s="350"/>
      <c r="U85" s="349">
        <v>0</v>
      </c>
      <c r="V85" s="349">
        <v>0</v>
      </c>
      <c r="W85" s="349"/>
      <c r="X85" s="414"/>
      <c r="Y85" s="350"/>
      <c r="Z85" s="349">
        <v>0</v>
      </c>
      <c r="AA85" s="349">
        <v>0</v>
      </c>
      <c r="AB85" s="349"/>
      <c r="AC85" s="414"/>
      <c r="AD85" s="350"/>
      <c r="AE85" s="349">
        <f t="shared" si="71"/>
        <v>0</v>
      </c>
      <c r="AF85" s="349">
        <f t="shared" si="71"/>
        <v>0</v>
      </c>
      <c r="AG85" s="349">
        <f t="shared" si="71"/>
        <v>0</v>
      </c>
      <c r="AH85" s="414"/>
      <c r="AI85" s="350"/>
    </row>
    <row r="86" spans="1:35">
      <c r="A86" s="1"/>
      <c r="B86" s="355" t="s">
        <v>17</v>
      </c>
      <c r="C86" s="449"/>
      <c r="D86" s="352"/>
      <c r="E86" s="352"/>
      <c r="F86" s="355">
        <f>SUM(F82:F85)</f>
        <v>1</v>
      </c>
      <c r="G86" s="355">
        <f t="shared" ref="G86:H86" si="72">SUM(G82:G85)</f>
        <v>0</v>
      </c>
      <c r="H86" s="355">
        <f t="shared" si="72"/>
        <v>0</v>
      </c>
      <c r="I86" s="355"/>
      <c r="J86" s="355"/>
      <c r="K86" s="355">
        <f>SUM(K82:K85)</f>
        <v>0</v>
      </c>
      <c r="L86" s="355">
        <f t="shared" ref="L86:M86" si="73">SUM(L82:L85)</f>
        <v>0</v>
      </c>
      <c r="M86" s="355">
        <f t="shared" si="73"/>
        <v>0</v>
      </c>
      <c r="N86" s="355"/>
      <c r="O86" s="355"/>
      <c r="P86" s="355">
        <f>SUM(P82:P85)</f>
        <v>0</v>
      </c>
      <c r="Q86" s="355">
        <f t="shared" ref="Q86:R86" si="74">SUM(Q82:Q85)</f>
        <v>0</v>
      </c>
      <c r="R86" s="355">
        <f t="shared" si="74"/>
        <v>0</v>
      </c>
      <c r="S86" s="355"/>
      <c r="T86" s="355"/>
      <c r="U86" s="355">
        <f>SUM(U82:U85)</f>
        <v>0</v>
      </c>
      <c r="V86" s="355">
        <f t="shared" ref="V86:W86" si="75">SUM(V82:V85)</f>
        <v>0</v>
      </c>
      <c r="W86" s="355">
        <f t="shared" si="75"/>
        <v>0</v>
      </c>
      <c r="X86" s="355"/>
      <c r="Y86" s="355"/>
      <c r="Z86" s="355">
        <f>SUM(Z82:Z85)</f>
        <v>0</v>
      </c>
      <c r="AA86" s="355">
        <f t="shared" ref="AA86:AB86" si="76">SUM(AA82:AA85)</f>
        <v>0</v>
      </c>
      <c r="AB86" s="355">
        <f t="shared" si="76"/>
        <v>0</v>
      </c>
      <c r="AC86" s="355"/>
      <c r="AD86" s="355"/>
      <c r="AE86" s="355">
        <f>SUM(AE82:AE85)</f>
        <v>1</v>
      </c>
      <c r="AF86" s="355">
        <f t="shared" ref="AF86:AG86" si="77">SUM(AF82:AF85)</f>
        <v>0</v>
      </c>
      <c r="AG86" s="355">
        <f t="shared" si="77"/>
        <v>0</v>
      </c>
      <c r="AH86" s="355"/>
      <c r="AI86" s="355"/>
    </row>
    <row r="87" spans="1:35" ht="45" customHeight="1">
      <c r="A87" s="1" t="s">
        <v>167</v>
      </c>
      <c r="B87" s="355" t="s">
        <v>386</v>
      </c>
      <c r="C87" s="449"/>
      <c r="D87" s="352"/>
      <c r="E87" s="352"/>
      <c r="F87" s="355"/>
      <c r="G87" s="355"/>
      <c r="H87" s="355"/>
      <c r="I87" s="355"/>
      <c r="J87" s="1"/>
      <c r="K87" s="355"/>
      <c r="L87" s="355"/>
      <c r="M87" s="355"/>
      <c r="N87" s="355"/>
      <c r="O87" s="1"/>
      <c r="P87" s="355"/>
      <c r="Q87" s="355"/>
      <c r="R87" s="355"/>
      <c r="S87" s="355"/>
      <c r="T87" s="1"/>
      <c r="U87" s="355"/>
      <c r="V87" s="355"/>
      <c r="W87" s="355"/>
      <c r="X87" s="355"/>
      <c r="Y87" s="1"/>
      <c r="Z87" s="355"/>
      <c r="AA87" s="355"/>
      <c r="AB87" s="355"/>
      <c r="AC87" s="355"/>
      <c r="AD87" s="1"/>
      <c r="AE87" s="355"/>
      <c r="AF87" s="355"/>
      <c r="AG87" s="355"/>
      <c r="AH87" s="355"/>
      <c r="AI87" s="1"/>
    </row>
    <row r="88" spans="1:35">
      <c r="A88" s="1"/>
      <c r="B88" s="349" t="s">
        <v>13</v>
      </c>
      <c r="C88" s="449"/>
      <c r="D88" s="494"/>
      <c r="E88" s="494"/>
      <c r="F88" s="349">
        <v>0</v>
      </c>
      <c r="G88" s="349">
        <v>0</v>
      </c>
      <c r="H88" s="349"/>
      <c r="I88" s="414"/>
      <c r="J88" s="1"/>
      <c r="K88" s="349">
        <v>0</v>
      </c>
      <c r="L88" s="349">
        <v>0</v>
      </c>
      <c r="M88" s="349"/>
      <c r="N88" s="414"/>
      <c r="O88" s="1"/>
      <c r="P88" s="349">
        <v>0</v>
      </c>
      <c r="Q88" s="349">
        <v>0</v>
      </c>
      <c r="R88" s="349"/>
      <c r="S88" s="414"/>
      <c r="T88" s="1"/>
      <c r="U88" s="349">
        <v>0</v>
      </c>
      <c r="V88" s="349">
        <v>0</v>
      </c>
      <c r="W88" s="349"/>
      <c r="X88" s="414"/>
      <c r="Y88" s="1"/>
      <c r="Z88" s="349">
        <v>0</v>
      </c>
      <c r="AA88" s="349">
        <v>0</v>
      </c>
      <c r="AB88" s="349"/>
      <c r="AC88" s="414"/>
      <c r="AD88" s="1"/>
      <c r="AE88" s="349">
        <f t="shared" ref="AE88:AG91" si="78">F88+K88+P88+U88+Z88</f>
        <v>0</v>
      </c>
      <c r="AF88" s="349">
        <f t="shared" si="78"/>
        <v>0</v>
      </c>
      <c r="AG88" s="349">
        <f t="shared" si="78"/>
        <v>0</v>
      </c>
      <c r="AH88" s="414"/>
      <c r="AI88" s="1"/>
    </row>
    <row r="89" spans="1:35" ht="15" customHeight="1">
      <c r="A89" s="1"/>
      <c r="B89" s="349" t="s">
        <v>14</v>
      </c>
      <c r="C89" s="449"/>
      <c r="D89" s="494"/>
      <c r="E89" s="494"/>
      <c r="F89" s="349">
        <v>0</v>
      </c>
      <c r="G89" s="349">
        <v>0</v>
      </c>
      <c r="H89" s="349"/>
      <c r="I89" s="414"/>
      <c r="J89" s="1"/>
      <c r="K89" s="349">
        <v>0</v>
      </c>
      <c r="L89" s="349">
        <v>0</v>
      </c>
      <c r="M89" s="349"/>
      <c r="N89" s="414"/>
      <c r="O89" s="1"/>
      <c r="P89" s="349">
        <v>0</v>
      </c>
      <c r="Q89" s="349">
        <v>0</v>
      </c>
      <c r="R89" s="349"/>
      <c r="S89" s="414"/>
      <c r="T89" s="1"/>
      <c r="U89" s="349">
        <v>0</v>
      </c>
      <c r="V89" s="349">
        <v>0</v>
      </c>
      <c r="W89" s="349"/>
      <c r="X89" s="414"/>
      <c r="Y89" s="1"/>
      <c r="Z89" s="349">
        <v>0</v>
      </c>
      <c r="AA89" s="349">
        <v>0</v>
      </c>
      <c r="AB89" s="349"/>
      <c r="AC89" s="414"/>
      <c r="AD89" s="1"/>
      <c r="AE89" s="349">
        <f t="shared" si="78"/>
        <v>0</v>
      </c>
      <c r="AF89" s="349">
        <f t="shared" si="78"/>
        <v>0</v>
      </c>
      <c r="AG89" s="349">
        <f t="shared" si="78"/>
        <v>0</v>
      </c>
      <c r="AH89" s="414"/>
      <c r="AI89" s="1"/>
    </row>
    <row r="90" spans="1:35" ht="15" customHeight="1">
      <c r="A90" s="1"/>
      <c r="B90" s="349" t="s">
        <v>15</v>
      </c>
      <c r="C90" s="449"/>
      <c r="D90" s="494"/>
      <c r="E90" s="494"/>
      <c r="F90" s="349">
        <v>0</v>
      </c>
      <c r="G90" s="349">
        <v>0</v>
      </c>
      <c r="H90" s="349"/>
      <c r="I90" s="414"/>
      <c r="J90" s="1"/>
      <c r="K90" s="349">
        <v>0</v>
      </c>
      <c r="L90" s="349">
        <v>0</v>
      </c>
      <c r="M90" s="349"/>
      <c r="N90" s="414"/>
      <c r="O90" s="1"/>
      <c r="P90" s="349">
        <v>0</v>
      </c>
      <c r="Q90" s="349">
        <v>0</v>
      </c>
      <c r="R90" s="349"/>
      <c r="S90" s="414"/>
      <c r="T90" s="1"/>
      <c r="U90" s="349">
        <v>0</v>
      </c>
      <c r="V90" s="349">
        <v>0</v>
      </c>
      <c r="W90" s="349"/>
      <c r="X90" s="414"/>
      <c r="Y90" s="1"/>
      <c r="Z90" s="349">
        <v>0</v>
      </c>
      <c r="AA90" s="349">
        <v>0</v>
      </c>
      <c r="AB90" s="349"/>
      <c r="AC90" s="414"/>
      <c r="AD90" s="1"/>
      <c r="AE90" s="349">
        <f t="shared" si="78"/>
        <v>0</v>
      </c>
      <c r="AF90" s="349">
        <f t="shared" si="78"/>
        <v>0</v>
      </c>
      <c r="AG90" s="349">
        <f t="shared" si="78"/>
        <v>0</v>
      </c>
      <c r="AH90" s="414"/>
      <c r="AI90" s="1"/>
    </row>
    <row r="91" spans="1:35">
      <c r="A91" s="1"/>
      <c r="B91" s="349" t="s">
        <v>16</v>
      </c>
      <c r="C91" s="449"/>
      <c r="D91" s="494"/>
      <c r="E91" s="494"/>
      <c r="F91" s="349">
        <v>0</v>
      </c>
      <c r="G91" s="349">
        <v>0</v>
      </c>
      <c r="H91" s="349"/>
      <c r="I91" s="414"/>
      <c r="J91" s="1"/>
      <c r="K91" s="349">
        <v>0</v>
      </c>
      <c r="L91" s="349">
        <v>0</v>
      </c>
      <c r="M91" s="349"/>
      <c r="N91" s="414"/>
      <c r="O91" s="1"/>
      <c r="P91" s="349">
        <v>0</v>
      </c>
      <c r="Q91" s="349">
        <v>0</v>
      </c>
      <c r="R91" s="349"/>
      <c r="S91" s="414"/>
      <c r="T91" s="1"/>
      <c r="U91" s="349">
        <v>0</v>
      </c>
      <c r="V91" s="349">
        <v>0</v>
      </c>
      <c r="W91" s="349"/>
      <c r="X91" s="414"/>
      <c r="Y91" s="1"/>
      <c r="Z91" s="349">
        <v>0</v>
      </c>
      <c r="AA91" s="349">
        <v>0</v>
      </c>
      <c r="AB91" s="349"/>
      <c r="AC91" s="414"/>
      <c r="AD91" s="1"/>
      <c r="AE91" s="349">
        <f t="shared" si="78"/>
        <v>0</v>
      </c>
      <c r="AF91" s="349">
        <f t="shared" si="78"/>
        <v>0</v>
      </c>
      <c r="AG91" s="349">
        <f t="shared" si="78"/>
        <v>0</v>
      </c>
      <c r="AH91" s="414"/>
      <c r="AI91" s="1"/>
    </row>
    <row r="92" spans="1:35">
      <c r="A92" s="1"/>
      <c r="B92" s="355" t="s">
        <v>17</v>
      </c>
      <c r="C92" s="355"/>
      <c r="D92" s="355"/>
      <c r="E92" s="355"/>
      <c r="F92" s="355">
        <f>SUM(F88:F91)</f>
        <v>0</v>
      </c>
      <c r="G92" s="355">
        <f t="shared" ref="G92:H92" si="79">SUM(G88:G91)</f>
        <v>0</v>
      </c>
      <c r="H92" s="355">
        <f t="shared" si="79"/>
        <v>0</v>
      </c>
      <c r="I92" s="355"/>
      <c r="J92" s="1"/>
      <c r="K92" s="355">
        <f>SUM(K88:K91)</f>
        <v>0</v>
      </c>
      <c r="L92" s="355">
        <f t="shared" ref="L92:M92" si="80">SUM(L88:L91)</f>
        <v>0</v>
      </c>
      <c r="M92" s="355">
        <f t="shared" si="80"/>
        <v>0</v>
      </c>
      <c r="N92" s="355"/>
      <c r="O92" s="1"/>
      <c r="P92" s="355">
        <f>SUM(P88:P91)</f>
        <v>0</v>
      </c>
      <c r="Q92" s="355">
        <f t="shared" ref="Q92:R92" si="81">SUM(Q88:Q91)</f>
        <v>0</v>
      </c>
      <c r="R92" s="355">
        <f t="shared" si="81"/>
        <v>0</v>
      </c>
      <c r="S92" s="355"/>
      <c r="T92" s="1"/>
      <c r="U92" s="355">
        <f>SUM(U88:U91)</f>
        <v>0</v>
      </c>
      <c r="V92" s="355">
        <f t="shared" ref="V92:W92" si="82">SUM(V88:V91)</f>
        <v>0</v>
      </c>
      <c r="W92" s="355">
        <f t="shared" si="82"/>
        <v>0</v>
      </c>
      <c r="X92" s="355"/>
      <c r="Y92" s="1"/>
      <c r="Z92" s="355">
        <f>SUM(Z88:Z91)</f>
        <v>0</v>
      </c>
      <c r="AA92" s="355">
        <f t="shared" ref="AA92:AB92" si="83">SUM(AA88:AA91)</f>
        <v>0</v>
      </c>
      <c r="AB92" s="355">
        <f t="shared" si="83"/>
        <v>0</v>
      </c>
      <c r="AC92" s="355"/>
      <c r="AD92" s="1"/>
      <c r="AE92" s="355">
        <f>SUM(AE88:AE91)</f>
        <v>0</v>
      </c>
      <c r="AF92" s="355">
        <f t="shared" ref="AF92:AG92" si="84">SUM(AF88:AF91)</f>
        <v>0</v>
      </c>
      <c r="AG92" s="355">
        <f t="shared" si="84"/>
        <v>0</v>
      </c>
      <c r="AH92" s="355"/>
      <c r="AI92" s="1"/>
    </row>
    <row r="93" spans="1:35" ht="30">
      <c r="A93" s="151" t="s">
        <v>317</v>
      </c>
      <c r="E93" t="s">
        <v>318</v>
      </c>
    </row>
    <row r="94" spans="1:35" ht="78.75">
      <c r="A94" s="384" t="s">
        <v>290</v>
      </c>
      <c r="B94" s="385"/>
      <c r="C94" s="385"/>
      <c r="D94" s="385"/>
      <c r="E94" s="385"/>
      <c r="F94" s="385"/>
      <c r="G94" s="385"/>
      <c r="H94" s="386"/>
      <c r="I94" s="251" t="s">
        <v>123</v>
      </c>
      <c r="J94" s="250"/>
      <c r="K94" s="452" t="s">
        <v>319</v>
      </c>
      <c r="L94" s="452"/>
      <c r="M94" s="452"/>
      <c r="N94" s="11" t="s">
        <v>123</v>
      </c>
      <c r="O94" s="1"/>
      <c r="P94" s="452" t="s">
        <v>320</v>
      </c>
      <c r="Q94" s="452"/>
      <c r="R94" s="452"/>
      <c r="S94" s="11" t="s">
        <v>123</v>
      </c>
      <c r="T94" s="1"/>
      <c r="U94" s="452" t="s">
        <v>351</v>
      </c>
      <c r="V94" s="452"/>
      <c r="W94" s="452"/>
      <c r="X94" s="11" t="s">
        <v>123</v>
      </c>
      <c r="Y94" s="1"/>
    </row>
    <row r="95" spans="1:35" ht="15.75">
      <c r="A95" s="369" t="s">
        <v>0</v>
      </c>
      <c r="B95" s="369" t="s">
        <v>289</v>
      </c>
      <c r="C95" s="369" t="s">
        <v>291</v>
      </c>
      <c r="D95" s="369" t="s">
        <v>119</v>
      </c>
      <c r="E95" s="369"/>
      <c r="F95" s="369" t="s">
        <v>292</v>
      </c>
      <c r="G95" s="369" t="s">
        <v>8</v>
      </c>
      <c r="H95" s="369" t="s">
        <v>9</v>
      </c>
      <c r="I95" s="369" t="s">
        <v>124</v>
      </c>
      <c r="J95" s="372" t="s">
        <v>199</v>
      </c>
      <c r="K95" s="369" t="s">
        <v>292</v>
      </c>
      <c r="L95" s="369" t="s">
        <v>8</v>
      </c>
      <c r="M95" s="369" t="s">
        <v>9</v>
      </c>
      <c r="N95" s="369" t="s">
        <v>124</v>
      </c>
      <c r="O95" s="372" t="s">
        <v>199</v>
      </c>
      <c r="P95" s="369" t="s">
        <v>292</v>
      </c>
      <c r="Q95" s="369" t="s">
        <v>8</v>
      </c>
      <c r="R95" s="369" t="s">
        <v>9</v>
      </c>
      <c r="S95" s="369" t="s">
        <v>124</v>
      </c>
      <c r="T95" s="372" t="s">
        <v>199</v>
      </c>
      <c r="U95" s="369" t="s">
        <v>292</v>
      </c>
      <c r="V95" s="369" t="s">
        <v>8</v>
      </c>
      <c r="W95" s="369" t="s">
        <v>9</v>
      </c>
      <c r="X95" s="369" t="s">
        <v>124</v>
      </c>
      <c r="Y95" s="372" t="s">
        <v>199</v>
      </c>
    </row>
    <row r="96" spans="1:35" ht="126">
      <c r="A96" s="369"/>
      <c r="B96" s="369"/>
      <c r="C96" s="369"/>
      <c r="D96" s="11" t="s">
        <v>120</v>
      </c>
      <c r="E96" s="224" t="s">
        <v>277</v>
      </c>
      <c r="F96" s="369"/>
      <c r="G96" s="369"/>
      <c r="H96" s="369"/>
      <c r="I96" s="369"/>
      <c r="J96" s="374"/>
      <c r="K96" s="369"/>
      <c r="L96" s="369"/>
      <c r="M96" s="369"/>
      <c r="N96" s="369"/>
      <c r="O96" s="374"/>
      <c r="P96" s="369"/>
      <c r="Q96" s="369"/>
      <c r="R96" s="369"/>
      <c r="S96" s="369"/>
      <c r="T96" s="374"/>
      <c r="U96" s="369"/>
      <c r="V96" s="369"/>
      <c r="W96" s="369"/>
      <c r="X96" s="369"/>
      <c r="Y96" s="374"/>
    </row>
    <row r="97" spans="1:25">
      <c r="B97" s="356" t="s">
        <v>370</v>
      </c>
      <c r="C97" s="357"/>
      <c r="D97" s="357"/>
      <c r="E97" s="357"/>
      <c r="F97" s="357"/>
      <c r="G97" s="357"/>
      <c r="H97" s="357"/>
      <c r="I97" s="357"/>
      <c r="J97" s="357"/>
      <c r="K97" s="357"/>
      <c r="L97" s="357"/>
      <c r="M97" s="357"/>
      <c r="N97" s="357"/>
      <c r="O97" s="357"/>
      <c r="P97" s="357"/>
      <c r="Q97" s="357"/>
      <c r="R97" s="357"/>
      <c r="S97" s="357"/>
      <c r="T97" s="357"/>
      <c r="U97" s="357"/>
      <c r="V97" s="357"/>
      <c r="W97" s="357"/>
      <c r="X97" s="357"/>
      <c r="Y97" s="357"/>
    </row>
    <row r="98" spans="1:25" ht="15.75" customHeight="1">
      <c r="A98" s="1">
        <v>1</v>
      </c>
      <c r="B98" s="51" t="s">
        <v>371</v>
      </c>
      <c r="C98" s="22"/>
      <c r="D98" s="22"/>
      <c r="E98" s="22"/>
      <c r="F98" s="22"/>
      <c r="G98" s="22"/>
      <c r="H98" s="22"/>
      <c r="I98" s="22"/>
      <c r="J98" s="22"/>
      <c r="K98" s="22"/>
      <c r="L98" s="22"/>
      <c r="M98" s="22"/>
      <c r="N98" s="22"/>
      <c r="O98" s="22"/>
      <c r="P98" s="22"/>
      <c r="Q98" s="22"/>
      <c r="R98" s="22"/>
      <c r="S98" s="22"/>
      <c r="T98" s="22"/>
      <c r="U98" s="22"/>
      <c r="V98" s="22"/>
      <c r="W98" s="22"/>
      <c r="X98" s="22"/>
      <c r="Y98" s="22"/>
    </row>
    <row r="99" spans="1:25">
      <c r="A99" s="1"/>
      <c r="B99" s="349" t="s">
        <v>13</v>
      </c>
      <c r="C99" s="449" t="s">
        <v>372</v>
      </c>
      <c r="D99" s="494" t="s">
        <v>373</v>
      </c>
      <c r="E99" s="494" t="s">
        <v>374</v>
      </c>
      <c r="F99" s="349">
        <v>10</v>
      </c>
      <c r="G99" s="349">
        <v>0</v>
      </c>
      <c r="H99" s="349"/>
      <c r="I99" s="414" t="s">
        <v>175</v>
      </c>
      <c r="J99" s="350"/>
      <c r="K99" s="349">
        <v>77</v>
      </c>
      <c r="L99" s="349">
        <v>0</v>
      </c>
      <c r="M99" s="349"/>
      <c r="N99" s="414" t="s">
        <v>175</v>
      </c>
      <c r="O99" s="350"/>
      <c r="P99" s="349">
        <v>22</v>
      </c>
      <c r="Q99" s="349">
        <v>0</v>
      </c>
      <c r="R99" s="349"/>
      <c r="S99" s="414" t="s">
        <v>175</v>
      </c>
      <c r="T99" s="350"/>
      <c r="U99" s="349">
        <f>F99+K99+P99</f>
        <v>109</v>
      </c>
      <c r="V99" s="349">
        <f t="shared" ref="V99:W102" si="85">G99+L99+Q99</f>
        <v>0</v>
      </c>
      <c r="W99" s="349">
        <f t="shared" si="85"/>
        <v>0</v>
      </c>
      <c r="X99" s="414" t="s">
        <v>175</v>
      </c>
      <c r="Y99" s="350"/>
    </row>
    <row r="100" spans="1:25">
      <c r="A100" s="1"/>
      <c r="B100" s="349" t="s">
        <v>14</v>
      </c>
      <c r="C100" s="449"/>
      <c r="D100" s="494"/>
      <c r="E100" s="494"/>
      <c r="F100" s="349">
        <v>119</v>
      </c>
      <c r="G100" s="349">
        <v>0</v>
      </c>
      <c r="H100" s="349"/>
      <c r="I100" s="414"/>
      <c r="J100" s="350"/>
      <c r="K100" s="349">
        <v>101</v>
      </c>
      <c r="L100" s="349">
        <v>0</v>
      </c>
      <c r="M100" s="349"/>
      <c r="N100" s="414"/>
      <c r="O100" s="350"/>
      <c r="P100" s="349">
        <v>42</v>
      </c>
      <c r="Q100" s="349">
        <v>0</v>
      </c>
      <c r="R100" s="349"/>
      <c r="S100" s="414"/>
      <c r="T100" s="350"/>
      <c r="U100" s="349">
        <f t="shared" ref="U100:U102" si="86">F100+K100+P100</f>
        <v>262</v>
      </c>
      <c r="V100" s="349">
        <f t="shared" si="85"/>
        <v>0</v>
      </c>
      <c r="W100" s="349">
        <f t="shared" si="85"/>
        <v>0</v>
      </c>
      <c r="X100" s="414"/>
      <c r="Y100" s="350"/>
    </row>
    <row r="101" spans="1:25" ht="15" customHeight="1">
      <c r="A101" s="1"/>
      <c r="B101" s="349" t="s">
        <v>15</v>
      </c>
      <c r="C101" s="449"/>
      <c r="D101" s="494"/>
      <c r="E101" s="494"/>
      <c r="F101" s="349">
        <v>130</v>
      </c>
      <c r="G101" s="349">
        <v>0</v>
      </c>
      <c r="H101" s="349"/>
      <c r="I101" s="414"/>
      <c r="J101" s="350"/>
      <c r="K101" s="349">
        <v>99</v>
      </c>
      <c r="L101" s="349">
        <v>0</v>
      </c>
      <c r="M101" s="349"/>
      <c r="N101" s="414"/>
      <c r="O101" s="350"/>
      <c r="P101" s="349">
        <v>15</v>
      </c>
      <c r="Q101" s="349">
        <v>0</v>
      </c>
      <c r="R101" s="349"/>
      <c r="S101" s="414"/>
      <c r="T101" s="350"/>
      <c r="U101" s="349">
        <f t="shared" si="86"/>
        <v>244</v>
      </c>
      <c r="V101" s="349">
        <f t="shared" si="85"/>
        <v>0</v>
      </c>
      <c r="W101" s="349">
        <f t="shared" si="85"/>
        <v>0</v>
      </c>
      <c r="X101" s="414"/>
      <c r="Y101" s="350"/>
    </row>
    <row r="102" spans="1:25">
      <c r="A102" s="1"/>
      <c r="B102" s="349" t="s">
        <v>16</v>
      </c>
      <c r="C102" s="449"/>
      <c r="D102" s="494"/>
      <c r="E102" s="494"/>
      <c r="F102" s="349">
        <v>19</v>
      </c>
      <c r="G102" s="349">
        <v>0</v>
      </c>
      <c r="H102" s="349"/>
      <c r="I102" s="414"/>
      <c r="J102" s="350"/>
      <c r="K102" s="349">
        <v>176</v>
      </c>
      <c r="L102" s="349">
        <v>0</v>
      </c>
      <c r="M102" s="349"/>
      <c r="N102" s="414"/>
      <c r="O102" s="350"/>
      <c r="P102" s="349">
        <v>21</v>
      </c>
      <c r="Q102" s="349">
        <v>0</v>
      </c>
      <c r="R102" s="349"/>
      <c r="S102" s="414"/>
      <c r="T102" s="350"/>
      <c r="U102" s="349">
        <f t="shared" si="86"/>
        <v>216</v>
      </c>
      <c r="V102" s="349">
        <f t="shared" si="85"/>
        <v>0</v>
      </c>
      <c r="W102" s="349">
        <f t="shared" si="85"/>
        <v>0</v>
      </c>
      <c r="X102" s="414"/>
      <c r="Y102" s="350"/>
    </row>
    <row r="103" spans="1:25">
      <c r="A103" s="1"/>
      <c r="B103" s="355" t="s">
        <v>17</v>
      </c>
      <c r="C103" s="449"/>
      <c r="D103" s="355"/>
      <c r="E103" s="355"/>
      <c r="F103" s="355">
        <f>SUM(F99:F102)</f>
        <v>278</v>
      </c>
      <c r="G103" s="355">
        <f t="shared" ref="G103:H103" si="87">SUM(G99:G102)</f>
        <v>0</v>
      </c>
      <c r="H103" s="355">
        <f t="shared" si="87"/>
        <v>0</v>
      </c>
      <c r="I103" s="355"/>
      <c r="J103" s="355"/>
      <c r="K103" s="355">
        <f>SUM(K99:K102)</f>
        <v>453</v>
      </c>
      <c r="L103" s="355">
        <f t="shared" ref="L103:M103" si="88">SUM(L99:L102)</f>
        <v>0</v>
      </c>
      <c r="M103" s="355">
        <f t="shared" si="88"/>
        <v>0</v>
      </c>
      <c r="N103" s="355"/>
      <c r="O103" s="355"/>
      <c r="P103" s="355">
        <f>SUM(P99:P102)</f>
        <v>100</v>
      </c>
      <c r="Q103" s="355">
        <f t="shared" ref="Q103:R103" si="89">SUM(Q99:Q102)</f>
        <v>0</v>
      </c>
      <c r="R103" s="355">
        <f t="shared" si="89"/>
        <v>0</v>
      </c>
      <c r="S103" s="355"/>
      <c r="T103" s="355"/>
      <c r="U103" s="355">
        <f>SUM(U99:U102)</f>
        <v>831</v>
      </c>
      <c r="V103" s="355">
        <f t="shared" ref="V103:W103" si="90">SUM(V99:V102)</f>
        <v>0</v>
      </c>
      <c r="W103" s="355">
        <f t="shared" si="90"/>
        <v>0</v>
      </c>
      <c r="X103" s="355"/>
      <c r="Y103" s="355"/>
    </row>
    <row r="104" spans="1:25">
      <c r="A104" s="1"/>
      <c r="B104" s="355" t="s">
        <v>375</v>
      </c>
      <c r="C104" s="449"/>
      <c r="D104" s="349"/>
      <c r="E104" s="349"/>
      <c r="F104" s="349"/>
      <c r="G104" s="349"/>
      <c r="H104" s="349"/>
      <c r="I104" s="349"/>
      <c r="J104" s="349"/>
      <c r="K104" s="349"/>
      <c r="L104" s="349"/>
      <c r="M104" s="349"/>
      <c r="N104" s="349"/>
      <c r="O104" s="349"/>
      <c r="P104" s="349"/>
      <c r="Q104" s="349"/>
      <c r="R104" s="349"/>
      <c r="S104" s="349"/>
      <c r="T104" s="349"/>
      <c r="U104" s="349"/>
      <c r="V104" s="349"/>
      <c r="W104" s="349"/>
      <c r="X104" s="349"/>
      <c r="Y104" s="349"/>
    </row>
    <row r="105" spans="1:25">
      <c r="A105" s="1"/>
      <c r="B105" s="349" t="s">
        <v>13</v>
      </c>
      <c r="C105" s="449"/>
      <c r="D105" s="494" t="s">
        <v>373</v>
      </c>
      <c r="E105" s="494" t="s">
        <v>374</v>
      </c>
      <c r="F105" s="349">
        <v>3</v>
      </c>
      <c r="G105" s="349">
        <v>0</v>
      </c>
      <c r="H105" s="349"/>
      <c r="I105" s="414" t="s">
        <v>175</v>
      </c>
      <c r="J105" s="350"/>
      <c r="K105" s="349">
        <v>23</v>
      </c>
      <c r="L105" s="349">
        <v>0</v>
      </c>
      <c r="M105" s="349"/>
      <c r="N105" s="414" t="s">
        <v>175</v>
      </c>
      <c r="O105" s="350"/>
      <c r="P105" s="349">
        <v>1</v>
      </c>
      <c r="Q105" s="349">
        <v>0</v>
      </c>
      <c r="R105" s="349"/>
      <c r="S105" s="414" t="s">
        <v>175</v>
      </c>
      <c r="T105" s="350"/>
      <c r="U105" s="349">
        <f t="shared" ref="U105:W108" si="91">F105+K105+P105</f>
        <v>27</v>
      </c>
      <c r="V105" s="349">
        <f t="shared" si="91"/>
        <v>0</v>
      </c>
      <c r="W105" s="349">
        <f t="shared" si="91"/>
        <v>0</v>
      </c>
      <c r="X105" s="414" t="s">
        <v>175</v>
      </c>
      <c r="Y105" s="350"/>
    </row>
    <row r="106" spans="1:25">
      <c r="A106" s="1"/>
      <c r="B106" s="349" t="s">
        <v>14</v>
      </c>
      <c r="C106" s="449"/>
      <c r="D106" s="494"/>
      <c r="E106" s="494"/>
      <c r="F106" s="349">
        <v>16</v>
      </c>
      <c r="G106" s="349">
        <v>0</v>
      </c>
      <c r="H106" s="349"/>
      <c r="I106" s="414"/>
      <c r="J106" s="350"/>
      <c r="K106" s="349">
        <v>36</v>
      </c>
      <c r="L106" s="349">
        <v>0</v>
      </c>
      <c r="M106" s="349"/>
      <c r="N106" s="414"/>
      <c r="O106" s="350"/>
      <c r="P106" s="349">
        <v>26</v>
      </c>
      <c r="Q106" s="349">
        <v>0</v>
      </c>
      <c r="R106" s="349"/>
      <c r="S106" s="414"/>
      <c r="T106" s="350"/>
      <c r="U106" s="349">
        <f t="shared" si="91"/>
        <v>78</v>
      </c>
      <c r="V106" s="349">
        <f t="shared" si="91"/>
        <v>0</v>
      </c>
      <c r="W106" s="349">
        <f t="shared" si="91"/>
        <v>0</v>
      </c>
      <c r="X106" s="414"/>
      <c r="Y106" s="350"/>
    </row>
    <row r="107" spans="1:25" ht="15" customHeight="1">
      <c r="A107" s="1"/>
      <c r="B107" s="349" t="s">
        <v>15</v>
      </c>
      <c r="C107" s="449"/>
      <c r="D107" s="494"/>
      <c r="E107" s="494"/>
      <c r="F107" s="349">
        <v>39</v>
      </c>
      <c r="G107" s="349">
        <v>0</v>
      </c>
      <c r="H107" s="349"/>
      <c r="I107" s="414"/>
      <c r="J107" s="350"/>
      <c r="K107" s="349">
        <v>70</v>
      </c>
      <c r="L107" s="349">
        <v>0</v>
      </c>
      <c r="M107" s="349"/>
      <c r="N107" s="414"/>
      <c r="O107" s="350"/>
      <c r="P107" s="349">
        <v>24</v>
      </c>
      <c r="Q107" s="349">
        <v>0</v>
      </c>
      <c r="R107" s="349"/>
      <c r="S107" s="414"/>
      <c r="T107" s="350"/>
      <c r="U107" s="349">
        <f t="shared" si="91"/>
        <v>133</v>
      </c>
      <c r="V107" s="349">
        <f t="shared" si="91"/>
        <v>0</v>
      </c>
      <c r="W107" s="349">
        <f t="shared" si="91"/>
        <v>0</v>
      </c>
      <c r="X107" s="414"/>
      <c r="Y107" s="350"/>
    </row>
    <row r="108" spans="1:25">
      <c r="A108" s="1"/>
      <c r="B108" s="349" t="s">
        <v>16</v>
      </c>
      <c r="C108" s="449"/>
      <c r="D108" s="494"/>
      <c r="E108" s="494"/>
      <c r="F108" s="349">
        <v>37</v>
      </c>
      <c r="G108" s="349">
        <v>0</v>
      </c>
      <c r="H108" s="349"/>
      <c r="I108" s="414"/>
      <c r="J108" s="350"/>
      <c r="K108" s="349">
        <v>27</v>
      </c>
      <c r="L108" s="349">
        <v>0</v>
      </c>
      <c r="M108" s="349"/>
      <c r="N108" s="414"/>
      <c r="O108" s="350"/>
      <c r="P108" s="349">
        <v>6</v>
      </c>
      <c r="Q108" s="349">
        <v>0</v>
      </c>
      <c r="R108" s="349"/>
      <c r="S108" s="414"/>
      <c r="T108" s="350"/>
      <c r="U108" s="349">
        <f t="shared" si="91"/>
        <v>70</v>
      </c>
      <c r="V108" s="349">
        <f t="shared" si="91"/>
        <v>0</v>
      </c>
      <c r="W108" s="349">
        <f t="shared" si="91"/>
        <v>0</v>
      </c>
      <c r="X108" s="414"/>
      <c r="Y108" s="350"/>
    </row>
    <row r="109" spans="1:25">
      <c r="A109" s="1"/>
      <c r="B109" s="355" t="s">
        <v>17</v>
      </c>
      <c r="C109" s="355"/>
      <c r="D109" s="355"/>
      <c r="E109" s="355"/>
      <c r="F109" s="355">
        <f>SUM(F105:F108)</f>
        <v>95</v>
      </c>
      <c r="G109" s="355">
        <f t="shared" ref="G109:H109" si="92">SUM(G105:G108)</f>
        <v>0</v>
      </c>
      <c r="H109" s="355">
        <f t="shared" si="92"/>
        <v>0</v>
      </c>
      <c r="I109" s="355"/>
      <c r="J109" s="355"/>
      <c r="K109" s="355">
        <f>SUM(K105:K108)</f>
        <v>156</v>
      </c>
      <c r="L109" s="355">
        <f t="shared" ref="L109:M109" si="93">SUM(L105:L108)</f>
        <v>0</v>
      </c>
      <c r="M109" s="355">
        <f t="shared" si="93"/>
        <v>0</v>
      </c>
      <c r="N109" s="355"/>
      <c r="O109" s="355"/>
      <c r="P109" s="355">
        <f>SUM(P105:P108)</f>
        <v>57</v>
      </c>
      <c r="Q109" s="355">
        <f t="shared" ref="Q109:R109" si="94">SUM(Q105:Q108)</f>
        <v>0</v>
      </c>
      <c r="R109" s="355">
        <f t="shared" si="94"/>
        <v>0</v>
      </c>
      <c r="S109" s="355"/>
      <c r="T109" s="355"/>
      <c r="U109" s="355">
        <f>SUM(U105:U108)</f>
        <v>308</v>
      </c>
      <c r="V109" s="355">
        <f t="shared" ref="V109:W109" si="95">SUM(V105:V108)</f>
        <v>0</v>
      </c>
      <c r="W109" s="355">
        <f t="shared" si="95"/>
        <v>0</v>
      </c>
      <c r="X109" s="355"/>
      <c r="Y109" s="355"/>
    </row>
    <row r="110" spans="1:25">
      <c r="A110" s="1">
        <v>2</v>
      </c>
      <c r="B110" s="493" t="s">
        <v>376</v>
      </c>
      <c r="C110" s="493"/>
      <c r="D110" s="493"/>
      <c r="E110" s="493"/>
      <c r="F110" s="493"/>
      <c r="G110" s="493"/>
      <c r="H110" s="493"/>
      <c r="I110" s="493"/>
      <c r="J110" s="493"/>
    </row>
    <row r="111" spans="1:25">
      <c r="A111" s="1"/>
      <c r="B111" s="349" t="s">
        <v>13</v>
      </c>
      <c r="C111" s="449" t="s">
        <v>377</v>
      </c>
      <c r="D111" s="494" t="s">
        <v>373</v>
      </c>
      <c r="E111" s="494" t="s">
        <v>374</v>
      </c>
      <c r="F111" s="349">
        <v>0</v>
      </c>
      <c r="G111" s="349">
        <v>0</v>
      </c>
      <c r="H111" s="349"/>
      <c r="I111" s="414" t="s">
        <v>175</v>
      </c>
      <c r="J111" s="350"/>
      <c r="K111" s="349">
        <v>0</v>
      </c>
      <c r="L111" s="349">
        <v>0</v>
      </c>
      <c r="M111" s="349"/>
      <c r="N111" s="414" t="s">
        <v>175</v>
      </c>
      <c r="O111" s="350"/>
      <c r="P111" s="349">
        <v>0</v>
      </c>
      <c r="Q111" s="349">
        <v>0</v>
      </c>
      <c r="R111" s="349"/>
      <c r="S111" s="414" t="s">
        <v>175</v>
      </c>
      <c r="T111" s="350"/>
      <c r="U111" s="349">
        <f t="shared" ref="U111:W114" si="96">F111+K111+P111</f>
        <v>0</v>
      </c>
      <c r="V111" s="349">
        <f t="shared" si="96"/>
        <v>0</v>
      </c>
      <c r="W111" s="349">
        <f t="shared" si="96"/>
        <v>0</v>
      </c>
      <c r="X111" s="414" t="s">
        <v>175</v>
      </c>
      <c r="Y111" s="350"/>
    </row>
    <row r="112" spans="1:25">
      <c r="A112" s="1"/>
      <c r="B112" s="349" t="s">
        <v>14</v>
      </c>
      <c r="C112" s="449"/>
      <c r="D112" s="494"/>
      <c r="E112" s="494"/>
      <c r="F112" s="349">
        <v>0</v>
      </c>
      <c r="G112" s="349">
        <v>0</v>
      </c>
      <c r="H112" s="349"/>
      <c r="I112" s="414"/>
      <c r="J112" s="350"/>
      <c r="K112" s="349">
        <v>0</v>
      </c>
      <c r="L112" s="349">
        <v>0</v>
      </c>
      <c r="M112" s="349"/>
      <c r="N112" s="414"/>
      <c r="O112" s="350"/>
      <c r="P112" s="349">
        <v>0</v>
      </c>
      <c r="Q112" s="349">
        <v>0</v>
      </c>
      <c r="R112" s="349"/>
      <c r="S112" s="414"/>
      <c r="T112" s="350"/>
      <c r="U112" s="349">
        <f t="shared" si="96"/>
        <v>0</v>
      </c>
      <c r="V112" s="349">
        <f t="shared" si="96"/>
        <v>0</v>
      </c>
      <c r="W112" s="349">
        <f t="shared" si="96"/>
        <v>0</v>
      </c>
      <c r="X112" s="414"/>
      <c r="Y112" s="350"/>
    </row>
    <row r="113" spans="1:25">
      <c r="A113" s="1"/>
      <c r="B113" s="349" t="s">
        <v>15</v>
      </c>
      <c r="C113" s="449"/>
      <c r="D113" s="494"/>
      <c r="E113" s="494"/>
      <c r="F113" s="349">
        <v>0</v>
      </c>
      <c r="G113" s="349">
        <v>0</v>
      </c>
      <c r="H113" s="349"/>
      <c r="I113" s="414"/>
      <c r="J113" s="350"/>
      <c r="K113" s="349">
        <v>0</v>
      </c>
      <c r="L113" s="349">
        <v>0</v>
      </c>
      <c r="M113" s="349"/>
      <c r="N113" s="414"/>
      <c r="O113" s="350"/>
      <c r="P113" s="349">
        <v>0</v>
      </c>
      <c r="Q113" s="349">
        <v>0</v>
      </c>
      <c r="R113" s="349"/>
      <c r="S113" s="414"/>
      <c r="T113" s="350"/>
      <c r="U113" s="349">
        <f t="shared" si="96"/>
        <v>0</v>
      </c>
      <c r="V113" s="349">
        <f t="shared" si="96"/>
        <v>0</v>
      </c>
      <c r="W113" s="349">
        <f t="shared" si="96"/>
        <v>0</v>
      </c>
      <c r="X113" s="414"/>
      <c r="Y113" s="350"/>
    </row>
    <row r="114" spans="1:25" ht="15" customHeight="1">
      <c r="A114" s="1"/>
      <c r="B114" s="349" t="s">
        <v>16</v>
      </c>
      <c r="C114" s="449"/>
      <c r="D114" s="494"/>
      <c r="E114" s="494"/>
      <c r="F114" s="349">
        <v>0</v>
      </c>
      <c r="G114" s="349">
        <v>0</v>
      </c>
      <c r="H114" s="349"/>
      <c r="I114" s="414"/>
      <c r="J114" s="350"/>
      <c r="K114" s="349">
        <v>0</v>
      </c>
      <c r="L114" s="349">
        <v>0</v>
      </c>
      <c r="M114" s="349"/>
      <c r="N114" s="414"/>
      <c r="O114" s="350"/>
      <c r="P114" s="349">
        <v>0</v>
      </c>
      <c r="Q114" s="349">
        <v>0</v>
      </c>
      <c r="R114" s="349"/>
      <c r="S114" s="414"/>
      <c r="T114" s="350"/>
      <c r="U114" s="349">
        <f t="shared" si="96"/>
        <v>0</v>
      </c>
      <c r="V114" s="349">
        <f t="shared" si="96"/>
        <v>0</v>
      </c>
      <c r="W114" s="349">
        <f t="shared" si="96"/>
        <v>0</v>
      </c>
      <c r="X114" s="414"/>
      <c r="Y114" s="350"/>
    </row>
    <row r="115" spans="1:25">
      <c r="A115" s="1"/>
      <c r="B115" s="355" t="s">
        <v>17</v>
      </c>
      <c r="C115" s="449"/>
      <c r="D115" s="355"/>
      <c r="E115" s="355"/>
      <c r="F115" s="355">
        <f>SUM(F111:F114)</f>
        <v>0</v>
      </c>
      <c r="G115" s="355">
        <f>SUM(G111:G114)</f>
        <v>0</v>
      </c>
      <c r="H115" s="355">
        <f>SUM(H111:H114)</f>
        <v>0</v>
      </c>
      <c r="I115" s="355"/>
      <c r="J115" s="355"/>
      <c r="K115" s="355">
        <f>SUM(K111:K114)</f>
        <v>0</v>
      </c>
      <c r="L115" s="355">
        <f t="shared" ref="L115:M115" si="97">SUM(L111:L114)</f>
        <v>0</v>
      </c>
      <c r="M115" s="355">
        <f t="shared" si="97"/>
        <v>0</v>
      </c>
      <c r="N115" s="355"/>
      <c r="O115" s="355"/>
      <c r="P115" s="355">
        <f>SUM(P111:P114)</f>
        <v>0</v>
      </c>
      <c r="Q115" s="355">
        <f t="shared" ref="Q115:R115" si="98">SUM(Q111:Q114)</f>
        <v>0</v>
      </c>
      <c r="R115" s="355">
        <f t="shared" si="98"/>
        <v>0</v>
      </c>
      <c r="S115" s="355"/>
      <c r="T115" s="355"/>
      <c r="U115" s="355">
        <f>SUM(U111:U114)</f>
        <v>0</v>
      </c>
      <c r="V115" s="355">
        <f t="shared" ref="V115:W115" si="99">SUM(V111:V114)</f>
        <v>0</v>
      </c>
      <c r="W115" s="355">
        <f t="shared" si="99"/>
        <v>0</v>
      </c>
      <c r="X115" s="355"/>
      <c r="Y115" s="355"/>
    </row>
    <row r="116" spans="1:25">
      <c r="A116" s="1"/>
      <c r="B116" s="355" t="s">
        <v>375</v>
      </c>
      <c r="C116" s="449"/>
      <c r="D116" s="349"/>
      <c r="E116" s="349"/>
      <c r="F116" s="349"/>
      <c r="G116" s="349"/>
      <c r="H116" s="349"/>
      <c r="I116" s="349"/>
      <c r="J116" s="349"/>
      <c r="K116" s="349"/>
      <c r="L116" s="349"/>
      <c r="M116" s="349"/>
      <c r="N116" s="349"/>
      <c r="O116" s="349"/>
      <c r="P116" s="349"/>
      <c r="Q116" s="349"/>
      <c r="R116" s="349"/>
      <c r="S116" s="349"/>
      <c r="T116" s="349"/>
      <c r="U116" s="349"/>
      <c r="V116" s="349"/>
      <c r="W116" s="349"/>
      <c r="X116" s="349"/>
      <c r="Y116" s="349"/>
    </row>
    <row r="117" spans="1:25">
      <c r="A117" s="1"/>
      <c r="B117" s="349" t="s">
        <v>13</v>
      </c>
      <c r="C117" s="449"/>
      <c r="D117" s="494" t="s">
        <v>373</v>
      </c>
      <c r="E117" s="494" t="s">
        <v>374</v>
      </c>
      <c r="F117" s="349">
        <v>0</v>
      </c>
      <c r="G117" s="349">
        <v>0</v>
      </c>
      <c r="H117" s="349"/>
      <c r="I117" s="414" t="s">
        <v>175</v>
      </c>
      <c r="J117" s="350"/>
      <c r="K117" s="349">
        <v>0</v>
      </c>
      <c r="L117" s="349">
        <v>0</v>
      </c>
      <c r="M117" s="349"/>
      <c r="N117" s="414" t="s">
        <v>175</v>
      </c>
      <c r="O117" s="350"/>
      <c r="P117" s="349">
        <v>2</v>
      </c>
      <c r="Q117" s="349">
        <v>0</v>
      </c>
      <c r="R117" s="349"/>
      <c r="S117" s="414" t="s">
        <v>175</v>
      </c>
      <c r="T117" s="350"/>
      <c r="U117" s="349">
        <f t="shared" ref="U117:W120" si="100">F117+K117+P117</f>
        <v>2</v>
      </c>
      <c r="V117" s="349">
        <f t="shared" si="100"/>
        <v>0</v>
      </c>
      <c r="W117" s="349">
        <f t="shared" si="100"/>
        <v>0</v>
      </c>
      <c r="X117" s="414" t="s">
        <v>175</v>
      </c>
      <c r="Y117" s="350"/>
    </row>
    <row r="118" spans="1:25">
      <c r="A118" s="1"/>
      <c r="B118" s="349" t="s">
        <v>14</v>
      </c>
      <c r="C118" s="449"/>
      <c r="D118" s="494"/>
      <c r="E118" s="494"/>
      <c r="F118" s="349">
        <v>0</v>
      </c>
      <c r="G118" s="349">
        <v>0</v>
      </c>
      <c r="H118" s="349"/>
      <c r="I118" s="414"/>
      <c r="J118" s="350"/>
      <c r="K118" s="349">
        <v>0</v>
      </c>
      <c r="L118" s="349">
        <v>0</v>
      </c>
      <c r="M118" s="349"/>
      <c r="N118" s="414"/>
      <c r="O118" s="350"/>
      <c r="P118" s="349">
        <v>0</v>
      </c>
      <c r="Q118" s="349">
        <v>0</v>
      </c>
      <c r="R118" s="349"/>
      <c r="S118" s="414"/>
      <c r="T118" s="350"/>
      <c r="U118" s="349">
        <f t="shared" si="100"/>
        <v>0</v>
      </c>
      <c r="V118" s="349">
        <f t="shared" si="100"/>
        <v>0</v>
      </c>
      <c r="W118" s="349">
        <f t="shared" si="100"/>
        <v>0</v>
      </c>
      <c r="X118" s="414"/>
      <c r="Y118" s="350"/>
    </row>
    <row r="119" spans="1:25" ht="15" customHeight="1">
      <c r="A119" s="1"/>
      <c r="B119" s="349" t="s">
        <v>15</v>
      </c>
      <c r="C119" s="449"/>
      <c r="D119" s="494"/>
      <c r="E119" s="494"/>
      <c r="F119" s="349">
        <v>0</v>
      </c>
      <c r="G119" s="349">
        <v>0</v>
      </c>
      <c r="H119" s="349"/>
      <c r="I119" s="414"/>
      <c r="J119" s="350"/>
      <c r="K119" s="349">
        <v>34</v>
      </c>
      <c r="L119" s="349">
        <v>0</v>
      </c>
      <c r="M119" s="349"/>
      <c r="N119" s="414"/>
      <c r="O119" s="350"/>
      <c r="P119" s="349">
        <v>6</v>
      </c>
      <c r="Q119" s="349">
        <v>0</v>
      </c>
      <c r="R119" s="349"/>
      <c r="S119" s="414"/>
      <c r="T119" s="350"/>
      <c r="U119" s="349">
        <f t="shared" si="100"/>
        <v>40</v>
      </c>
      <c r="V119" s="349">
        <f t="shared" si="100"/>
        <v>0</v>
      </c>
      <c r="W119" s="349">
        <f t="shared" si="100"/>
        <v>0</v>
      </c>
      <c r="X119" s="414"/>
      <c r="Y119" s="350"/>
    </row>
    <row r="120" spans="1:25" ht="15" customHeight="1">
      <c r="A120" s="1"/>
      <c r="B120" s="349" t="s">
        <v>16</v>
      </c>
      <c r="C120" s="449"/>
      <c r="D120" s="494"/>
      <c r="E120" s="494"/>
      <c r="F120" s="349">
        <v>0</v>
      </c>
      <c r="G120" s="349">
        <v>0</v>
      </c>
      <c r="H120" s="349"/>
      <c r="I120" s="414"/>
      <c r="J120" s="350"/>
      <c r="K120" s="349">
        <v>0</v>
      </c>
      <c r="L120" s="349">
        <v>0</v>
      </c>
      <c r="M120" s="349"/>
      <c r="N120" s="414"/>
      <c r="O120" s="350"/>
      <c r="P120" s="349">
        <v>0</v>
      </c>
      <c r="Q120" s="349">
        <v>0</v>
      </c>
      <c r="R120" s="349"/>
      <c r="S120" s="414"/>
      <c r="T120" s="350"/>
      <c r="U120" s="349">
        <f t="shared" si="100"/>
        <v>0</v>
      </c>
      <c r="V120" s="349">
        <f t="shared" si="100"/>
        <v>0</v>
      </c>
      <c r="W120" s="349">
        <f t="shared" si="100"/>
        <v>0</v>
      </c>
      <c r="X120" s="414"/>
      <c r="Y120" s="350"/>
    </row>
    <row r="121" spans="1:25">
      <c r="A121" s="1"/>
      <c r="B121" s="355" t="s">
        <v>17</v>
      </c>
      <c r="C121" s="355"/>
      <c r="D121" s="355"/>
      <c r="E121" s="355"/>
      <c r="F121" s="355">
        <f>SUM(F117:F120)</f>
        <v>0</v>
      </c>
      <c r="G121" s="355">
        <f t="shared" ref="G121:H121" si="101">SUM(G117:G120)</f>
        <v>0</v>
      </c>
      <c r="H121" s="355">
        <f t="shared" si="101"/>
        <v>0</v>
      </c>
      <c r="I121" s="355"/>
      <c r="J121" s="355"/>
      <c r="K121" s="355">
        <f>SUM(K117:K120)</f>
        <v>34</v>
      </c>
      <c r="L121" s="355">
        <f t="shared" ref="L121:M121" si="102">SUM(L117:L120)</f>
        <v>0</v>
      </c>
      <c r="M121" s="355">
        <f t="shared" si="102"/>
        <v>0</v>
      </c>
      <c r="N121" s="355"/>
      <c r="O121" s="355"/>
      <c r="P121" s="355">
        <f>SUM(P117:P120)</f>
        <v>8</v>
      </c>
      <c r="Q121" s="355">
        <f t="shared" ref="Q121:R121" si="103">SUM(Q117:Q120)</f>
        <v>0</v>
      </c>
      <c r="R121" s="355">
        <f t="shared" si="103"/>
        <v>0</v>
      </c>
      <c r="S121" s="355"/>
      <c r="T121" s="355"/>
      <c r="U121" s="355">
        <f>SUM(U117:U120)</f>
        <v>42</v>
      </c>
      <c r="V121" s="355">
        <f t="shared" ref="V121:W121" si="104">SUM(V117:V120)</f>
        <v>0</v>
      </c>
      <c r="W121" s="355">
        <f t="shared" si="104"/>
        <v>0</v>
      </c>
      <c r="X121" s="355"/>
      <c r="Y121" s="355"/>
    </row>
    <row r="122" spans="1:25">
      <c r="A122" s="1"/>
      <c r="B122" s="51" t="s">
        <v>378</v>
      </c>
      <c r="C122" s="22"/>
      <c r="D122" s="22"/>
      <c r="E122" s="355"/>
      <c r="F122" s="355"/>
      <c r="G122" s="355"/>
      <c r="H122" s="355"/>
      <c r="I122" s="355"/>
      <c r="J122" s="355"/>
      <c r="K122" s="355"/>
      <c r="L122" s="355"/>
      <c r="M122" s="355"/>
      <c r="N122" s="355"/>
      <c r="O122" s="355"/>
      <c r="P122" s="355"/>
      <c r="Q122" s="355"/>
      <c r="R122" s="355"/>
      <c r="S122" s="355"/>
      <c r="T122" s="355"/>
      <c r="U122" s="355"/>
      <c r="V122" s="355"/>
      <c r="W122" s="355"/>
      <c r="X122" s="355"/>
      <c r="Y122" s="355"/>
    </row>
    <row r="123" spans="1:25">
      <c r="A123" s="351">
        <v>1</v>
      </c>
      <c r="B123" s="51" t="s">
        <v>371</v>
      </c>
      <c r="C123" s="1"/>
      <c r="D123" s="1"/>
      <c r="E123" s="22"/>
      <c r="F123" s="22"/>
      <c r="G123" s="22"/>
      <c r="H123" s="22"/>
      <c r="I123" s="22"/>
      <c r="J123" s="22"/>
      <c r="K123" s="22"/>
      <c r="L123" s="22"/>
      <c r="M123" s="22"/>
      <c r="N123" s="22"/>
      <c r="O123" s="22"/>
      <c r="P123" s="22"/>
      <c r="Q123" s="22"/>
      <c r="R123" s="22"/>
      <c r="S123" s="22"/>
      <c r="T123" s="22"/>
      <c r="U123" s="22"/>
      <c r="V123" s="22"/>
      <c r="W123" s="22"/>
      <c r="X123" s="22"/>
      <c r="Y123" s="22"/>
    </row>
    <row r="124" spans="1:25" ht="30">
      <c r="A124" s="1" t="s">
        <v>253</v>
      </c>
      <c r="B124" s="200" t="s">
        <v>379</v>
      </c>
      <c r="C124" s="1"/>
      <c r="D124" s="1"/>
      <c r="E124" s="22"/>
      <c r="F124" s="22"/>
      <c r="G124" s="22"/>
      <c r="H124" s="22"/>
      <c r="I124" s="22"/>
      <c r="J124" s="22"/>
      <c r="K124" s="22"/>
      <c r="L124" s="22"/>
      <c r="M124" s="22"/>
      <c r="N124" s="22"/>
      <c r="O124" s="22"/>
      <c r="P124" s="22"/>
      <c r="Q124" s="22"/>
      <c r="R124" s="22"/>
      <c r="S124" s="22"/>
      <c r="T124" s="22"/>
      <c r="U124" s="22"/>
      <c r="V124" s="22"/>
      <c r="W124" s="22"/>
      <c r="X124" s="22"/>
      <c r="Y124" s="22"/>
    </row>
    <row r="125" spans="1:25" ht="15" customHeight="1">
      <c r="A125" s="1"/>
      <c r="B125" s="349" t="s">
        <v>13</v>
      </c>
      <c r="C125" s="449" t="s">
        <v>380</v>
      </c>
      <c r="D125" s="494" t="s">
        <v>381</v>
      </c>
      <c r="E125" s="494" t="s">
        <v>374</v>
      </c>
      <c r="F125" s="349">
        <v>0</v>
      </c>
      <c r="G125" s="349">
        <v>0</v>
      </c>
      <c r="H125" s="349"/>
      <c r="I125" s="414" t="s">
        <v>187</v>
      </c>
      <c r="J125" s="350"/>
      <c r="K125" s="349">
        <v>0</v>
      </c>
      <c r="L125" s="349">
        <v>0</v>
      </c>
      <c r="M125" s="349"/>
      <c r="N125" s="414" t="s">
        <v>187</v>
      </c>
      <c r="O125" s="350"/>
      <c r="P125" s="349">
        <v>0</v>
      </c>
      <c r="Q125" s="349">
        <v>0</v>
      </c>
      <c r="R125" s="349"/>
      <c r="S125" s="414" t="s">
        <v>187</v>
      </c>
      <c r="T125" s="350"/>
      <c r="U125" s="349">
        <f t="shared" ref="U125:W128" si="105">F125+K125+P125</f>
        <v>0</v>
      </c>
      <c r="V125" s="349">
        <f t="shared" si="105"/>
        <v>0</v>
      </c>
      <c r="W125" s="349">
        <f t="shared" si="105"/>
        <v>0</v>
      </c>
      <c r="X125" s="414" t="s">
        <v>187</v>
      </c>
      <c r="Y125" s="350"/>
    </row>
    <row r="126" spans="1:25" ht="15" customHeight="1">
      <c r="A126" s="1"/>
      <c r="B126" s="349" t="s">
        <v>14</v>
      </c>
      <c r="C126" s="449"/>
      <c r="D126" s="494"/>
      <c r="E126" s="494"/>
      <c r="F126" s="349">
        <v>0</v>
      </c>
      <c r="G126" s="349">
        <v>0</v>
      </c>
      <c r="H126" s="349"/>
      <c r="I126" s="414"/>
      <c r="J126" s="350"/>
      <c r="K126" s="349">
        <v>0</v>
      </c>
      <c r="L126" s="349">
        <v>0</v>
      </c>
      <c r="M126" s="349"/>
      <c r="N126" s="414"/>
      <c r="O126" s="350"/>
      <c r="P126" s="349">
        <v>0</v>
      </c>
      <c r="Q126" s="349">
        <v>0</v>
      </c>
      <c r="R126" s="349"/>
      <c r="S126" s="414"/>
      <c r="T126" s="350"/>
      <c r="U126" s="349">
        <f t="shared" si="105"/>
        <v>0</v>
      </c>
      <c r="V126" s="349">
        <f t="shared" si="105"/>
        <v>0</v>
      </c>
      <c r="W126" s="349">
        <f t="shared" si="105"/>
        <v>0</v>
      </c>
      <c r="X126" s="414"/>
      <c r="Y126" s="350"/>
    </row>
    <row r="127" spans="1:25">
      <c r="A127" s="1"/>
      <c r="B127" s="349" t="s">
        <v>15</v>
      </c>
      <c r="C127" s="449"/>
      <c r="D127" s="494"/>
      <c r="E127" s="494"/>
      <c r="F127" s="349">
        <v>0</v>
      </c>
      <c r="G127" s="349">
        <v>0</v>
      </c>
      <c r="H127" s="349"/>
      <c r="I127" s="414"/>
      <c r="J127" s="350"/>
      <c r="K127" s="349">
        <v>1</v>
      </c>
      <c r="L127" s="349">
        <v>0</v>
      </c>
      <c r="M127" s="349"/>
      <c r="N127" s="414"/>
      <c r="O127" s="350"/>
      <c r="P127" s="349">
        <v>0</v>
      </c>
      <c r="Q127" s="349">
        <v>0</v>
      </c>
      <c r="R127" s="349"/>
      <c r="S127" s="414"/>
      <c r="T127" s="350"/>
      <c r="U127" s="349">
        <f t="shared" si="105"/>
        <v>1</v>
      </c>
      <c r="V127" s="349">
        <f t="shared" si="105"/>
        <v>0</v>
      </c>
      <c r="W127" s="349">
        <f t="shared" si="105"/>
        <v>0</v>
      </c>
      <c r="X127" s="414"/>
      <c r="Y127" s="350"/>
    </row>
    <row r="128" spans="1:25">
      <c r="A128" s="1"/>
      <c r="B128" s="349" t="s">
        <v>16</v>
      </c>
      <c r="C128" s="449"/>
      <c r="D128" s="494"/>
      <c r="E128" s="494"/>
      <c r="F128" s="349">
        <v>0</v>
      </c>
      <c r="G128" s="349">
        <v>0</v>
      </c>
      <c r="H128" s="349"/>
      <c r="I128" s="414"/>
      <c r="J128" s="350"/>
      <c r="K128" s="349">
        <v>0</v>
      </c>
      <c r="L128" s="349">
        <v>0</v>
      </c>
      <c r="M128" s="349"/>
      <c r="N128" s="414"/>
      <c r="O128" s="350"/>
      <c r="P128" s="349">
        <v>0</v>
      </c>
      <c r="Q128" s="349">
        <v>0</v>
      </c>
      <c r="R128" s="349"/>
      <c r="S128" s="414"/>
      <c r="T128" s="350"/>
      <c r="U128" s="349">
        <f t="shared" si="105"/>
        <v>0</v>
      </c>
      <c r="V128" s="349">
        <f t="shared" si="105"/>
        <v>0</v>
      </c>
      <c r="W128" s="349">
        <f t="shared" si="105"/>
        <v>0</v>
      </c>
      <c r="X128" s="414"/>
      <c r="Y128" s="350"/>
    </row>
    <row r="129" spans="1:25">
      <c r="A129" s="1"/>
      <c r="B129" s="355" t="s">
        <v>17</v>
      </c>
      <c r="C129" s="449"/>
      <c r="D129" s="352"/>
      <c r="E129" s="352"/>
      <c r="F129" s="355">
        <f>SUM(F125:F128)</f>
        <v>0</v>
      </c>
      <c r="G129" s="355">
        <f t="shared" ref="G129:H129" si="106">SUM(G125:G128)</f>
        <v>0</v>
      </c>
      <c r="H129" s="355">
        <f t="shared" si="106"/>
        <v>0</v>
      </c>
      <c r="I129" s="355"/>
      <c r="J129" s="355"/>
      <c r="K129" s="355">
        <f>SUM(K125:K128)</f>
        <v>1</v>
      </c>
      <c r="L129" s="355">
        <f t="shared" ref="L129:M129" si="107">SUM(L125:L128)</f>
        <v>0</v>
      </c>
      <c r="M129" s="355">
        <f t="shared" si="107"/>
        <v>0</v>
      </c>
      <c r="N129" s="355"/>
      <c r="O129" s="355"/>
      <c r="P129" s="355">
        <f>SUM(P125:P128)</f>
        <v>0</v>
      </c>
      <c r="Q129" s="355">
        <f t="shared" ref="Q129:R129" si="108">SUM(Q125:Q128)</f>
        <v>0</v>
      </c>
      <c r="R129" s="355">
        <f t="shared" si="108"/>
        <v>0</v>
      </c>
      <c r="S129" s="355"/>
      <c r="T129" s="355"/>
      <c r="U129" s="355">
        <f>SUM(U125:U128)</f>
        <v>1</v>
      </c>
      <c r="V129" s="355">
        <f t="shared" ref="V129:W129" si="109">SUM(V125:V128)</f>
        <v>0</v>
      </c>
      <c r="W129" s="355">
        <f t="shared" si="109"/>
        <v>0</v>
      </c>
      <c r="X129" s="355"/>
      <c r="Y129" s="355"/>
    </row>
    <row r="130" spans="1:25" ht="51">
      <c r="A130" s="359" t="s">
        <v>44</v>
      </c>
      <c r="B130" s="360" t="s">
        <v>382</v>
      </c>
      <c r="C130" s="449"/>
      <c r="D130" s="352"/>
      <c r="E130" s="352"/>
      <c r="F130" s="355"/>
      <c r="G130" s="355"/>
      <c r="H130" s="355"/>
      <c r="I130" s="355"/>
      <c r="J130" s="355"/>
      <c r="K130" s="355"/>
      <c r="L130" s="355"/>
      <c r="M130" s="355"/>
      <c r="N130" s="355"/>
      <c r="O130" s="355"/>
      <c r="P130" s="355"/>
      <c r="Q130" s="355"/>
      <c r="R130" s="355"/>
      <c r="S130" s="355"/>
      <c r="T130" s="355"/>
      <c r="U130" s="355"/>
      <c r="V130" s="355"/>
      <c r="W130" s="355"/>
      <c r="X130" s="355"/>
      <c r="Y130" s="355"/>
    </row>
    <row r="131" spans="1:25" ht="15" customHeight="1">
      <c r="A131" s="1"/>
      <c r="B131" s="53" t="s">
        <v>13</v>
      </c>
      <c r="C131" s="449"/>
      <c r="D131" s="494" t="s">
        <v>383</v>
      </c>
      <c r="E131" s="494" t="s">
        <v>374</v>
      </c>
      <c r="F131" s="349">
        <v>0</v>
      </c>
      <c r="G131" s="349">
        <v>0</v>
      </c>
      <c r="H131" s="349"/>
      <c r="I131" s="414" t="s">
        <v>187</v>
      </c>
      <c r="J131" s="350"/>
      <c r="K131" s="349">
        <v>0</v>
      </c>
      <c r="L131" s="349">
        <v>0</v>
      </c>
      <c r="M131" s="349"/>
      <c r="N131" s="414" t="s">
        <v>187</v>
      </c>
      <c r="O131" s="350"/>
      <c r="P131" s="349">
        <v>0</v>
      </c>
      <c r="Q131" s="349">
        <v>0</v>
      </c>
      <c r="R131" s="349"/>
      <c r="S131" s="414" t="s">
        <v>187</v>
      </c>
      <c r="T131" s="350"/>
      <c r="U131" s="349">
        <f t="shared" ref="U131:W134" si="110">F131+K131+P131</f>
        <v>0</v>
      </c>
      <c r="V131" s="349">
        <f t="shared" si="110"/>
        <v>0</v>
      </c>
      <c r="W131" s="349">
        <f t="shared" si="110"/>
        <v>0</v>
      </c>
      <c r="X131" s="414" t="s">
        <v>187</v>
      </c>
      <c r="Y131" s="350"/>
    </row>
    <row r="132" spans="1:25" ht="15" customHeight="1">
      <c r="A132" s="1"/>
      <c r="B132" s="53" t="s">
        <v>14</v>
      </c>
      <c r="C132" s="449"/>
      <c r="D132" s="494"/>
      <c r="E132" s="494"/>
      <c r="F132" s="349">
        <v>0</v>
      </c>
      <c r="G132" s="349">
        <v>0</v>
      </c>
      <c r="H132" s="349"/>
      <c r="I132" s="414"/>
      <c r="J132" s="350"/>
      <c r="K132" s="349">
        <v>0</v>
      </c>
      <c r="L132" s="349">
        <v>0</v>
      </c>
      <c r="M132" s="349"/>
      <c r="N132" s="414"/>
      <c r="O132" s="350"/>
      <c r="P132" s="349">
        <v>0</v>
      </c>
      <c r="Q132" s="349">
        <v>0</v>
      </c>
      <c r="R132" s="349"/>
      <c r="S132" s="414"/>
      <c r="T132" s="350"/>
      <c r="U132" s="349">
        <f t="shared" si="110"/>
        <v>0</v>
      </c>
      <c r="V132" s="349">
        <f t="shared" si="110"/>
        <v>0</v>
      </c>
      <c r="W132" s="349">
        <f t="shared" si="110"/>
        <v>0</v>
      </c>
      <c r="X132" s="414"/>
      <c r="Y132" s="350"/>
    </row>
    <row r="133" spans="1:25">
      <c r="A133" s="1"/>
      <c r="B133" s="53" t="s">
        <v>15</v>
      </c>
      <c r="C133" s="449"/>
      <c r="D133" s="494"/>
      <c r="E133" s="494"/>
      <c r="F133" s="349">
        <v>0</v>
      </c>
      <c r="G133" s="349">
        <v>0</v>
      </c>
      <c r="H133" s="349"/>
      <c r="I133" s="414"/>
      <c r="J133" s="350"/>
      <c r="K133" s="349">
        <v>0</v>
      </c>
      <c r="L133" s="349">
        <v>0</v>
      </c>
      <c r="M133" s="349"/>
      <c r="N133" s="414"/>
      <c r="O133" s="350"/>
      <c r="P133" s="349">
        <v>0</v>
      </c>
      <c r="Q133" s="349">
        <v>0</v>
      </c>
      <c r="R133" s="349"/>
      <c r="S133" s="414"/>
      <c r="T133" s="350"/>
      <c r="U133" s="349">
        <f t="shared" si="110"/>
        <v>0</v>
      </c>
      <c r="V133" s="349">
        <f t="shared" si="110"/>
        <v>0</v>
      </c>
      <c r="W133" s="349">
        <f t="shared" si="110"/>
        <v>0</v>
      </c>
      <c r="X133" s="414"/>
      <c r="Y133" s="350"/>
    </row>
    <row r="134" spans="1:25">
      <c r="A134" s="1"/>
      <c r="B134" s="53" t="s">
        <v>16</v>
      </c>
      <c r="C134" s="449"/>
      <c r="D134" s="494"/>
      <c r="E134" s="494"/>
      <c r="F134" s="349">
        <v>0</v>
      </c>
      <c r="G134" s="349">
        <v>0</v>
      </c>
      <c r="H134" s="349"/>
      <c r="I134" s="414"/>
      <c r="J134" s="350"/>
      <c r="K134" s="349">
        <v>0</v>
      </c>
      <c r="L134" s="349">
        <v>0</v>
      </c>
      <c r="M134" s="349"/>
      <c r="N134" s="414"/>
      <c r="O134" s="350"/>
      <c r="P134" s="349">
        <v>0</v>
      </c>
      <c r="Q134" s="349">
        <v>0</v>
      </c>
      <c r="R134" s="349"/>
      <c r="S134" s="414"/>
      <c r="T134" s="350"/>
      <c r="U134" s="349">
        <f t="shared" si="110"/>
        <v>0</v>
      </c>
      <c r="V134" s="349">
        <f t="shared" si="110"/>
        <v>0</v>
      </c>
      <c r="W134" s="349">
        <f t="shared" si="110"/>
        <v>0</v>
      </c>
      <c r="X134" s="414"/>
      <c r="Y134" s="350"/>
    </row>
    <row r="135" spans="1:25">
      <c r="A135" s="1"/>
      <c r="B135" s="355" t="s">
        <v>17</v>
      </c>
      <c r="C135" s="449"/>
      <c r="D135" s="352"/>
      <c r="E135" s="352"/>
      <c r="F135" s="355">
        <f>SUM(F131:F134)</f>
        <v>0</v>
      </c>
      <c r="G135" s="355">
        <f t="shared" ref="G135:H135" si="111">SUM(G131:G134)</f>
        <v>0</v>
      </c>
      <c r="H135" s="355">
        <f t="shared" si="111"/>
        <v>0</v>
      </c>
      <c r="I135" s="355"/>
      <c r="J135" s="355"/>
      <c r="K135" s="355">
        <f>SUM(K131:K134)</f>
        <v>0</v>
      </c>
      <c r="L135" s="355">
        <f t="shared" ref="L135:M135" si="112">SUM(L131:L134)</f>
        <v>0</v>
      </c>
      <c r="M135" s="355">
        <f t="shared" si="112"/>
        <v>0</v>
      </c>
      <c r="N135" s="355"/>
      <c r="O135" s="355"/>
      <c r="P135" s="355">
        <f>SUM(P131:P134)</f>
        <v>0</v>
      </c>
      <c r="Q135" s="355">
        <f t="shared" ref="Q135:R135" si="113">SUM(Q131:Q134)</f>
        <v>0</v>
      </c>
      <c r="R135" s="355">
        <f t="shared" si="113"/>
        <v>0</v>
      </c>
      <c r="S135" s="355"/>
      <c r="T135" s="355"/>
      <c r="U135" s="355">
        <f>SUM(U131:U134)</f>
        <v>0</v>
      </c>
      <c r="V135" s="355">
        <f t="shared" ref="V135:W135" si="114">SUM(V131:V134)</f>
        <v>0</v>
      </c>
      <c r="W135" s="355">
        <f t="shared" si="114"/>
        <v>0</v>
      </c>
      <c r="X135" s="355"/>
      <c r="Y135" s="355"/>
    </row>
    <row r="136" spans="1:25" ht="63.75">
      <c r="A136" s="359" t="s">
        <v>58</v>
      </c>
      <c r="B136" s="352" t="s">
        <v>384</v>
      </c>
      <c r="C136" s="449"/>
      <c r="D136" s="352" t="s">
        <v>383</v>
      </c>
      <c r="E136" s="352" t="s">
        <v>374</v>
      </c>
      <c r="F136" s="355"/>
      <c r="G136" s="355"/>
      <c r="H136" s="355"/>
      <c r="I136" s="355"/>
      <c r="J136" s="355"/>
      <c r="K136" s="355"/>
      <c r="L136" s="355"/>
      <c r="M136" s="355"/>
      <c r="N136" s="355"/>
      <c r="O136" s="355"/>
      <c r="P136" s="355"/>
      <c r="Q136" s="355"/>
      <c r="R136" s="355"/>
      <c r="S136" s="355"/>
      <c r="T136" s="355"/>
      <c r="U136" s="355"/>
      <c r="V136" s="355"/>
      <c r="W136" s="355"/>
      <c r="X136" s="355"/>
      <c r="Y136" s="355"/>
    </row>
    <row r="137" spans="1:25" ht="25.5">
      <c r="A137" s="1" t="s">
        <v>200</v>
      </c>
      <c r="B137" s="355" t="s">
        <v>385</v>
      </c>
      <c r="C137" s="449"/>
      <c r="D137" s="352"/>
      <c r="E137" s="352"/>
      <c r="F137" s="355"/>
      <c r="G137" s="355"/>
      <c r="H137" s="355"/>
      <c r="I137" s="355"/>
      <c r="J137" s="355"/>
      <c r="K137" s="355"/>
      <c r="L137" s="355"/>
      <c r="M137" s="355"/>
      <c r="N137" s="355"/>
      <c r="O137" s="355"/>
      <c r="P137" s="355"/>
      <c r="Q137" s="355"/>
      <c r="R137" s="355"/>
      <c r="S137" s="355"/>
      <c r="T137" s="355"/>
      <c r="U137" s="355"/>
      <c r="V137" s="355"/>
      <c r="W137" s="355"/>
      <c r="X137" s="355"/>
      <c r="Y137" s="355"/>
    </row>
    <row r="138" spans="1:25">
      <c r="A138" s="1"/>
      <c r="B138" s="349" t="s">
        <v>13</v>
      </c>
      <c r="C138" s="449"/>
      <c r="D138" s="494"/>
      <c r="E138" s="494"/>
      <c r="F138" s="349">
        <v>0</v>
      </c>
      <c r="G138" s="349">
        <v>0</v>
      </c>
      <c r="H138" s="349"/>
      <c r="I138" s="414"/>
      <c r="J138" s="350"/>
      <c r="K138" s="349">
        <v>0</v>
      </c>
      <c r="L138" s="349">
        <v>0</v>
      </c>
      <c r="M138" s="349"/>
      <c r="N138" s="414"/>
      <c r="O138" s="350"/>
      <c r="P138" s="349">
        <v>0</v>
      </c>
      <c r="Q138" s="349">
        <v>0</v>
      </c>
      <c r="R138" s="349"/>
      <c r="S138" s="414"/>
      <c r="T138" s="350"/>
      <c r="U138" s="349">
        <f t="shared" ref="U138:W141" si="115">F138+K138+P138</f>
        <v>0</v>
      </c>
      <c r="V138" s="349">
        <f t="shared" si="115"/>
        <v>0</v>
      </c>
      <c r="W138" s="349">
        <f t="shared" si="115"/>
        <v>0</v>
      </c>
      <c r="X138" s="414"/>
      <c r="Y138" s="350"/>
    </row>
    <row r="139" spans="1:25">
      <c r="A139" s="1"/>
      <c r="B139" s="349" t="s">
        <v>14</v>
      </c>
      <c r="C139" s="449"/>
      <c r="D139" s="494"/>
      <c r="E139" s="494"/>
      <c r="F139" s="349">
        <v>0</v>
      </c>
      <c r="G139" s="349">
        <v>0</v>
      </c>
      <c r="H139" s="349"/>
      <c r="I139" s="414"/>
      <c r="J139" s="350"/>
      <c r="K139" s="349">
        <v>0</v>
      </c>
      <c r="L139" s="349">
        <v>0</v>
      </c>
      <c r="M139" s="349"/>
      <c r="N139" s="414"/>
      <c r="O139" s="350"/>
      <c r="P139" s="349">
        <v>0</v>
      </c>
      <c r="Q139" s="349">
        <v>0</v>
      </c>
      <c r="R139" s="349"/>
      <c r="S139" s="414"/>
      <c r="T139" s="350"/>
      <c r="U139" s="349">
        <f t="shared" si="115"/>
        <v>0</v>
      </c>
      <c r="V139" s="349">
        <f t="shared" si="115"/>
        <v>0</v>
      </c>
      <c r="W139" s="349">
        <f t="shared" si="115"/>
        <v>0</v>
      </c>
      <c r="X139" s="414"/>
      <c r="Y139" s="350"/>
    </row>
    <row r="140" spans="1:25">
      <c r="A140" s="1"/>
      <c r="B140" s="349" t="s">
        <v>15</v>
      </c>
      <c r="C140" s="449"/>
      <c r="D140" s="494"/>
      <c r="E140" s="494"/>
      <c r="F140" s="349">
        <v>0</v>
      </c>
      <c r="G140" s="349">
        <v>0</v>
      </c>
      <c r="H140" s="349"/>
      <c r="I140" s="414"/>
      <c r="J140" s="350"/>
      <c r="K140" s="349">
        <v>0</v>
      </c>
      <c r="L140" s="349">
        <v>0</v>
      </c>
      <c r="M140" s="349"/>
      <c r="N140" s="414"/>
      <c r="O140" s="350"/>
      <c r="P140" s="349">
        <v>0</v>
      </c>
      <c r="Q140" s="349">
        <v>0</v>
      </c>
      <c r="R140" s="349"/>
      <c r="S140" s="414"/>
      <c r="T140" s="350"/>
      <c r="U140" s="349">
        <f t="shared" si="115"/>
        <v>0</v>
      </c>
      <c r="V140" s="349">
        <f t="shared" si="115"/>
        <v>0</v>
      </c>
      <c r="W140" s="349">
        <f t="shared" si="115"/>
        <v>0</v>
      </c>
      <c r="X140" s="414"/>
      <c r="Y140" s="350"/>
    </row>
    <row r="141" spans="1:25">
      <c r="A141" s="1"/>
      <c r="B141" s="349" t="s">
        <v>16</v>
      </c>
      <c r="C141" s="449"/>
      <c r="D141" s="494"/>
      <c r="E141" s="494"/>
      <c r="F141" s="349">
        <v>0</v>
      </c>
      <c r="G141" s="349">
        <v>0</v>
      </c>
      <c r="H141" s="349"/>
      <c r="I141" s="414"/>
      <c r="J141" s="350"/>
      <c r="K141" s="349">
        <v>0</v>
      </c>
      <c r="L141" s="349">
        <v>0</v>
      </c>
      <c r="M141" s="349"/>
      <c r="N141" s="414"/>
      <c r="O141" s="350"/>
      <c r="P141" s="349">
        <v>0</v>
      </c>
      <c r="Q141" s="349">
        <v>0</v>
      </c>
      <c r="R141" s="349"/>
      <c r="S141" s="414"/>
      <c r="T141" s="350"/>
      <c r="U141" s="349">
        <f t="shared" si="115"/>
        <v>0</v>
      </c>
      <c r="V141" s="349">
        <f t="shared" si="115"/>
        <v>0</v>
      </c>
      <c r="W141" s="349">
        <f t="shared" si="115"/>
        <v>0</v>
      </c>
      <c r="X141" s="414"/>
      <c r="Y141" s="350"/>
    </row>
    <row r="142" spans="1:25">
      <c r="A142" s="1"/>
      <c r="B142" s="355" t="s">
        <v>17</v>
      </c>
      <c r="C142" s="449"/>
      <c r="D142" s="352"/>
      <c r="E142" s="352"/>
      <c r="F142" s="355">
        <f>SUM(F138:F141)</f>
        <v>0</v>
      </c>
      <c r="G142" s="355">
        <f t="shared" ref="G142:H142" si="116">SUM(G138:G141)</f>
        <v>0</v>
      </c>
      <c r="H142" s="355">
        <f t="shared" si="116"/>
        <v>0</v>
      </c>
      <c r="I142" s="355"/>
      <c r="J142" s="355"/>
      <c r="K142" s="355">
        <f>SUM(K138:K141)</f>
        <v>0</v>
      </c>
      <c r="L142" s="355">
        <f t="shared" ref="L142:M142" si="117">SUM(L138:L141)</f>
        <v>0</v>
      </c>
      <c r="M142" s="355">
        <f t="shared" si="117"/>
        <v>0</v>
      </c>
      <c r="N142" s="355"/>
      <c r="O142" s="355"/>
      <c r="P142" s="355">
        <f>SUM(P138:P141)</f>
        <v>0</v>
      </c>
      <c r="Q142" s="355">
        <f t="shared" ref="Q142:R142" si="118">SUM(Q138:Q141)</f>
        <v>0</v>
      </c>
      <c r="R142" s="355">
        <f t="shared" si="118"/>
        <v>0</v>
      </c>
      <c r="S142" s="355"/>
      <c r="T142" s="355"/>
      <c r="U142" s="355">
        <f>SUM(U138:U141)</f>
        <v>0</v>
      </c>
      <c r="V142" s="355">
        <f t="shared" ref="V142:W142" si="119">SUM(V138:V141)</f>
        <v>0</v>
      </c>
      <c r="W142" s="355">
        <f t="shared" si="119"/>
        <v>0</v>
      </c>
      <c r="X142" s="355"/>
      <c r="Y142" s="355"/>
    </row>
    <row r="143" spans="1:25" ht="25.5">
      <c r="A143" s="1" t="s">
        <v>167</v>
      </c>
      <c r="B143" s="355" t="s">
        <v>386</v>
      </c>
      <c r="C143" s="449"/>
      <c r="D143" s="352"/>
      <c r="E143" s="352"/>
      <c r="F143" s="355"/>
      <c r="G143" s="355"/>
      <c r="H143" s="355"/>
      <c r="I143" s="355"/>
      <c r="J143" s="1"/>
      <c r="K143" s="355"/>
      <c r="L143" s="355"/>
      <c r="M143" s="355"/>
      <c r="N143" s="355"/>
      <c r="O143" s="1"/>
      <c r="P143" s="355"/>
      <c r="Q143" s="355"/>
      <c r="R143" s="355"/>
      <c r="S143" s="355"/>
      <c r="T143" s="1"/>
      <c r="U143" s="355"/>
      <c r="V143" s="355"/>
      <c r="W143" s="355"/>
      <c r="X143" s="355"/>
      <c r="Y143" s="1"/>
    </row>
    <row r="144" spans="1:25">
      <c r="A144" s="1"/>
      <c r="B144" s="349" t="s">
        <v>13</v>
      </c>
      <c r="C144" s="449"/>
      <c r="D144" s="494"/>
      <c r="E144" s="494"/>
      <c r="F144" s="349">
        <v>0</v>
      </c>
      <c r="G144" s="349">
        <v>0</v>
      </c>
      <c r="H144" s="349"/>
      <c r="I144" s="414"/>
      <c r="J144" s="1"/>
      <c r="K144" s="349">
        <v>0</v>
      </c>
      <c r="L144" s="349">
        <v>0</v>
      </c>
      <c r="M144" s="349"/>
      <c r="N144" s="414"/>
      <c r="O144" s="1"/>
      <c r="P144" s="349">
        <v>0</v>
      </c>
      <c r="Q144" s="349">
        <v>0</v>
      </c>
      <c r="R144" s="349"/>
      <c r="S144" s="414"/>
      <c r="T144" s="1"/>
      <c r="U144" s="349">
        <f t="shared" ref="U144:W147" si="120">F144+K144+P144</f>
        <v>0</v>
      </c>
      <c r="V144" s="349">
        <f t="shared" si="120"/>
        <v>0</v>
      </c>
      <c r="W144" s="349">
        <f t="shared" si="120"/>
        <v>0</v>
      </c>
      <c r="X144" s="414"/>
      <c r="Y144" s="1"/>
    </row>
    <row r="145" spans="1:25">
      <c r="A145" s="1"/>
      <c r="B145" s="349" t="s">
        <v>14</v>
      </c>
      <c r="C145" s="449"/>
      <c r="D145" s="494"/>
      <c r="E145" s="494"/>
      <c r="F145" s="349">
        <v>0</v>
      </c>
      <c r="G145" s="349">
        <v>0</v>
      </c>
      <c r="H145" s="349"/>
      <c r="I145" s="414"/>
      <c r="J145" s="1"/>
      <c r="K145" s="349">
        <v>0</v>
      </c>
      <c r="L145" s="349">
        <v>0</v>
      </c>
      <c r="M145" s="349"/>
      <c r="N145" s="414"/>
      <c r="O145" s="1"/>
      <c r="P145" s="349">
        <v>0</v>
      </c>
      <c r="Q145" s="349">
        <v>0</v>
      </c>
      <c r="R145" s="349"/>
      <c r="S145" s="414"/>
      <c r="T145" s="1"/>
      <c r="U145" s="349">
        <f t="shared" si="120"/>
        <v>0</v>
      </c>
      <c r="V145" s="349">
        <f t="shared" si="120"/>
        <v>0</v>
      </c>
      <c r="W145" s="349">
        <f t="shared" si="120"/>
        <v>0</v>
      </c>
      <c r="X145" s="414"/>
      <c r="Y145" s="1"/>
    </row>
    <row r="146" spans="1:25">
      <c r="A146" s="1"/>
      <c r="B146" s="349" t="s">
        <v>15</v>
      </c>
      <c r="C146" s="449"/>
      <c r="D146" s="494"/>
      <c r="E146" s="494"/>
      <c r="F146" s="349">
        <v>0</v>
      </c>
      <c r="G146" s="349">
        <v>0</v>
      </c>
      <c r="H146" s="349"/>
      <c r="I146" s="414"/>
      <c r="J146" s="1"/>
      <c r="K146" s="349">
        <v>0</v>
      </c>
      <c r="L146" s="349">
        <v>0</v>
      </c>
      <c r="M146" s="349"/>
      <c r="N146" s="414"/>
      <c r="O146" s="1"/>
      <c r="P146" s="349">
        <v>0</v>
      </c>
      <c r="Q146" s="349">
        <v>0</v>
      </c>
      <c r="R146" s="349"/>
      <c r="S146" s="414"/>
      <c r="T146" s="1"/>
      <c r="U146" s="349">
        <f t="shared" si="120"/>
        <v>0</v>
      </c>
      <c r="V146" s="349">
        <f t="shared" si="120"/>
        <v>0</v>
      </c>
      <c r="W146" s="349">
        <f t="shared" si="120"/>
        <v>0</v>
      </c>
      <c r="X146" s="414"/>
      <c r="Y146" s="1"/>
    </row>
    <row r="147" spans="1:25">
      <c r="A147" s="1"/>
      <c r="B147" s="349" t="s">
        <v>16</v>
      </c>
      <c r="C147" s="449"/>
      <c r="D147" s="494"/>
      <c r="E147" s="494"/>
      <c r="F147" s="349">
        <v>0</v>
      </c>
      <c r="G147" s="349">
        <v>0</v>
      </c>
      <c r="H147" s="349"/>
      <c r="I147" s="414"/>
      <c r="J147" s="1"/>
      <c r="K147" s="349">
        <v>0</v>
      </c>
      <c r="L147" s="349">
        <v>0</v>
      </c>
      <c r="M147" s="349"/>
      <c r="N147" s="414"/>
      <c r="O147" s="1"/>
      <c r="P147" s="349">
        <v>0</v>
      </c>
      <c r="Q147" s="349">
        <v>0</v>
      </c>
      <c r="R147" s="349"/>
      <c r="S147" s="414"/>
      <c r="T147" s="1"/>
      <c r="U147" s="349">
        <f t="shared" si="120"/>
        <v>0</v>
      </c>
      <c r="V147" s="349">
        <f t="shared" si="120"/>
        <v>0</v>
      </c>
      <c r="W147" s="349">
        <f t="shared" si="120"/>
        <v>0</v>
      </c>
      <c r="X147" s="414"/>
      <c r="Y147" s="1"/>
    </row>
    <row r="148" spans="1:25">
      <c r="A148" s="1"/>
      <c r="B148" s="355" t="s">
        <v>17</v>
      </c>
      <c r="C148" s="355"/>
      <c r="D148" s="355"/>
      <c r="E148" s="355"/>
      <c r="F148" s="355">
        <f>SUM(F144:F147)</f>
        <v>0</v>
      </c>
      <c r="G148" s="355">
        <f t="shared" ref="G148:H148" si="121">SUM(G144:G147)</f>
        <v>0</v>
      </c>
      <c r="H148" s="355">
        <f t="shared" si="121"/>
        <v>0</v>
      </c>
      <c r="I148" s="355"/>
      <c r="J148" s="1"/>
      <c r="K148" s="355">
        <f>SUM(K144:K147)</f>
        <v>0</v>
      </c>
      <c r="L148" s="355">
        <f t="shared" ref="L148:M148" si="122">SUM(L144:L147)</f>
        <v>0</v>
      </c>
      <c r="M148" s="355">
        <f t="shared" si="122"/>
        <v>0</v>
      </c>
      <c r="N148" s="355"/>
      <c r="O148" s="1"/>
      <c r="P148" s="355">
        <f>SUM(P144:P147)</f>
        <v>0</v>
      </c>
      <c r="Q148" s="355">
        <f t="shared" ref="Q148:R148" si="123">SUM(Q144:Q147)</f>
        <v>0</v>
      </c>
      <c r="R148" s="355">
        <f t="shared" si="123"/>
        <v>0</v>
      </c>
      <c r="S148" s="355"/>
      <c r="T148" s="1"/>
      <c r="U148" s="355">
        <f>SUM(U144:U147)</f>
        <v>0</v>
      </c>
      <c r="V148" s="355">
        <f t="shared" ref="V148:W148" si="124">SUM(V144:V147)</f>
        <v>0</v>
      </c>
      <c r="W148" s="355">
        <f t="shared" si="124"/>
        <v>0</v>
      </c>
      <c r="X148" s="355"/>
      <c r="Y148" s="1"/>
    </row>
    <row r="149" spans="1:25">
      <c r="A149" s="351">
        <v>2</v>
      </c>
      <c r="B149" s="493" t="s">
        <v>376</v>
      </c>
      <c r="C149" s="493"/>
      <c r="D149" s="493"/>
      <c r="E149" s="493"/>
      <c r="F149" s="493"/>
      <c r="G149" s="493"/>
      <c r="H149" s="493"/>
      <c r="I149" s="493"/>
      <c r="J149" s="493"/>
    </row>
    <row r="150" spans="1:25" ht="30">
      <c r="A150" s="1" t="s">
        <v>253</v>
      </c>
      <c r="B150" s="200" t="s">
        <v>379</v>
      </c>
      <c r="C150" s="1"/>
      <c r="D150" s="1"/>
      <c r="E150" s="22"/>
      <c r="F150" s="22"/>
      <c r="G150" s="22"/>
      <c r="H150" s="22"/>
      <c r="I150" s="22"/>
      <c r="J150" s="22"/>
      <c r="K150" s="22"/>
      <c r="L150" s="22"/>
      <c r="M150" s="22"/>
      <c r="N150" s="22"/>
      <c r="O150" s="22"/>
      <c r="P150" s="22"/>
      <c r="Q150" s="22"/>
      <c r="R150" s="22"/>
      <c r="S150" s="22"/>
      <c r="T150" s="22"/>
      <c r="U150" s="22"/>
      <c r="V150" s="22"/>
      <c r="W150" s="22"/>
      <c r="X150" s="22"/>
      <c r="Y150" s="22"/>
    </row>
    <row r="151" spans="1:25" ht="15.75" customHeight="1">
      <c r="A151" s="1"/>
      <c r="B151" s="349" t="s">
        <v>13</v>
      </c>
      <c r="C151" s="449" t="s">
        <v>387</v>
      </c>
      <c r="D151" s="494" t="s">
        <v>381</v>
      </c>
      <c r="E151" s="494" t="s">
        <v>374</v>
      </c>
      <c r="F151" s="349">
        <v>0</v>
      </c>
      <c r="G151" s="349">
        <v>0</v>
      </c>
      <c r="H151" s="349"/>
      <c r="I151" s="414" t="s">
        <v>187</v>
      </c>
      <c r="J151" s="350"/>
      <c r="K151" s="349">
        <v>0</v>
      </c>
      <c r="L151" s="349">
        <v>0</v>
      </c>
      <c r="M151" s="349"/>
      <c r="N151" s="414" t="s">
        <v>187</v>
      </c>
      <c r="O151" s="350"/>
      <c r="P151" s="349">
        <v>0</v>
      </c>
      <c r="Q151" s="349">
        <v>0</v>
      </c>
      <c r="R151" s="349"/>
      <c r="S151" s="414" t="s">
        <v>187</v>
      </c>
      <c r="T151" s="350"/>
      <c r="U151" s="349">
        <f t="shared" ref="U151:W154" si="125">F151+K151+P151</f>
        <v>0</v>
      </c>
      <c r="V151" s="349">
        <f t="shared" si="125"/>
        <v>0</v>
      </c>
      <c r="W151" s="349">
        <f t="shared" si="125"/>
        <v>0</v>
      </c>
      <c r="X151" s="414" t="s">
        <v>187</v>
      </c>
      <c r="Y151" s="350"/>
    </row>
    <row r="152" spans="1:25">
      <c r="A152" s="1"/>
      <c r="B152" s="349" t="s">
        <v>14</v>
      </c>
      <c r="C152" s="449"/>
      <c r="D152" s="494"/>
      <c r="E152" s="494"/>
      <c r="F152" s="349">
        <v>0</v>
      </c>
      <c r="G152" s="349">
        <v>0</v>
      </c>
      <c r="H152" s="349"/>
      <c r="I152" s="414"/>
      <c r="J152" s="350"/>
      <c r="K152" s="349">
        <v>0</v>
      </c>
      <c r="L152" s="349">
        <v>0</v>
      </c>
      <c r="M152" s="349"/>
      <c r="N152" s="414"/>
      <c r="O152" s="350"/>
      <c r="P152" s="349">
        <v>0</v>
      </c>
      <c r="Q152" s="349">
        <v>0</v>
      </c>
      <c r="R152" s="349"/>
      <c r="S152" s="414"/>
      <c r="T152" s="350"/>
      <c r="U152" s="349">
        <f t="shared" si="125"/>
        <v>0</v>
      </c>
      <c r="V152" s="349">
        <f t="shared" si="125"/>
        <v>0</v>
      </c>
      <c r="W152" s="349">
        <f t="shared" si="125"/>
        <v>0</v>
      </c>
      <c r="X152" s="414"/>
      <c r="Y152" s="350"/>
    </row>
    <row r="153" spans="1:25">
      <c r="A153" s="1"/>
      <c r="B153" s="349" t="s">
        <v>15</v>
      </c>
      <c r="C153" s="449"/>
      <c r="D153" s="494"/>
      <c r="E153" s="494"/>
      <c r="F153" s="349">
        <v>0</v>
      </c>
      <c r="G153" s="349">
        <v>0</v>
      </c>
      <c r="H153" s="349"/>
      <c r="I153" s="414"/>
      <c r="J153" s="350"/>
      <c r="K153" s="349">
        <v>0</v>
      </c>
      <c r="L153" s="349">
        <v>0</v>
      </c>
      <c r="M153" s="349"/>
      <c r="N153" s="414"/>
      <c r="O153" s="350"/>
      <c r="P153" s="349">
        <v>0</v>
      </c>
      <c r="Q153" s="349">
        <v>0</v>
      </c>
      <c r="R153" s="349"/>
      <c r="S153" s="414"/>
      <c r="T153" s="350"/>
      <c r="U153" s="349">
        <f t="shared" si="125"/>
        <v>0</v>
      </c>
      <c r="V153" s="349">
        <f t="shared" si="125"/>
        <v>0</v>
      </c>
      <c r="W153" s="349">
        <f t="shared" si="125"/>
        <v>0</v>
      </c>
      <c r="X153" s="414"/>
      <c r="Y153" s="350"/>
    </row>
    <row r="154" spans="1:25" ht="15" customHeight="1">
      <c r="A154" s="1"/>
      <c r="B154" s="349" t="s">
        <v>16</v>
      </c>
      <c r="C154" s="449"/>
      <c r="D154" s="494"/>
      <c r="E154" s="494"/>
      <c r="F154" s="349">
        <v>0</v>
      </c>
      <c r="G154" s="349">
        <v>0</v>
      </c>
      <c r="H154" s="349"/>
      <c r="I154" s="414"/>
      <c r="J154" s="350"/>
      <c r="K154" s="349">
        <v>0</v>
      </c>
      <c r="L154" s="349">
        <v>0</v>
      </c>
      <c r="M154" s="349"/>
      <c r="N154" s="414"/>
      <c r="O154" s="350"/>
      <c r="P154" s="349">
        <v>0</v>
      </c>
      <c r="Q154" s="349">
        <v>0</v>
      </c>
      <c r="R154" s="349"/>
      <c r="S154" s="414"/>
      <c r="T154" s="350"/>
      <c r="U154" s="349">
        <f t="shared" si="125"/>
        <v>0</v>
      </c>
      <c r="V154" s="349">
        <f t="shared" si="125"/>
        <v>0</v>
      </c>
      <c r="W154" s="349">
        <f t="shared" si="125"/>
        <v>0</v>
      </c>
      <c r="X154" s="414"/>
      <c r="Y154" s="350"/>
    </row>
    <row r="155" spans="1:25">
      <c r="A155" s="1"/>
      <c r="B155" s="355" t="s">
        <v>17</v>
      </c>
      <c r="C155" s="449"/>
      <c r="D155" s="352"/>
      <c r="E155" s="352"/>
      <c r="F155" s="355">
        <f>SUM(F151:F154)</f>
        <v>0</v>
      </c>
      <c r="G155" s="355">
        <f t="shared" ref="G155:H155" si="126">SUM(G151:G154)</f>
        <v>0</v>
      </c>
      <c r="H155" s="355">
        <f t="shared" si="126"/>
        <v>0</v>
      </c>
      <c r="I155" s="355"/>
      <c r="J155" s="355"/>
      <c r="K155" s="355">
        <f>SUM(K151:K154)</f>
        <v>0</v>
      </c>
      <c r="L155" s="355">
        <f t="shared" ref="L155:M155" si="127">SUM(L151:L154)</f>
        <v>0</v>
      </c>
      <c r="M155" s="355">
        <f t="shared" si="127"/>
        <v>0</v>
      </c>
      <c r="N155" s="355"/>
      <c r="O155" s="355"/>
      <c r="P155" s="355">
        <f>SUM(P151:P154)</f>
        <v>0</v>
      </c>
      <c r="Q155" s="355">
        <f t="shared" ref="Q155:R155" si="128">SUM(Q151:Q154)</f>
        <v>0</v>
      </c>
      <c r="R155" s="355">
        <f t="shared" si="128"/>
        <v>0</v>
      </c>
      <c r="S155" s="355"/>
      <c r="T155" s="355"/>
      <c r="U155" s="355">
        <f>SUM(U151:U154)</f>
        <v>0</v>
      </c>
      <c r="V155" s="355">
        <f t="shared" ref="V155:W155" si="129">SUM(V151:V154)</f>
        <v>0</v>
      </c>
      <c r="W155" s="355">
        <f t="shared" si="129"/>
        <v>0</v>
      </c>
      <c r="X155" s="355"/>
      <c r="Y155" s="355"/>
    </row>
    <row r="156" spans="1:25" ht="51">
      <c r="A156" s="359" t="s">
        <v>44</v>
      </c>
      <c r="B156" s="360" t="s">
        <v>382</v>
      </c>
      <c r="C156" s="449"/>
      <c r="D156" s="352"/>
      <c r="E156" s="352"/>
      <c r="F156" s="355"/>
      <c r="G156" s="355"/>
      <c r="H156" s="355"/>
      <c r="I156" s="355"/>
      <c r="J156" s="355"/>
      <c r="K156" s="355"/>
      <c r="L156" s="355"/>
      <c r="M156" s="355"/>
      <c r="N156" s="355"/>
      <c r="O156" s="355"/>
      <c r="P156" s="355"/>
      <c r="Q156" s="355"/>
      <c r="R156" s="355"/>
      <c r="S156" s="355"/>
      <c r="T156" s="355"/>
      <c r="U156" s="355"/>
      <c r="V156" s="355"/>
      <c r="W156" s="355"/>
      <c r="X156" s="355"/>
      <c r="Y156" s="355"/>
    </row>
    <row r="157" spans="1:25">
      <c r="A157" s="1"/>
      <c r="B157" s="53" t="s">
        <v>13</v>
      </c>
      <c r="C157" s="449"/>
      <c r="D157" s="494" t="s">
        <v>383</v>
      </c>
      <c r="E157" s="494" t="s">
        <v>374</v>
      </c>
      <c r="F157" s="349">
        <v>0</v>
      </c>
      <c r="G157" s="349">
        <v>0</v>
      </c>
      <c r="H157" s="349"/>
      <c r="I157" s="414" t="s">
        <v>187</v>
      </c>
      <c r="J157" s="350"/>
      <c r="K157" s="349">
        <v>0</v>
      </c>
      <c r="L157" s="349">
        <v>0</v>
      </c>
      <c r="M157" s="349"/>
      <c r="N157" s="414" t="s">
        <v>187</v>
      </c>
      <c r="O157" s="350"/>
      <c r="P157" s="349">
        <v>0</v>
      </c>
      <c r="Q157" s="349">
        <v>0</v>
      </c>
      <c r="R157" s="349"/>
      <c r="S157" s="414" t="s">
        <v>187</v>
      </c>
      <c r="T157" s="350"/>
      <c r="U157" s="349">
        <f t="shared" ref="U157:W160" si="130">F157+K157+P157</f>
        <v>0</v>
      </c>
      <c r="V157" s="349">
        <f t="shared" si="130"/>
        <v>0</v>
      </c>
      <c r="W157" s="349">
        <f t="shared" si="130"/>
        <v>0</v>
      </c>
      <c r="X157" s="414" t="s">
        <v>187</v>
      </c>
      <c r="Y157" s="350"/>
    </row>
    <row r="158" spans="1:25">
      <c r="A158" s="1"/>
      <c r="B158" s="53" t="s">
        <v>14</v>
      </c>
      <c r="C158" s="449"/>
      <c r="D158" s="494"/>
      <c r="E158" s="494"/>
      <c r="F158" s="349">
        <v>0</v>
      </c>
      <c r="G158" s="349">
        <v>0</v>
      </c>
      <c r="H158" s="349"/>
      <c r="I158" s="414"/>
      <c r="J158" s="350"/>
      <c r="K158" s="349">
        <v>0</v>
      </c>
      <c r="L158" s="349">
        <v>0</v>
      </c>
      <c r="M158" s="349"/>
      <c r="N158" s="414"/>
      <c r="O158" s="350"/>
      <c r="P158" s="349">
        <v>0</v>
      </c>
      <c r="Q158" s="349">
        <v>0</v>
      </c>
      <c r="R158" s="349"/>
      <c r="S158" s="414"/>
      <c r="T158" s="350"/>
      <c r="U158" s="349">
        <f t="shared" si="130"/>
        <v>0</v>
      </c>
      <c r="V158" s="349">
        <f t="shared" si="130"/>
        <v>0</v>
      </c>
      <c r="W158" s="349">
        <f t="shared" si="130"/>
        <v>0</v>
      </c>
      <c r="X158" s="414"/>
      <c r="Y158" s="350"/>
    </row>
    <row r="159" spans="1:25">
      <c r="A159" s="1"/>
      <c r="B159" s="53" t="s">
        <v>15</v>
      </c>
      <c r="C159" s="449"/>
      <c r="D159" s="494"/>
      <c r="E159" s="494"/>
      <c r="F159" s="349">
        <v>0</v>
      </c>
      <c r="G159" s="349">
        <v>0</v>
      </c>
      <c r="H159" s="349"/>
      <c r="I159" s="414"/>
      <c r="J159" s="350"/>
      <c r="K159" s="349">
        <v>0</v>
      </c>
      <c r="L159" s="349">
        <v>0</v>
      </c>
      <c r="M159" s="349"/>
      <c r="N159" s="414"/>
      <c r="O159" s="350"/>
      <c r="P159" s="349">
        <v>0</v>
      </c>
      <c r="Q159" s="349">
        <v>0</v>
      </c>
      <c r="R159" s="349"/>
      <c r="S159" s="414"/>
      <c r="T159" s="350"/>
      <c r="U159" s="349">
        <f t="shared" si="130"/>
        <v>0</v>
      </c>
      <c r="V159" s="349">
        <f t="shared" si="130"/>
        <v>0</v>
      </c>
      <c r="W159" s="349">
        <f t="shared" si="130"/>
        <v>0</v>
      </c>
      <c r="X159" s="414"/>
      <c r="Y159" s="350"/>
    </row>
    <row r="160" spans="1:25" ht="15" customHeight="1">
      <c r="A160" s="1"/>
      <c r="B160" s="53" t="s">
        <v>16</v>
      </c>
      <c r="C160" s="449"/>
      <c r="D160" s="494"/>
      <c r="E160" s="494"/>
      <c r="F160" s="349">
        <v>0</v>
      </c>
      <c r="G160" s="349">
        <v>0</v>
      </c>
      <c r="H160" s="349"/>
      <c r="I160" s="414"/>
      <c r="J160" s="350"/>
      <c r="K160" s="349">
        <v>0</v>
      </c>
      <c r="L160" s="349">
        <v>0</v>
      </c>
      <c r="M160" s="349"/>
      <c r="N160" s="414"/>
      <c r="O160" s="350"/>
      <c r="P160" s="349">
        <v>0</v>
      </c>
      <c r="Q160" s="349">
        <v>0</v>
      </c>
      <c r="R160" s="349"/>
      <c r="S160" s="414"/>
      <c r="T160" s="350"/>
      <c r="U160" s="349">
        <f t="shared" si="130"/>
        <v>0</v>
      </c>
      <c r="V160" s="349">
        <f t="shared" si="130"/>
        <v>0</v>
      </c>
      <c r="W160" s="349">
        <f t="shared" si="130"/>
        <v>0</v>
      </c>
      <c r="X160" s="414"/>
      <c r="Y160" s="350"/>
    </row>
    <row r="161" spans="1:25">
      <c r="A161" s="1"/>
      <c r="B161" s="355" t="s">
        <v>17</v>
      </c>
      <c r="C161" s="449"/>
      <c r="D161" s="352"/>
      <c r="E161" s="352"/>
      <c r="F161" s="355">
        <f>SUM(F157:F160)</f>
        <v>0</v>
      </c>
      <c r="G161" s="355">
        <f t="shared" ref="G161:H161" si="131">SUM(G157:G160)</f>
        <v>0</v>
      </c>
      <c r="H161" s="355">
        <f t="shared" si="131"/>
        <v>0</v>
      </c>
      <c r="I161" s="355"/>
      <c r="J161" s="355"/>
      <c r="K161" s="355">
        <f>SUM(K157:K160)</f>
        <v>0</v>
      </c>
      <c r="L161" s="355">
        <f t="shared" ref="L161:M161" si="132">SUM(L157:L160)</f>
        <v>0</v>
      </c>
      <c r="M161" s="355">
        <f t="shared" si="132"/>
        <v>0</v>
      </c>
      <c r="N161" s="355"/>
      <c r="O161" s="355"/>
      <c r="P161" s="355">
        <f>SUM(P157:P160)</f>
        <v>0</v>
      </c>
      <c r="Q161" s="355">
        <f t="shared" ref="Q161:R161" si="133">SUM(Q157:Q160)</f>
        <v>0</v>
      </c>
      <c r="R161" s="355">
        <f t="shared" si="133"/>
        <v>0</v>
      </c>
      <c r="S161" s="355"/>
      <c r="T161" s="355"/>
      <c r="U161" s="355">
        <f>SUM(U157:U160)</f>
        <v>0</v>
      </c>
      <c r="V161" s="355">
        <f t="shared" ref="V161:W161" si="134">SUM(V157:V160)</f>
        <v>0</v>
      </c>
      <c r="W161" s="355">
        <f t="shared" si="134"/>
        <v>0</v>
      </c>
      <c r="X161" s="355"/>
      <c r="Y161" s="355"/>
    </row>
    <row r="162" spans="1:25" ht="63.75">
      <c r="A162" s="359" t="s">
        <v>58</v>
      </c>
      <c r="B162" s="352" t="s">
        <v>384</v>
      </c>
      <c r="C162" s="449"/>
      <c r="D162" s="352" t="s">
        <v>383</v>
      </c>
      <c r="E162" s="352" t="s">
        <v>374</v>
      </c>
      <c r="F162" s="355"/>
      <c r="G162" s="355"/>
      <c r="H162" s="355"/>
      <c r="I162" s="355"/>
      <c r="J162" s="355"/>
      <c r="K162" s="355"/>
      <c r="L162" s="355"/>
      <c r="M162" s="355"/>
      <c r="N162" s="355"/>
      <c r="O162" s="355"/>
      <c r="P162" s="355"/>
      <c r="Q162" s="355"/>
      <c r="R162" s="355"/>
      <c r="S162" s="355"/>
      <c r="T162" s="355"/>
      <c r="U162" s="355"/>
      <c r="V162" s="355"/>
      <c r="W162" s="355"/>
      <c r="X162" s="355"/>
      <c r="Y162" s="355"/>
    </row>
    <row r="163" spans="1:25" ht="25.5">
      <c r="A163" s="1" t="s">
        <v>200</v>
      </c>
      <c r="B163" s="355" t="s">
        <v>385</v>
      </c>
      <c r="C163" s="449"/>
      <c r="D163" s="352"/>
      <c r="E163" s="352"/>
      <c r="F163" s="355"/>
      <c r="G163" s="355"/>
      <c r="H163" s="355"/>
      <c r="I163" s="355"/>
      <c r="J163" s="355"/>
      <c r="K163" s="355"/>
      <c r="L163" s="355"/>
      <c r="M163" s="355"/>
      <c r="N163" s="355"/>
      <c r="O163" s="355"/>
      <c r="P163" s="355"/>
      <c r="Q163" s="355"/>
      <c r="R163" s="355"/>
      <c r="S163" s="355"/>
      <c r="T163" s="355"/>
      <c r="U163" s="355"/>
      <c r="V163" s="355"/>
      <c r="W163" s="355"/>
      <c r="X163" s="355"/>
      <c r="Y163" s="355"/>
    </row>
    <row r="164" spans="1:25">
      <c r="A164" s="1"/>
      <c r="B164" s="349" t="s">
        <v>13</v>
      </c>
      <c r="C164" s="449"/>
      <c r="D164" s="494"/>
      <c r="E164" s="494"/>
      <c r="F164" s="349">
        <v>0</v>
      </c>
      <c r="G164" s="349">
        <v>0</v>
      </c>
      <c r="H164" s="349"/>
      <c r="I164" s="414"/>
      <c r="J164" s="350"/>
      <c r="K164" s="349">
        <v>0</v>
      </c>
      <c r="L164" s="349">
        <v>0</v>
      </c>
      <c r="M164" s="349"/>
      <c r="N164" s="414"/>
      <c r="O164" s="350"/>
      <c r="P164" s="349">
        <v>0</v>
      </c>
      <c r="Q164" s="349">
        <v>0</v>
      </c>
      <c r="R164" s="349"/>
      <c r="S164" s="414"/>
      <c r="T164" s="350"/>
      <c r="U164" s="349">
        <f t="shared" ref="U164:W167" si="135">F164+K164+P164</f>
        <v>0</v>
      </c>
      <c r="V164" s="349">
        <f t="shared" si="135"/>
        <v>0</v>
      </c>
      <c r="W164" s="349">
        <f t="shared" si="135"/>
        <v>0</v>
      </c>
      <c r="X164" s="414"/>
      <c r="Y164" s="350"/>
    </row>
    <row r="165" spans="1:25">
      <c r="A165" s="1"/>
      <c r="B165" s="349" t="s">
        <v>14</v>
      </c>
      <c r="C165" s="449"/>
      <c r="D165" s="494"/>
      <c r="E165" s="494"/>
      <c r="F165" s="349">
        <v>0</v>
      </c>
      <c r="G165" s="349">
        <v>0</v>
      </c>
      <c r="H165" s="349"/>
      <c r="I165" s="414"/>
      <c r="J165" s="350"/>
      <c r="K165" s="349">
        <v>0</v>
      </c>
      <c r="L165" s="349">
        <v>0</v>
      </c>
      <c r="M165" s="349"/>
      <c r="N165" s="414"/>
      <c r="O165" s="350"/>
      <c r="P165" s="349">
        <v>0</v>
      </c>
      <c r="Q165" s="349">
        <v>0</v>
      </c>
      <c r="R165" s="349"/>
      <c r="S165" s="414"/>
      <c r="T165" s="350"/>
      <c r="U165" s="349">
        <f t="shared" si="135"/>
        <v>0</v>
      </c>
      <c r="V165" s="349">
        <f t="shared" si="135"/>
        <v>0</v>
      </c>
      <c r="W165" s="349">
        <f t="shared" si="135"/>
        <v>0</v>
      </c>
      <c r="X165" s="414"/>
      <c r="Y165" s="350"/>
    </row>
    <row r="166" spans="1:25">
      <c r="A166" s="1"/>
      <c r="B166" s="349" t="s">
        <v>15</v>
      </c>
      <c r="C166" s="449"/>
      <c r="D166" s="494"/>
      <c r="E166" s="494"/>
      <c r="F166" s="349">
        <v>0</v>
      </c>
      <c r="G166" s="349">
        <v>0</v>
      </c>
      <c r="H166" s="349"/>
      <c r="I166" s="414"/>
      <c r="J166" s="350"/>
      <c r="K166" s="349">
        <v>0</v>
      </c>
      <c r="L166" s="349">
        <v>0</v>
      </c>
      <c r="M166" s="349"/>
      <c r="N166" s="414"/>
      <c r="O166" s="350"/>
      <c r="P166" s="349">
        <v>0</v>
      </c>
      <c r="Q166" s="349">
        <v>0</v>
      </c>
      <c r="R166" s="349"/>
      <c r="S166" s="414"/>
      <c r="T166" s="350"/>
      <c r="U166" s="349">
        <f t="shared" si="135"/>
        <v>0</v>
      </c>
      <c r="V166" s="349">
        <f t="shared" si="135"/>
        <v>0</v>
      </c>
      <c r="W166" s="349">
        <f t="shared" si="135"/>
        <v>0</v>
      </c>
      <c r="X166" s="414"/>
      <c r="Y166" s="350"/>
    </row>
    <row r="167" spans="1:25" ht="15" customHeight="1">
      <c r="A167" s="1"/>
      <c r="B167" s="349" t="s">
        <v>16</v>
      </c>
      <c r="C167" s="449"/>
      <c r="D167" s="494"/>
      <c r="E167" s="494"/>
      <c r="F167" s="349">
        <v>0</v>
      </c>
      <c r="G167" s="349">
        <v>0</v>
      </c>
      <c r="H167" s="349"/>
      <c r="I167" s="414"/>
      <c r="J167" s="350"/>
      <c r="K167" s="349">
        <v>0</v>
      </c>
      <c r="L167" s="349">
        <v>0</v>
      </c>
      <c r="M167" s="349"/>
      <c r="N167" s="414"/>
      <c r="O167" s="350"/>
      <c r="P167" s="349">
        <v>0</v>
      </c>
      <c r="Q167" s="349">
        <v>0</v>
      </c>
      <c r="R167" s="349"/>
      <c r="S167" s="414"/>
      <c r="T167" s="350"/>
      <c r="U167" s="349">
        <f t="shared" si="135"/>
        <v>0</v>
      </c>
      <c r="V167" s="349">
        <f t="shared" si="135"/>
        <v>0</v>
      </c>
      <c r="W167" s="349">
        <f t="shared" si="135"/>
        <v>0</v>
      </c>
      <c r="X167" s="414"/>
      <c r="Y167" s="350"/>
    </row>
    <row r="168" spans="1:25">
      <c r="A168" s="1"/>
      <c r="B168" s="355" t="s">
        <v>17</v>
      </c>
      <c r="C168" s="449"/>
      <c r="D168" s="352"/>
      <c r="E168" s="352"/>
      <c r="F168" s="355">
        <f>SUM(F164:F167)</f>
        <v>0</v>
      </c>
      <c r="G168" s="355">
        <f t="shared" ref="G168:H168" si="136">SUM(G164:G167)</f>
        <v>0</v>
      </c>
      <c r="H168" s="355">
        <f t="shared" si="136"/>
        <v>0</v>
      </c>
      <c r="I168" s="355"/>
      <c r="J168" s="355"/>
      <c r="K168" s="355">
        <f>SUM(K164:K167)</f>
        <v>0</v>
      </c>
      <c r="L168" s="355">
        <f t="shared" ref="L168:M168" si="137">SUM(L164:L167)</f>
        <v>0</v>
      </c>
      <c r="M168" s="355">
        <f t="shared" si="137"/>
        <v>0</v>
      </c>
      <c r="N168" s="355"/>
      <c r="O168" s="355"/>
      <c r="P168" s="355">
        <f>SUM(P164:P167)</f>
        <v>0</v>
      </c>
      <c r="Q168" s="355">
        <f t="shared" ref="Q168:R168" si="138">SUM(Q164:Q167)</f>
        <v>0</v>
      </c>
      <c r="R168" s="355">
        <f t="shared" si="138"/>
        <v>0</v>
      </c>
      <c r="S168" s="355"/>
      <c r="T168" s="355"/>
      <c r="U168" s="355">
        <f>SUM(U164:U167)</f>
        <v>0</v>
      </c>
      <c r="V168" s="355">
        <f t="shared" ref="V168:W168" si="139">SUM(V164:V167)</f>
        <v>0</v>
      </c>
      <c r="W168" s="355">
        <f t="shared" si="139"/>
        <v>0</v>
      </c>
      <c r="X168" s="355"/>
      <c r="Y168" s="355"/>
    </row>
    <row r="169" spans="1:25" ht="25.5">
      <c r="A169" s="1" t="s">
        <v>167</v>
      </c>
      <c r="B169" s="355" t="s">
        <v>386</v>
      </c>
      <c r="C169" s="449"/>
      <c r="D169" s="352"/>
      <c r="E169" s="352"/>
      <c r="F169" s="355"/>
      <c r="G169" s="355"/>
      <c r="H169" s="355"/>
      <c r="I169" s="355"/>
      <c r="J169" s="1"/>
      <c r="K169" s="355"/>
      <c r="L169" s="355"/>
      <c r="M169" s="355"/>
      <c r="N169" s="355"/>
      <c r="O169" s="1"/>
      <c r="P169" s="355"/>
      <c r="Q169" s="355"/>
      <c r="R169" s="355"/>
      <c r="S169" s="355"/>
      <c r="T169" s="1"/>
      <c r="U169" s="355"/>
      <c r="V169" s="355"/>
      <c r="W169" s="355"/>
      <c r="X169" s="355"/>
      <c r="Y169" s="1"/>
    </row>
    <row r="170" spans="1:25">
      <c r="A170" s="1"/>
      <c r="B170" s="349" t="s">
        <v>13</v>
      </c>
      <c r="C170" s="449"/>
      <c r="D170" s="494"/>
      <c r="E170" s="494"/>
      <c r="F170" s="349">
        <v>0</v>
      </c>
      <c r="G170" s="349">
        <v>0</v>
      </c>
      <c r="H170" s="349"/>
      <c r="I170" s="414"/>
      <c r="J170" s="1"/>
      <c r="K170" s="349">
        <v>0</v>
      </c>
      <c r="L170" s="349">
        <v>0</v>
      </c>
      <c r="M170" s="349"/>
      <c r="N170" s="414"/>
      <c r="O170" s="1"/>
      <c r="P170" s="349">
        <v>0</v>
      </c>
      <c r="Q170" s="349">
        <v>0</v>
      </c>
      <c r="R170" s="349"/>
      <c r="S170" s="414"/>
      <c r="T170" s="1"/>
      <c r="U170" s="349">
        <f>F170+K170+P170</f>
        <v>0</v>
      </c>
      <c r="V170" s="349">
        <f t="shared" ref="V170:W173" si="140">G170+L170+Q170</f>
        <v>0</v>
      </c>
      <c r="W170" s="349">
        <f t="shared" si="140"/>
        <v>0</v>
      </c>
      <c r="X170" s="414"/>
      <c r="Y170" s="1"/>
    </row>
    <row r="171" spans="1:25">
      <c r="A171" s="1"/>
      <c r="B171" s="349" t="s">
        <v>14</v>
      </c>
      <c r="C171" s="449"/>
      <c r="D171" s="494"/>
      <c r="E171" s="494"/>
      <c r="F171" s="349">
        <v>0</v>
      </c>
      <c r="G171" s="349">
        <v>0</v>
      </c>
      <c r="H171" s="349"/>
      <c r="I171" s="414"/>
      <c r="J171" s="1"/>
      <c r="K171" s="349">
        <v>0</v>
      </c>
      <c r="L171" s="349">
        <v>0</v>
      </c>
      <c r="M171" s="349"/>
      <c r="N171" s="414"/>
      <c r="O171" s="1"/>
      <c r="P171" s="349">
        <v>0</v>
      </c>
      <c r="Q171" s="349">
        <v>0</v>
      </c>
      <c r="R171" s="349"/>
      <c r="S171" s="414"/>
      <c r="T171" s="1"/>
      <c r="U171" s="349">
        <f t="shared" ref="U171:U173" si="141">F171+K171+P171</f>
        <v>0</v>
      </c>
      <c r="V171" s="349">
        <f t="shared" si="140"/>
        <v>0</v>
      </c>
      <c r="W171" s="349">
        <f t="shared" si="140"/>
        <v>0</v>
      </c>
      <c r="X171" s="414"/>
      <c r="Y171" s="1"/>
    </row>
    <row r="172" spans="1:25" ht="15" customHeight="1">
      <c r="A172" s="1"/>
      <c r="B172" s="349" t="s">
        <v>15</v>
      </c>
      <c r="C172" s="449"/>
      <c r="D172" s="494"/>
      <c r="E172" s="494"/>
      <c r="F172" s="349">
        <v>0</v>
      </c>
      <c r="G172" s="349">
        <v>0</v>
      </c>
      <c r="H172" s="349"/>
      <c r="I172" s="414"/>
      <c r="J172" s="1"/>
      <c r="K172" s="349">
        <v>0</v>
      </c>
      <c r="L172" s="349">
        <v>0</v>
      </c>
      <c r="M172" s="349"/>
      <c r="N172" s="414"/>
      <c r="O172" s="1"/>
      <c r="P172" s="349">
        <v>0</v>
      </c>
      <c r="Q172" s="349">
        <v>0</v>
      </c>
      <c r="R172" s="349"/>
      <c r="S172" s="414"/>
      <c r="T172" s="1"/>
      <c r="U172" s="349">
        <f t="shared" si="141"/>
        <v>0</v>
      </c>
      <c r="V172" s="349">
        <f t="shared" si="140"/>
        <v>0</v>
      </c>
      <c r="W172" s="349">
        <f t="shared" si="140"/>
        <v>0</v>
      </c>
      <c r="X172" s="414"/>
      <c r="Y172" s="1"/>
    </row>
    <row r="173" spans="1:25" ht="15" customHeight="1">
      <c r="A173" s="1"/>
      <c r="B173" s="349" t="s">
        <v>16</v>
      </c>
      <c r="C173" s="449"/>
      <c r="D173" s="494"/>
      <c r="E173" s="494"/>
      <c r="F173" s="349">
        <v>0</v>
      </c>
      <c r="G173" s="349">
        <v>0</v>
      </c>
      <c r="H173" s="349"/>
      <c r="I173" s="414"/>
      <c r="J173" s="1"/>
      <c r="K173" s="349">
        <v>0</v>
      </c>
      <c r="L173" s="349">
        <v>0</v>
      </c>
      <c r="M173" s="349"/>
      <c r="N173" s="414"/>
      <c r="O173" s="1"/>
      <c r="P173" s="349">
        <v>0</v>
      </c>
      <c r="Q173" s="349">
        <v>0</v>
      </c>
      <c r="R173" s="349"/>
      <c r="S173" s="414"/>
      <c r="T173" s="1"/>
      <c r="U173" s="349">
        <f t="shared" si="141"/>
        <v>0</v>
      </c>
      <c r="V173" s="349">
        <f t="shared" si="140"/>
        <v>0</v>
      </c>
      <c r="W173" s="349">
        <f t="shared" si="140"/>
        <v>0</v>
      </c>
      <c r="X173" s="414"/>
      <c r="Y173" s="1"/>
    </row>
    <row r="174" spans="1:25">
      <c r="A174" s="1"/>
      <c r="B174" s="355" t="s">
        <v>17</v>
      </c>
      <c r="C174" s="355"/>
      <c r="D174" s="355"/>
      <c r="E174" s="355"/>
      <c r="F174" s="355">
        <f>SUM(F170:F173)</f>
        <v>0</v>
      </c>
      <c r="G174" s="355">
        <f t="shared" ref="G174:H174" si="142">SUM(G170:G173)</f>
        <v>0</v>
      </c>
      <c r="H174" s="355">
        <f t="shared" si="142"/>
        <v>0</v>
      </c>
      <c r="I174" s="355"/>
      <c r="J174" s="1"/>
      <c r="K174" s="355">
        <f>SUM(K170:K173)</f>
        <v>0</v>
      </c>
      <c r="L174" s="355">
        <f t="shared" ref="L174:M174" si="143">SUM(L170:L173)</f>
        <v>0</v>
      </c>
      <c r="M174" s="355">
        <f t="shared" si="143"/>
        <v>0</v>
      </c>
      <c r="N174" s="355"/>
      <c r="O174" s="1"/>
      <c r="P174" s="355">
        <f>SUM(P170:P173)</f>
        <v>0</v>
      </c>
      <c r="Q174" s="355">
        <f t="shared" ref="Q174:R174" si="144">SUM(Q170:Q173)</f>
        <v>0</v>
      </c>
      <c r="R174" s="355">
        <f t="shared" si="144"/>
        <v>0</v>
      </c>
      <c r="S174" s="355"/>
      <c r="T174" s="1"/>
      <c r="U174" s="355">
        <f>SUM(U170:U173)</f>
        <v>0</v>
      </c>
      <c r="V174" s="355">
        <f t="shared" ref="V174:W174" si="145">SUM(V170:V173)</f>
        <v>0</v>
      </c>
      <c r="W174" s="355">
        <f t="shared" si="145"/>
        <v>0</v>
      </c>
      <c r="X174" s="355"/>
      <c r="Y174" s="1"/>
    </row>
    <row r="175" spans="1:25">
      <c r="A175" s="1"/>
      <c r="B175" s="355" t="s">
        <v>17</v>
      </c>
      <c r="C175" s="355"/>
      <c r="D175" s="355"/>
      <c r="E175" s="355"/>
      <c r="F175" s="355"/>
      <c r="G175" s="355"/>
      <c r="H175" s="355"/>
      <c r="I175" s="355"/>
      <c r="J175" s="1"/>
    </row>
    <row r="177" spans="1:30">
      <c r="A177" s="83"/>
      <c r="B177" s="354" t="s">
        <v>321</v>
      </c>
      <c r="C177" s="354"/>
      <c r="D177" s="354"/>
      <c r="E177" s="354" t="s">
        <v>322</v>
      </c>
      <c r="F177" s="83"/>
      <c r="G177" s="83"/>
      <c r="H177" s="83"/>
      <c r="I177" s="83"/>
      <c r="J177" s="83"/>
      <c r="K177" s="83"/>
      <c r="L177" s="83"/>
      <c r="M177" s="83"/>
      <c r="N177" s="83"/>
      <c r="O177" s="83"/>
      <c r="P177" s="83"/>
      <c r="Q177" s="83"/>
      <c r="R177" s="83"/>
      <c r="S177" s="83"/>
      <c r="T177" s="83"/>
      <c r="U177" s="83"/>
      <c r="V177" s="83"/>
      <c r="W177" s="83"/>
      <c r="X177" s="83"/>
      <c r="Y177" s="83"/>
      <c r="Z177" s="83"/>
      <c r="AA177" s="83"/>
      <c r="AB177" s="83"/>
      <c r="AC177" s="83"/>
      <c r="AD177" s="83"/>
    </row>
    <row r="178" spans="1:30" ht="15" customHeight="1">
      <c r="A178" s="384" t="s">
        <v>290</v>
      </c>
      <c r="B178" s="385"/>
      <c r="C178" s="385"/>
      <c r="D178" s="385"/>
      <c r="E178" s="385"/>
      <c r="F178" s="385"/>
      <c r="G178" s="385"/>
      <c r="H178" s="386"/>
      <c r="I178" s="251" t="s">
        <v>123</v>
      </c>
      <c r="J178" s="250"/>
      <c r="K178" s="452" t="s">
        <v>323</v>
      </c>
      <c r="L178" s="452"/>
      <c r="M178" s="452"/>
      <c r="N178" s="11" t="s">
        <v>123</v>
      </c>
      <c r="O178" s="1"/>
      <c r="P178" s="452" t="s">
        <v>321</v>
      </c>
      <c r="Q178" s="452"/>
      <c r="R178" s="452"/>
      <c r="S178" s="11" t="s">
        <v>123</v>
      </c>
      <c r="T178" s="1"/>
      <c r="U178" s="452" t="s">
        <v>117</v>
      </c>
      <c r="V178" s="452"/>
      <c r="W178" s="452"/>
      <c r="X178" s="11" t="s">
        <v>123</v>
      </c>
      <c r="Y178" s="1"/>
      <c r="Z178" s="452" t="s">
        <v>351</v>
      </c>
      <c r="AA178" s="452"/>
      <c r="AB178" s="452"/>
      <c r="AC178" s="11" t="s">
        <v>123</v>
      </c>
      <c r="AD178" s="1"/>
    </row>
    <row r="179" spans="1:30" ht="15" customHeight="1">
      <c r="A179" s="369" t="s">
        <v>0</v>
      </c>
      <c r="B179" s="369" t="s">
        <v>289</v>
      </c>
      <c r="C179" s="369" t="s">
        <v>291</v>
      </c>
      <c r="D179" s="369" t="s">
        <v>119</v>
      </c>
      <c r="E179" s="369"/>
      <c r="F179" s="369" t="s">
        <v>292</v>
      </c>
      <c r="G179" s="369" t="s">
        <v>8</v>
      </c>
      <c r="H179" s="369" t="s">
        <v>9</v>
      </c>
      <c r="I179" s="369" t="s">
        <v>124</v>
      </c>
      <c r="J179" s="372" t="s">
        <v>199</v>
      </c>
      <c r="K179" s="369" t="s">
        <v>292</v>
      </c>
      <c r="L179" s="369" t="s">
        <v>8</v>
      </c>
      <c r="M179" s="369" t="s">
        <v>9</v>
      </c>
      <c r="N179" s="369" t="s">
        <v>124</v>
      </c>
      <c r="O179" s="372" t="s">
        <v>199</v>
      </c>
      <c r="P179" s="369" t="s">
        <v>292</v>
      </c>
      <c r="Q179" s="369" t="s">
        <v>8</v>
      </c>
      <c r="R179" s="369" t="s">
        <v>9</v>
      </c>
      <c r="S179" s="369" t="s">
        <v>124</v>
      </c>
      <c r="T179" s="372" t="s">
        <v>199</v>
      </c>
      <c r="U179" s="369" t="s">
        <v>292</v>
      </c>
      <c r="V179" s="369" t="s">
        <v>8</v>
      </c>
      <c r="W179" s="369" t="s">
        <v>9</v>
      </c>
      <c r="X179" s="369" t="s">
        <v>124</v>
      </c>
      <c r="Y179" s="372" t="s">
        <v>199</v>
      </c>
      <c r="Z179" s="369" t="s">
        <v>292</v>
      </c>
      <c r="AA179" s="369" t="s">
        <v>8</v>
      </c>
      <c r="AB179" s="369" t="s">
        <v>9</v>
      </c>
      <c r="AC179" s="369" t="s">
        <v>124</v>
      </c>
      <c r="AD179" s="372" t="s">
        <v>199</v>
      </c>
    </row>
    <row r="180" spans="1:30" ht="126">
      <c r="A180" s="369"/>
      <c r="B180" s="369"/>
      <c r="C180" s="369"/>
      <c r="D180" s="11" t="s">
        <v>120</v>
      </c>
      <c r="E180" s="224" t="s">
        <v>277</v>
      </c>
      <c r="F180" s="369"/>
      <c r="G180" s="369"/>
      <c r="H180" s="369"/>
      <c r="I180" s="369"/>
      <c r="J180" s="374"/>
      <c r="K180" s="369"/>
      <c r="L180" s="369"/>
      <c r="M180" s="369"/>
      <c r="N180" s="369"/>
      <c r="O180" s="374"/>
      <c r="P180" s="369"/>
      <c r="Q180" s="369"/>
      <c r="R180" s="369"/>
      <c r="S180" s="369"/>
      <c r="T180" s="374"/>
      <c r="U180" s="369"/>
      <c r="V180" s="369"/>
      <c r="W180" s="369"/>
      <c r="X180" s="369"/>
      <c r="Y180" s="374"/>
      <c r="Z180" s="369"/>
      <c r="AA180" s="369"/>
      <c r="AB180" s="369"/>
      <c r="AC180" s="369"/>
      <c r="AD180" s="374"/>
    </row>
    <row r="181" spans="1:30">
      <c r="B181" s="356" t="s">
        <v>370</v>
      </c>
      <c r="C181" s="357"/>
      <c r="D181" s="357"/>
      <c r="E181" s="357"/>
      <c r="F181" s="357"/>
      <c r="G181" s="357"/>
      <c r="H181" s="357"/>
      <c r="I181" s="357"/>
      <c r="J181" s="357"/>
      <c r="K181" s="357"/>
      <c r="L181" s="357"/>
      <c r="M181" s="357"/>
      <c r="N181" s="357"/>
      <c r="O181" s="357"/>
      <c r="P181" s="357"/>
      <c r="Q181" s="357"/>
      <c r="R181" s="357"/>
      <c r="S181" s="357"/>
      <c r="T181" s="357"/>
      <c r="U181" s="357"/>
      <c r="V181" s="357"/>
      <c r="W181" s="357"/>
      <c r="X181" s="357"/>
      <c r="Y181" s="357"/>
      <c r="Z181" s="357"/>
      <c r="AA181" s="357"/>
      <c r="AB181" s="357"/>
      <c r="AC181" s="357"/>
      <c r="AD181" s="357"/>
    </row>
    <row r="182" spans="1:30">
      <c r="A182" s="1">
        <v>1</v>
      </c>
      <c r="B182" s="51" t="s">
        <v>371</v>
      </c>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row>
    <row r="183" spans="1:30">
      <c r="A183" s="1"/>
      <c r="B183" s="349" t="s">
        <v>13</v>
      </c>
      <c r="C183" s="449" t="s">
        <v>372</v>
      </c>
      <c r="D183" s="494" t="s">
        <v>373</v>
      </c>
      <c r="E183" s="494" t="s">
        <v>374</v>
      </c>
      <c r="F183" s="349">
        <v>1866</v>
      </c>
      <c r="G183" s="349">
        <v>0</v>
      </c>
      <c r="H183" s="349"/>
      <c r="I183" s="414" t="s">
        <v>175</v>
      </c>
      <c r="J183" s="350"/>
      <c r="K183" s="349">
        <v>169</v>
      </c>
      <c r="L183" s="349">
        <v>0</v>
      </c>
      <c r="M183" s="349"/>
      <c r="N183" s="414" t="s">
        <v>175</v>
      </c>
      <c r="O183" s="350"/>
      <c r="P183" s="349">
        <v>235</v>
      </c>
      <c r="Q183" s="349">
        <v>0</v>
      </c>
      <c r="R183" s="349"/>
      <c r="S183" s="414" t="s">
        <v>175</v>
      </c>
      <c r="T183" s="350"/>
      <c r="U183" s="349">
        <v>64</v>
      </c>
      <c r="V183" s="349">
        <v>0</v>
      </c>
      <c r="W183" s="349"/>
      <c r="X183" s="414" t="s">
        <v>175</v>
      </c>
      <c r="Y183" s="350"/>
      <c r="Z183" s="349">
        <f>F183+K183+P183+U183</f>
        <v>2334</v>
      </c>
      <c r="AA183" s="349">
        <f t="shared" ref="AA183:AB186" si="146">G183+L183+Q183+V183</f>
        <v>0</v>
      </c>
      <c r="AB183" s="349">
        <f t="shared" si="146"/>
        <v>0</v>
      </c>
      <c r="AC183" s="414" t="s">
        <v>175</v>
      </c>
      <c r="AD183" s="350"/>
    </row>
    <row r="184" spans="1:30" ht="15" customHeight="1">
      <c r="A184" s="1"/>
      <c r="B184" s="349" t="s">
        <v>14</v>
      </c>
      <c r="C184" s="449"/>
      <c r="D184" s="494"/>
      <c r="E184" s="494"/>
      <c r="F184" s="349">
        <v>724</v>
      </c>
      <c r="G184" s="349">
        <v>0</v>
      </c>
      <c r="H184" s="349"/>
      <c r="I184" s="414"/>
      <c r="J184" s="350"/>
      <c r="K184" s="349">
        <v>84</v>
      </c>
      <c r="L184" s="349">
        <v>0</v>
      </c>
      <c r="M184" s="349"/>
      <c r="N184" s="414"/>
      <c r="O184" s="350"/>
      <c r="P184" s="349">
        <v>193</v>
      </c>
      <c r="Q184" s="349">
        <v>0</v>
      </c>
      <c r="R184" s="349"/>
      <c r="S184" s="414"/>
      <c r="T184" s="350"/>
      <c r="U184" s="349">
        <v>28</v>
      </c>
      <c r="V184" s="349">
        <v>0</v>
      </c>
      <c r="W184" s="349"/>
      <c r="X184" s="414"/>
      <c r="Y184" s="350"/>
      <c r="Z184" s="349">
        <f t="shared" ref="Z184:Z186" si="147">F184+K184+P184+U184</f>
        <v>1029</v>
      </c>
      <c r="AA184" s="349">
        <f t="shared" si="146"/>
        <v>0</v>
      </c>
      <c r="AB184" s="349">
        <f t="shared" si="146"/>
        <v>0</v>
      </c>
      <c r="AC184" s="414"/>
      <c r="AD184" s="350"/>
    </row>
    <row r="185" spans="1:30" ht="15" customHeight="1">
      <c r="A185" s="1"/>
      <c r="B185" s="349" t="s">
        <v>15</v>
      </c>
      <c r="C185" s="449"/>
      <c r="D185" s="494"/>
      <c r="E185" s="494"/>
      <c r="F185" s="349">
        <v>575</v>
      </c>
      <c r="G185" s="349">
        <v>0</v>
      </c>
      <c r="H185" s="349"/>
      <c r="I185" s="414"/>
      <c r="J185" s="350"/>
      <c r="K185" s="349">
        <v>131</v>
      </c>
      <c r="L185" s="349">
        <v>0</v>
      </c>
      <c r="M185" s="349"/>
      <c r="N185" s="414"/>
      <c r="O185" s="350"/>
      <c r="P185" s="349">
        <v>148</v>
      </c>
      <c r="Q185" s="349">
        <v>0</v>
      </c>
      <c r="R185" s="349"/>
      <c r="S185" s="414"/>
      <c r="T185" s="350"/>
      <c r="U185" s="349">
        <v>36</v>
      </c>
      <c r="V185" s="349">
        <v>0</v>
      </c>
      <c r="W185" s="349"/>
      <c r="X185" s="414"/>
      <c r="Y185" s="350"/>
      <c r="Z185" s="349">
        <f t="shared" si="147"/>
        <v>890</v>
      </c>
      <c r="AA185" s="349">
        <f t="shared" si="146"/>
        <v>0</v>
      </c>
      <c r="AB185" s="349">
        <f t="shared" si="146"/>
        <v>0</v>
      </c>
      <c r="AC185" s="414"/>
      <c r="AD185" s="350"/>
    </row>
    <row r="186" spans="1:30">
      <c r="A186" s="1"/>
      <c r="B186" s="349" t="s">
        <v>16</v>
      </c>
      <c r="C186" s="449"/>
      <c r="D186" s="494"/>
      <c r="E186" s="494"/>
      <c r="F186" s="349">
        <v>330</v>
      </c>
      <c r="G186" s="349">
        <v>0</v>
      </c>
      <c r="H186" s="349"/>
      <c r="I186" s="414"/>
      <c r="J186" s="350"/>
      <c r="K186" s="349">
        <v>129</v>
      </c>
      <c r="L186" s="349">
        <v>0</v>
      </c>
      <c r="M186" s="349"/>
      <c r="N186" s="414"/>
      <c r="O186" s="350"/>
      <c r="P186" s="349">
        <v>101</v>
      </c>
      <c r="Q186" s="349">
        <v>0</v>
      </c>
      <c r="R186" s="349"/>
      <c r="S186" s="414"/>
      <c r="T186" s="350"/>
      <c r="U186" s="349">
        <v>40</v>
      </c>
      <c r="V186" s="349">
        <v>0</v>
      </c>
      <c r="W186" s="349"/>
      <c r="X186" s="414"/>
      <c r="Y186" s="350"/>
      <c r="Z186" s="349">
        <f t="shared" si="147"/>
        <v>600</v>
      </c>
      <c r="AA186" s="349">
        <f t="shared" si="146"/>
        <v>0</v>
      </c>
      <c r="AB186" s="349">
        <f t="shared" si="146"/>
        <v>0</v>
      </c>
      <c r="AC186" s="414"/>
      <c r="AD186" s="350"/>
    </row>
    <row r="187" spans="1:30">
      <c r="A187" s="1"/>
      <c r="B187" s="355" t="s">
        <v>17</v>
      </c>
      <c r="C187" s="449"/>
      <c r="D187" s="355"/>
      <c r="E187" s="355"/>
      <c r="F187" s="355">
        <f>SUM(F183:F186)</f>
        <v>3495</v>
      </c>
      <c r="G187" s="355">
        <f t="shared" ref="G187:H187" si="148">SUM(G183:G186)</f>
        <v>0</v>
      </c>
      <c r="H187" s="355">
        <f t="shared" si="148"/>
        <v>0</v>
      </c>
      <c r="I187" s="355"/>
      <c r="J187" s="355"/>
      <c r="K187" s="355">
        <f>SUM(K183:K186)</f>
        <v>513</v>
      </c>
      <c r="L187" s="355">
        <f t="shared" ref="L187:M187" si="149">SUM(L183:L186)</f>
        <v>0</v>
      </c>
      <c r="M187" s="355">
        <f t="shared" si="149"/>
        <v>0</v>
      </c>
      <c r="N187" s="355"/>
      <c r="O187" s="355"/>
      <c r="P187" s="355">
        <f>SUM(P183:P186)</f>
        <v>677</v>
      </c>
      <c r="Q187" s="355">
        <f t="shared" ref="Q187:R187" si="150">SUM(Q183:Q186)</f>
        <v>0</v>
      </c>
      <c r="R187" s="355">
        <f t="shared" si="150"/>
        <v>0</v>
      </c>
      <c r="S187" s="355"/>
      <c r="T187" s="355"/>
      <c r="U187" s="355">
        <f>SUM(U183:U186)</f>
        <v>168</v>
      </c>
      <c r="V187" s="355">
        <f t="shared" ref="V187:W187" si="151">SUM(V183:V186)</f>
        <v>0</v>
      </c>
      <c r="W187" s="355">
        <f t="shared" si="151"/>
        <v>0</v>
      </c>
      <c r="X187" s="355"/>
      <c r="Y187" s="355"/>
      <c r="Z187" s="355">
        <f>SUM(Z183:Z186)</f>
        <v>4853</v>
      </c>
      <c r="AA187" s="355">
        <f t="shared" ref="AA187:AB187" si="152">SUM(AA183:AA186)</f>
        <v>0</v>
      </c>
      <c r="AB187" s="355">
        <f t="shared" si="152"/>
        <v>0</v>
      </c>
      <c r="AC187" s="355"/>
      <c r="AD187" s="355"/>
    </row>
    <row r="188" spans="1:30">
      <c r="A188" s="1"/>
      <c r="B188" s="355" t="s">
        <v>375</v>
      </c>
      <c r="C188" s="449"/>
      <c r="D188" s="349"/>
      <c r="E188" s="349"/>
      <c r="F188" s="349"/>
      <c r="G188" s="349"/>
      <c r="H188" s="349"/>
      <c r="I188" s="349"/>
      <c r="J188" s="349"/>
      <c r="K188" s="349"/>
      <c r="L188" s="349"/>
      <c r="M188" s="349"/>
      <c r="N188" s="349"/>
      <c r="O188" s="349"/>
      <c r="P188" s="349"/>
      <c r="Q188" s="349"/>
      <c r="R188" s="349"/>
      <c r="S188" s="349"/>
      <c r="T188" s="349"/>
      <c r="U188" s="349"/>
      <c r="V188" s="349"/>
      <c r="W188" s="349"/>
      <c r="X188" s="349"/>
      <c r="Y188" s="349"/>
      <c r="Z188" s="349"/>
      <c r="AA188" s="349"/>
      <c r="AB188" s="349"/>
      <c r="AC188" s="349"/>
      <c r="AD188" s="349"/>
    </row>
    <row r="189" spans="1:30">
      <c r="A189" s="1"/>
      <c r="B189" s="349" t="s">
        <v>13</v>
      </c>
      <c r="C189" s="449"/>
      <c r="D189" s="494" t="s">
        <v>373</v>
      </c>
      <c r="E189" s="494" t="s">
        <v>374</v>
      </c>
      <c r="F189" s="349">
        <v>24</v>
      </c>
      <c r="G189" s="349">
        <v>0</v>
      </c>
      <c r="H189" s="349"/>
      <c r="I189" s="414" t="s">
        <v>175</v>
      </c>
      <c r="J189" s="350"/>
      <c r="K189" s="349">
        <v>71</v>
      </c>
      <c r="L189" s="349">
        <v>0</v>
      </c>
      <c r="M189" s="349"/>
      <c r="N189" s="414" t="s">
        <v>175</v>
      </c>
      <c r="O189" s="350"/>
      <c r="P189" s="349">
        <v>105</v>
      </c>
      <c r="Q189" s="349">
        <v>0</v>
      </c>
      <c r="R189" s="349"/>
      <c r="S189" s="414" t="s">
        <v>175</v>
      </c>
      <c r="T189" s="350"/>
      <c r="U189" s="349">
        <v>27</v>
      </c>
      <c r="V189" s="349">
        <v>0</v>
      </c>
      <c r="W189" s="349"/>
      <c r="X189" s="414" t="s">
        <v>175</v>
      </c>
      <c r="Y189" s="350"/>
      <c r="Z189" s="349">
        <f t="shared" ref="Z189:AB192" si="153">F189+K189+P189+U189</f>
        <v>227</v>
      </c>
      <c r="AA189" s="349">
        <f t="shared" si="153"/>
        <v>0</v>
      </c>
      <c r="AB189" s="349">
        <f t="shared" si="153"/>
        <v>0</v>
      </c>
      <c r="AC189" s="414" t="s">
        <v>175</v>
      </c>
      <c r="AD189" s="350"/>
    </row>
    <row r="190" spans="1:30">
      <c r="A190" s="1"/>
      <c r="B190" s="349" t="s">
        <v>14</v>
      </c>
      <c r="C190" s="449"/>
      <c r="D190" s="494"/>
      <c r="E190" s="494"/>
      <c r="F190" s="349">
        <v>34</v>
      </c>
      <c r="G190" s="349">
        <v>0</v>
      </c>
      <c r="H190" s="349"/>
      <c r="I190" s="414"/>
      <c r="J190" s="350"/>
      <c r="K190" s="349">
        <v>160</v>
      </c>
      <c r="L190" s="349">
        <v>0</v>
      </c>
      <c r="M190" s="349"/>
      <c r="N190" s="414"/>
      <c r="O190" s="350"/>
      <c r="P190" s="349">
        <v>70</v>
      </c>
      <c r="Q190" s="349">
        <v>0</v>
      </c>
      <c r="R190" s="349"/>
      <c r="S190" s="414"/>
      <c r="T190" s="350"/>
      <c r="U190" s="349">
        <v>37</v>
      </c>
      <c r="V190" s="349">
        <v>0</v>
      </c>
      <c r="W190" s="349"/>
      <c r="X190" s="414"/>
      <c r="Y190" s="350"/>
      <c r="Z190" s="349">
        <f t="shared" si="153"/>
        <v>301</v>
      </c>
      <c r="AA190" s="349">
        <f t="shared" si="153"/>
        <v>0</v>
      </c>
      <c r="AB190" s="349">
        <f t="shared" si="153"/>
        <v>0</v>
      </c>
      <c r="AC190" s="414"/>
      <c r="AD190" s="350"/>
    </row>
    <row r="191" spans="1:30">
      <c r="A191" s="1"/>
      <c r="B191" s="349" t="s">
        <v>15</v>
      </c>
      <c r="C191" s="449"/>
      <c r="D191" s="494"/>
      <c r="E191" s="494"/>
      <c r="F191" s="349">
        <v>78</v>
      </c>
      <c r="G191" s="349">
        <v>0</v>
      </c>
      <c r="H191" s="349"/>
      <c r="I191" s="414"/>
      <c r="J191" s="350"/>
      <c r="K191" s="349">
        <v>189</v>
      </c>
      <c r="L191" s="349">
        <v>0</v>
      </c>
      <c r="M191" s="349"/>
      <c r="N191" s="414"/>
      <c r="O191" s="350"/>
      <c r="P191" s="349">
        <v>64</v>
      </c>
      <c r="Q191" s="349">
        <v>0</v>
      </c>
      <c r="R191" s="349"/>
      <c r="S191" s="414"/>
      <c r="T191" s="350"/>
      <c r="U191" s="349">
        <v>17</v>
      </c>
      <c r="V191" s="349">
        <v>0</v>
      </c>
      <c r="W191" s="349"/>
      <c r="X191" s="414"/>
      <c r="Y191" s="350"/>
      <c r="Z191" s="349">
        <f t="shared" si="153"/>
        <v>348</v>
      </c>
      <c r="AA191" s="349">
        <f t="shared" si="153"/>
        <v>0</v>
      </c>
      <c r="AB191" s="349">
        <f t="shared" si="153"/>
        <v>0</v>
      </c>
      <c r="AC191" s="414"/>
      <c r="AD191" s="350"/>
    </row>
    <row r="192" spans="1:30">
      <c r="A192" s="1"/>
      <c r="B192" s="349" t="s">
        <v>16</v>
      </c>
      <c r="C192" s="449"/>
      <c r="D192" s="494"/>
      <c r="E192" s="494"/>
      <c r="F192" s="349">
        <v>9</v>
      </c>
      <c r="G192" s="349">
        <v>0</v>
      </c>
      <c r="H192" s="349"/>
      <c r="I192" s="414"/>
      <c r="J192" s="350"/>
      <c r="K192" s="349">
        <v>114</v>
      </c>
      <c r="L192" s="349">
        <v>0</v>
      </c>
      <c r="M192" s="349"/>
      <c r="N192" s="414"/>
      <c r="O192" s="350"/>
      <c r="P192" s="349">
        <v>74</v>
      </c>
      <c r="Q192" s="349">
        <v>0</v>
      </c>
      <c r="R192" s="349"/>
      <c r="S192" s="414"/>
      <c r="T192" s="350"/>
      <c r="U192" s="349">
        <v>45</v>
      </c>
      <c r="V192" s="349">
        <v>0</v>
      </c>
      <c r="W192" s="349"/>
      <c r="X192" s="414"/>
      <c r="Y192" s="350"/>
      <c r="Z192" s="349">
        <f t="shared" si="153"/>
        <v>242</v>
      </c>
      <c r="AA192" s="349">
        <f t="shared" si="153"/>
        <v>0</v>
      </c>
      <c r="AB192" s="349">
        <f t="shared" si="153"/>
        <v>0</v>
      </c>
      <c r="AC192" s="414"/>
      <c r="AD192" s="350"/>
    </row>
    <row r="193" spans="1:30">
      <c r="A193" s="1"/>
      <c r="B193" s="355" t="s">
        <v>17</v>
      </c>
      <c r="C193" s="355"/>
      <c r="D193" s="355"/>
      <c r="E193" s="355"/>
      <c r="F193" s="355">
        <f>SUM(F189:F192)</f>
        <v>145</v>
      </c>
      <c r="G193" s="355">
        <f t="shared" ref="G193:H193" si="154">SUM(G189:G192)</f>
        <v>0</v>
      </c>
      <c r="H193" s="355">
        <f t="shared" si="154"/>
        <v>0</v>
      </c>
      <c r="I193" s="355"/>
      <c r="J193" s="355"/>
      <c r="K193" s="355">
        <f>SUM(K189:K192)</f>
        <v>534</v>
      </c>
      <c r="L193" s="355">
        <f t="shared" ref="L193:M193" si="155">SUM(L189:L192)</f>
        <v>0</v>
      </c>
      <c r="M193" s="355">
        <f t="shared" si="155"/>
        <v>0</v>
      </c>
      <c r="N193" s="355"/>
      <c r="O193" s="355"/>
      <c r="P193" s="355">
        <f>SUM(P189:P192)</f>
        <v>313</v>
      </c>
      <c r="Q193" s="355">
        <f t="shared" ref="Q193:R193" si="156">SUM(Q189:Q192)</f>
        <v>0</v>
      </c>
      <c r="R193" s="355">
        <f t="shared" si="156"/>
        <v>0</v>
      </c>
      <c r="S193" s="355"/>
      <c r="T193" s="355"/>
      <c r="U193" s="355">
        <f>SUM(U189:U192)</f>
        <v>126</v>
      </c>
      <c r="V193" s="355">
        <f t="shared" ref="V193:W193" si="157">SUM(V189:V192)</f>
        <v>0</v>
      </c>
      <c r="W193" s="355">
        <f t="shared" si="157"/>
        <v>0</v>
      </c>
      <c r="X193" s="355"/>
      <c r="Y193" s="355"/>
      <c r="Z193" s="355">
        <f>SUM(Z189:Z192)</f>
        <v>1118</v>
      </c>
      <c r="AA193" s="355">
        <f t="shared" ref="AA193:AB193" si="158">SUM(AA189:AA192)</f>
        <v>0</v>
      </c>
      <c r="AB193" s="355">
        <f t="shared" si="158"/>
        <v>0</v>
      </c>
      <c r="AC193" s="355"/>
      <c r="AD193" s="355"/>
    </row>
    <row r="194" spans="1:30">
      <c r="A194" s="1">
        <v>2</v>
      </c>
      <c r="B194" s="493" t="s">
        <v>376</v>
      </c>
      <c r="C194" s="493"/>
      <c r="D194" s="493"/>
      <c r="E194" s="493"/>
      <c r="F194" s="493"/>
      <c r="G194" s="493"/>
      <c r="H194" s="493"/>
      <c r="I194" s="493"/>
      <c r="J194" s="493"/>
    </row>
    <row r="195" spans="1:30">
      <c r="A195" s="1"/>
      <c r="B195" s="349" t="s">
        <v>13</v>
      </c>
      <c r="C195" s="449" t="s">
        <v>377</v>
      </c>
      <c r="D195" s="494" t="s">
        <v>373</v>
      </c>
      <c r="E195" s="494" t="s">
        <v>374</v>
      </c>
      <c r="F195" s="349">
        <v>0</v>
      </c>
      <c r="G195" s="349">
        <v>0</v>
      </c>
      <c r="H195" s="349"/>
      <c r="I195" s="414" t="s">
        <v>175</v>
      </c>
      <c r="J195" s="350"/>
      <c r="K195" s="349">
        <v>0</v>
      </c>
      <c r="L195" s="349">
        <v>0</v>
      </c>
      <c r="M195" s="349"/>
      <c r="N195" s="414" t="s">
        <v>175</v>
      </c>
      <c r="O195" s="350"/>
      <c r="P195" s="349">
        <v>0</v>
      </c>
      <c r="Q195" s="349">
        <v>0</v>
      </c>
      <c r="R195" s="349"/>
      <c r="S195" s="414" t="s">
        <v>175</v>
      </c>
      <c r="T195" s="350"/>
      <c r="U195" s="349">
        <v>0</v>
      </c>
      <c r="V195" s="349">
        <v>0</v>
      </c>
      <c r="W195" s="349"/>
      <c r="X195" s="414" t="s">
        <v>175</v>
      </c>
      <c r="Y195" s="350"/>
      <c r="Z195" s="349">
        <f t="shared" ref="Z195:AB198" si="159">F195+K195+P195+U195</f>
        <v>0</v>
      </c>
      <c r="AA195" s="349">
        <f t="shared" si="159"/>
        <v>0</v>
      </c>
      <c r="AB195" s="349">
        <f t="shared" si="159"/>
        <v>0</v>
      </c>
      <c r="AC195" s="414" t="s">
        <v>175</v>
      </c>
      <c r="AD195" s="350"/>
    </row>
    <row r="196" spans="1:30">
      <c r="A196" s="1"/>
      <c r="B196" s="349" t="s">
        <v>14</v>
      </c>
      <c r="C196" s="449"/>
      <c r="D196" s="494"/>
      <c r="E196" s="494"/>
      <c r="F196" s="349">
        <v>0</v>
      </c>
      <c r="G196" s="349">
        <v>0</v>
      </c>
      <c r="H196" s="349"/>
      <c r="I196" s="414"/>
      <c r="J196" s="350"/>
      <c r="K196" s="349">
        <v>2</v>
      </c>
      <c r="L196" s="349">
        <v>0</v>
      </c>
      <c r="M196" s="349"/>
      <c r="N196" s="414"/>
      <c r="O196" s="350"/>
      <c r="P196" s="349">
        <v>0</v>
      </c>
      <c r="Q196" s="349">
        <v>0</v>
      </c>
      <c r="R196" s="349"/>
      <c r="S196" s="414"/>
      <c r="T196" s="350"/>
      <c r="U196" s="349">
        <v>0</v>
      </c>
      <c r="V196" s="349">
        <v>0</v>
      </c>
      <c r="W196" s="349"/>
      <c r="X196" s="414"/>
      <c r="Y196" s="350"/>
      <c r="Z196" s="349">
        <f t="shared" si="159"/>
        <v>2</v>
      </c>
      <c r="AA196" s="349">
        <f t="shared" si="159"/>
        <v>0</v>
      </c>
      <c r="AB196" s="349">
        <f t="shared" si="159"/>
        <v>0</v>
      </c>
      <c r="AC196" s="414"/>
      <c r="AD196" s="350"/>
    </row>
    <row r="197" spans="1:30">
      <c r="A197" s="1"/>
      <c r="B197" s="349" t="s">
        <v>15</v>
      </c>
      <c r="C197" s="449"/>
      <c r="D197" s="494"/>
      <c r="E197" s="494"/>
      <c r="F197" s="349">
        <v>9</v>
      </c>
      <c r="G197" s="349">
        <v>0</v>
      </c>
      <c r="H197" s="349"/>
      <c r="I197" s="414"/>
      <c r="J197" s="350"/>
      <c r="K197" s="349">
        <v>3</v>
      </c>
      <c r="L197" s="349">
        <v>0</v>
      </c>
      <c r="M197" s="349"/>
      <c r="N197" s="414"/>
      <c r="O197" s="350"/>
      <c r="P197" s="349">
        <v>0</v>
      </c>
      <c r="Q197" s="349">
        <v>0</v>
      </c>
      <c r="R197" s="349"/>
      <c r="S197" s="414"/>
      <c r="T197" s="350"/>
      <c r="U197" s="349">
        <v>0</v>
      </c>
      <c r="V197" s="349">
        <v>0</v>
      </c>
      <c r="W197" s="349"/>
      <c r="X197" s="414"/>
      <c r="Y197" s="350"/>
      <c r="Z197" s="349">
        <f t="shared" si="159"/>
        <v>12</v>
      </c>
      <c r="AA197" s="349">
        <f t="shared" si="159"/>
        <v>0</v>
      </c>
      <c r="AB197" s="349">
        <f t="shared" si="159"/>
        <v>0</v>
      </c>
      <c r="AC197" s="414"/>
      <c r="AD197" s="350"/>
    </row>
    <row r="198" spans="1:30">
      <c r="A198" s="1"/>
      <c r="B198" s="349" t="s">
        <v>16</v>
      </c>
      <c r="C198" s="449"/>
      <c r="D198" s="494"/>
      <c r="E198" s="494"/>
      <c r="F198" s="349">
        <v>0</v>
      </c>
      <c r="G198" s="349">
        <v>0</v>
      </c>
      <c r="H198" s="349"/>
      <c r="I198" s="414"/>
      <c r="J198" s="350"/>
      <c r="K198" s="349">
        <v>6</v>
      </c>
      <c r="L198" s="349">
        <v>0</v>
      </c>
      <c r="M198" s="349"/>
      <c r="N198" s="414"/>
      <c r="O198" s="350"/>
      <c r="P198" s="349">
        <v>0</v>
      </c>
      <c r="Q198" s="349">
        <v>0</v>
      </c>
      <c r="R198" s="349"/>
      <c r="S198" s="414"/>
      <c r="T198" s="350"/>
      <c r="U198" s="349">
        <v>0</v>
      </c>
      <c r="V198" s="349">
        <v>0</v>
      </c>
      <c r="W198" s="349"/>
      <c r="X198" s="414"/>
      <c r="Y198" s="350"/>
      <c r="Z198" s="349">
        <f t="shared" si="159"/>
        <v>6</v>
      </c>
      <c r="AA198" s="349">
        <f t="shared" si="159"/>
        <v>0</v>
      </c>
      <c r="AB198" s="349">
        <f t="shared" si="159"/>
        <v>0</v>
      </c>
      <c r="AC198" s="414"/>
      <c r="AD198" s="350"/>
    </row>
    <row r="199" spans="1:30">
      <c r="A199" s="1"/>
      <c r="B199" s="355" t="s">
        <v>17</v>
      </c>
      <c r="C199" s="449"/>
      <c r="D199" s="355"/>
      <c r="E199" s="355"/>
      <c r="F199" s="355">
        <f>SUM(F195:F198)</f>
        <v>9</v>
      </c>
      <c r="G199" s="355">
        <f t="shared" ref="G199:H199" si="160">SUM(G195:G198)</f>
        <v>0</v>
      </c>
      <c r="H199" s="355">
        <f t="shared" si="160"/>
        <v>0</v>
      </c>
      <c r="I199" s="355"/>
      <c r="J199" s="355"/>
      <c r="K199" s="355">
        <f>SUM(K195:K198)</f>
        <v>11</v>
      </c>
      <c r="L199" s="355">
        <f t="shared" ref="L199:M199" si="161">SUM(L195:L198)</f>
        <v>0</v>
      </c>
      <c r="M199" s="355">
        <f t="shared" si="161"/>
        <v>0</v>
      </c>
      <c r="N199" s="355"/>
      <c r="O199" s="355"/>
      <c r="P199" s="355">
        <f>SUM(P195:P198)</f>
        <v>0</v>
      </c>
      <c r="Q199" s="355">
        <f t="shared" ref="Q199:R199" si="162">SUM(Q195:Q198)</f>
        <v>0</v>
      </c>
      <c r="R199" s="355">
        <f t="shared" si="162"/>
        <v>0</v>
      </c>
      <c r="S199" s="355"/>
      <c r="T199" s="355"/>
      <c r="U199" s="355">
        <f>SUM(U195:U198)</f>
        <v>0</v>
      </c>
      <c r="V199" s="355">
        <f t="shared" ref="V199:W199" si="163">SUM(V195:V198)</f>
        <v>0</v>
      </c>
      <c r="W199" s="355">
        <f t="shared" si="163"/>
        <v>0</v>
      </c>
      <c r="X199" s="355"/>
      <c r="Y199" s="355"/>
      <c r="Z199" s="355">
        <f>SUM(Z195:Z198)</f>
        <v>20</v>
      </c>
      <c r="AA199" s="355">
        <f t="shared" ref="AA199:AB199" si="164">SUM(AA195:AA198)</f>
        <v>0</v>
      </c>
      <c r="AB199" s="355">
        <f t="shared" si="164"/>
        <v>0</v>
      </c>
      <c r="AC199" s="355"/>
      <c r="AD199" s="355"/>
    </row>
    <row r="200" spans="1:30">
      <c r="A200" s="1"/>
      <c r="B200" s="355" t="s">
        <v>375</v>
      </c>
      <c r="C200" s="449"/>
      <c r="D200" s="349"/>
      <c r="E200" s="349"/>
      <c r="F200" s="349"/>
      <c r="G200" s="349"/>
      <c r="H200" s="349"/>
      <c r="I200" s="349"/>
      <c r="J200" s="349"/>
      <c r="K200" s="349"/>
      <c r="L200" s="349"/>
      <c r="M200" s="349"/>
      <c r="N200" s="349"/>
      <c r="O200" s="349"/>
      <c r="P200" s="349"/>
      <c r="Q200" s="349"/>
      <c r="R200" s="349"/>
      <c r="S200" s="349"/>
      <c r="T200" s="349"/>
      <c r="U200" s="349"/>
      <c r="V200" s="349"/>
      <c r="W200" s="349"/>
      <c r="X200" s="349"/>
      <c r="Y200" s="349"/>
      <c r="Z200" s="349"/>
      <c r="AA200" s="349"/>
      <c r="AB200" s="349"/>
      <c r="AC200" s="349"/>
      <c r="AD200" s="349"/>
    </row>
    <row r="201" spans="1:30">
      <c r="A201" s="1"/>
      <c r="B201" s="349" t="s">
        <v>13</v>
      </c>
      <c r="C201" s="449"/>
      <c r="D201" s="494" t="s">
        <v>373</v>
      </c>
      <c r="E201" s="494" t="s">
        <v>374</v>
      </c>
      <c r="F201" s="349">
        <v>0</v>
      </c>
      <c r="G201" s="349">
        <v>0</v>
      </c>
      <c r="H201" s="349"/>
      <c r="I201" s="414" t="s">
        <v>175</v>
      </c>
      <c r="J201" s="350"/>
      <c r="K201" s="349">
        <v>0</v>
      </c>
      <c r="L201" s="349">
        <v>0</v>
      </c>
      <c r="M201" s="349"/>
      <c r="N201" s="414" t="s">
        <v>175</v>
      </c>
      <c r="O201" s="350"/>
      <c r="P201" s="349">
        <v>0</v>
      </c>
      <c r="Q201" s="349">
        <v>0</v>
      </c>
      <c r="R201" s="349"/>
      <c r="S201" s="414" t="s">
        <v>175</v>
      </c>
      <c r="T201" s="350"/>
      <c r="U201" s="349">
        <v>0</v>
      </c>
      <c r="V201" s="349">
        <v>0</v>
      </c>
      <c r="W201" s="349"/>
      <c r="X201" s="414" t="s">
        <v>175</v>
      </c>
      <c r="Y201" s="350"/>
      <c r="Z201" s="349">
        <f t="shared" ref="Z201:AB204" si="165">F201+K201+P201+U201</f>
        <v>0</v>
      </c>
      <c r="AA201" s="349">
        <f t="shared" si="165"/>
        <v>0</v>
      </c>
      <c r="AB201" s="349">
        <f t="shared" si="165"/>
        <v>0</v>
      </c>
      <c r="AC201" s="414" t="s">
        <v>175</v>
      </c>
      <c r="AD201" s="350"/>
    </row>
    <row r="202" spans="1:30">
      <c r="A202" s="1"/>
      <c r="B202" s="349" t="s">
        <v>14</v>
      </c>
      <c r="C202" s="449"/>
      <c r="D202" s="494"/>
      <c r="E202" s="494"/>
      <c r="F202" s="349">
        <v>0</v>
      </c>
      <c r="G202" s="349">
        <v>0</v>
      </c>
      <c r="H202" s="349"/>
      <c r="I202" s="414"/>
      <c r="J202" s="350"/>
      <c r="K202" s="349">
        <v>0</v>
      </c>
      <c r="L202" s="349">
        <v>0</v>
      </c>
      <c r="M202" s="349"/>
      <c r="N202" s="414"/>
      <c r="O202" s="350"/>
      <c r="P202" s="349">
        <v>0</v>
      </c>
      <c r="Q202" s="349">
        <v>0</v>
      </c>
      <c r="R202" s="349"/>
      <c r="S202" s="414"/>
      <c r="T202" s="350"/>
      <c r="U202" s="349">
        <v>0</v>
      </c>
      <c r="V202" s="349">
        <v>0</v>
      </c>
      <c r="W202" s="349"/>
      <c r="X202" s="414"/>
      <c r="Y202" s="350"/>
      <c r="Z202" s="349">
        <f t="shared" si="165"/>
        <v>0</v>
      </c>
      <c r="AA202" s="349">
        <f t="shared" si="165"/>
        <v>0</v>
      </c>
      <c r="AB202" s="349">
        <f t="shared" si="165"/>
        <v>0</v>
      </c>
      <c r="AC202" s="414"/>
      <c r="AD202" s="350"/>
    </row>
    <row r="203" spans="1:30">
      <c r="A203" s="1"/>
      <c r="B203" s="349" t="s">
        <v>15</v>
      </c>
      <c r="C203" s="449"/>
      <c r="D203" s="494"/>
      <c r="E203" s="494"/>
      <c r="F203" s="349">
        <v>1</v>
      </c>
      <c r="G203" s="349">
        <v>0</v>
      </c>
      <c r="H203" s="349"/>
      <c r="I203" s="414"/>
      <c r="J203" s="350"/>
      <c r="K203" s="349">
        <v>0</v>
      </c>
      <c r="L203" s="349">
        <v>0</v>
      </c>
      <c r="M203" s="349"/>
      <c r="N203" s="414"/>
      <c r="O203" s="350"/>
      <c r="P203" s="349">
        <v>0</v>
      </c>
      <c r="Q203" s="349">
        <v>0</v>
      </c>
      <c r="R203" s="349"/>
      <c r="S203" s="414"/>
      <c r="T203" s="350"/>
      <c r="U203" s="349">
        <v>0</v>
      </c>
      <c r="V203" s="349">
        <v>0</v>
      </c>
      <c r="W203" s="349"/>
      <c r="X203" s="414"/>
      <c r="Y203" s="350"/>
      <c r="Z203" s="349">
        <f t="shared" si="165"/>
        <v>1</v>
      </c>
      <c r="AA203" s="349">
        <f t="shared" si="165"/>
        <v>0</v>
      </c>
      <c r="AB203" s="349">
        <f t="shared" si="165"/>
        <v>0</v>
      </c>
      <c r="AC203" s="414"/>
      <c r="AD203" s="350"/>
    </row>
    <row r="204" spans="1:30">
      <c r="A204" s="1"/>
      <c r="B204" s="349" t="s">
        <v>16</v>
      </c>
      <c r="C204" s="449"/>
      <c r="D204" s="494"/>
      <c r="E204" s="494"/>
      <c r="F204" s="349">
        <v>0</v>
      </c>
      <c r="G204" s="349">
        <v>0</v>
      </c>
      <c r="H204" s="349"/>
      <c r="I204" s="414"/>
      <c r="J204" s="350"/>
      <c r="K204" s="349">
        <v>0</v>
      </c>
      <c r="L204" s="349">
        <v>0</v>
      </c>
      <c r="M204" s="349"/>
      <c r="N204" s="414"/>
      <c r="O204" s="350"/>
      <c r="P204" s="349">
        <v>0</v>
      </c>
      <c r="Q204" s="349">
        <v>0</v>
      </c>
      <c r="R204" s="349"/>
      <c r="S204" s="414"/>
      <c r="T204" s="350"/>
      <c r="U204" s="349">
        <v>0</v>
      </c>
      <c r="V204" s="349">
        <v>0</v>
      </c>
      <c r="W204" s="349"/>
      <c r="X204" s="414"/>
      <c r="Y204" s="350"/>
      <c r="Z204" s="349">
        <f t="shared" si="165"/>
        <v>0</v>
      </c>
      <c r="AA204" s="349">
        <f t="shared" si="165"/>
        <v>0</v>
      </c>
      <c r="AB204" s="349">
        <f t="shared" si="165"/>
        <v>0</v>
      </c>
      <c r="AC204" s="414"/>
      <c r="AD204" s="350"/>
    </row>
    <row r="205" spans="1:30">
      <c r="A205" s="1"/>
      <c r="B205" s="355" t="s">
        <v>17</v>
      </c>
      <c r="C205" s="355"/>
      <c r="D205" s="355"/>
      <c r="E205" s="355"/>
      <c r="F205" s="355">
        <f>SUM(F201:F204)</f>
        <v>1</v>
      </c>
      <c r="G205" s="355">
        <f t="shared" ref="G205:H205" si="166">SUM(G201:G204)</f>
        <v>0</v>
      </c>
      <c r="H205" s="355">
        <f t="shared" si="166"/>
        <v>0</v>
      </c>
      <c r="I205" s="355"/>
      <c r="J205" s="355"/>
      <c r="K205" s="355">
        <f>SUM(K201:K204)</f>
        <v>0</v>
      </c>
      <c r="L205" s="355">
        <f t="shared" ref="L205:M205" si="167">SUM(L201:L204)</f>
        <v>0</v>
      </c>
      <c r="M205" s="355">
        <f t="shared" si="167"/>
        <v>0</v>
      </c>
      <c r="N205" s="355"/>
      <c r="O205" s="355"/>
      <c r="P205" s="355">
        <f>SUM(P201:P204)</f>
        <v>0</v>
      </c>
      <c r="Q205" s="355">
        <f t="shared" ref="Q205:R205" si="168">SUM(Q201:Q204)</f>
        <v>0</v>
      </c>
      <c r="R205" s="355">
        <f t="shared" si="168"/>
        <v>0</v>
      </c>
      <c r="S205" s="355"/>
      <c r="T205" s="355"/>
      <c r="U205" s="355">
        <f>SUM(U201:U204)</f>
        <v>0</v>
      </c>
      <c r="V205" s="355">
        <f t="shared" ref="V205:W205" si="169">SUM(V201:V204)</f>
        <v>0</v>
      </c>
      <c r="W205" s="355">
        <f t="shared" si="169"/>
        <v>0</v>
      </c>
      <c r="X205" s="355"/>
      <c r="Y205" s="355"/>
      <c r="Z205" s="355">
        <f>SUM(Z201:Z204)</f>
        <v>1</v>
      </c>
      <c r="AA205" s="355">
        <f t="shared" ref="AA205:AB205" si="170">SUM(AA201:AA204)</f>
        <v>0</v>
      </c>
      <c r="AB205" s="355">
        <f t="shared" si="170"/>
        <v>0</v>
      </c>
      <c r="AC205" s="355"/>
      <c r="AD205" s="355"/>
    </row>
    <row r="206" spans="1:30">
      <c r="A206" s="1"/>
      <c r="B206" s="51" t="s">
        <v>378</v>
      </c>
      <c r="C206" s="22"/>
      <c r="D206" s="22"/>
      <c r="E206" s="355"/>
      <c r="F206" s="355"/>
      <c r="G206" s="355"/>
      <c r="H206" s="355"/>
      <c r="I206" s="355"/>
      <c r="J206" s="355"/>
      <c r="K206" s="355"/>
      <c r="L206" s="355"/>
      <c r="M206" s="355"/>
      <c r="N206" s="355"/>
      <c r="O206" s="355"/>
      <c r="P206" s="355"/>
      <c r="Q206" s="355"/>
      <c r="R206" s="355"/>
      <c r="S206" s="355"/>
      <c r="T206" s="355"/>
      <c r="U206" s="355"/>
      <c r="V206" s="355"/>
      <c r="W206" s="355"/>
      <c r="X206" s="355"/>
      <c r="Y206" s="355"/>
      <c r="Z206" s="355"/>
      <c r="AA206" s="355"/>
      <c r="AB206" s="355"/>
      <c r="AC206" s="355"/>
      <c r="AD206" s="355"/>
    </row>
    <row r="207" spans="1:30">
      <c r="A207" s="351">
        <v>1</v>
      </c>
      <c r="B207" s="51" t="s">
        <v>371</v>
      </c>
      <c r="C207" s="1"/>
      <c r="D207" s="1"/>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row>
    <row r="208" spans="1:30" ht="30">
      <c r="A208" s="1" t="s">
        <v>253</v>
      </c>
      <c r="B208" s="200" t="s">
        <v>379</v>
      </c>
      <c r="C208" s="1"/>
      <c r="D208" s="1"/>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row>
    <row r="209" spans="1:30">
      <c r="A209" s="1"/>
      <c r="B209" s="349" t="s">
        <v>13</v>
      </c>
      <c r="C209" s="449" t="s">
        <v>380</v>
      </c>
      <c r="D209" s="494" t="s">
        <v>381</v>
      </c>
      <c r="E209" s="494" t="s">
        <v>374</v>
      </c>
      <c r="F209" s="349">
        <v>0</v>
      </c>
      <c r="G209" s="349">
        <v>0</v>
      </c>
      <c r="H209" s="349"/>
      <c r="I209" s="414" t="s">
        <v>187</v>
      </c>
      <c r="J209" s="350"/>
      <c r="K209" s="349">
        <v>15</v>
      </c>
      <c r="L209" s="349">
        <v>0</v>
      </c>
      <c r="M209" s="349"/>
      <c r="N209" s="414" t="s">
        <v>187</v>
      </c>
      <c r="O209" s="350"/>
      <c r="P209" s="349">
        <v>1</v>
      </c>
      <c r="Q209" s="349">
        <v>0</v>
      </c>
      <c r="R209" s="349"/>
      <c r="S209" s="414" t="s">
        <v>187</v>
      </c>
      <c r="T209" s="350"/>
      <c r="U209" s="349">
        <v>0</v>
      </c>
      <c r="V209" s="349">
        <v>0</v>
      </c>
      <c r="W209" s="349"/>
      <c r="X209" s="414" t="s">
        <v>187</v>
      </c>
      <c r="Y209" s="350"/>
      <c r="Z209" s="349">
        <f t="shared" ref="Z209:AB212" si="171">F209+K209+P209+U209</f>
        <v>16</v>
      </c>
      <c r="AA209" s="349">
        <f t="shared" si="171"/>
        <v>0</v>
      </c>
      <c r="AB209" s="349">
        <f t="shared" si="171"/>
        <v>0</v>
      </c>
      <c r="AC209" s="414" t="s">
        <v>187</v>
      </c>
      <c r="AD209" s="350"/>
    </row>
    <row r="210" spans="1:30">
      <c r="A210" s="1"/>
      <c r="B210" s="349" t="s">
        <v>14</v>
      </c>
      <c r="C210" s="449"/>
      <c r="D210" s="494"/>
      <c r="E210" s="494"/>
      <c r="F210" s="349">
        <v>0</v>
      </c>
      <c r="G210" s="349">
        <v>0</v>
      </c>
      <c r="H210" s="349"/>
      <c r="I210" s="414"/>
      <c r="J210" s="350"/>
      <c r="K210" s="349">
        <v>9</v>
      </c>
      <c r="L210" s="349">
        <v>0</v>
      </c>
      <c r="M210" s="349"/>
      <c r="N210" s="414"/>
      <c r="O210" s="350"/>
      <c r="P210" s="349">
        <v>0</v>
      </c>
      <c r="Q210" s="349">
        <v>0</v>
      </c>
      <c r="R210" s="349"/>
      <c r="S210" s="414"/>
      <c r="T210" s="350"/>
      <c r="U210" s="349">
        <v>0</v>
      </c>
      <c r="V210" s="349">
        <v>0</v>
      </c>
      <c r="W210" s="349"/>
      <c r="X210" s="414"/>
      <c r="Y210" s="350"/>
      <c r="Z210" s="349">
        <f t="shared" si="171"/>
        <v>9</v>
      </c>
      <c r="AA210" s="349">
        <f t="shared" si="171"/>
        <v>0</v>
      </c>
      <c r="AB210" s="349">
        <f t="shared" si="171"/>
        <v>0</v>
      </c>
      <c r="AC210" s="414"/>
      <c r="AD210" s="350"/>
    </row>
    <row r="211" spans="1:30">
      <c r="A211" s="1"/>
      <c r="B211" s="349" t="s">
        <v>15</v>
      </c>
      <c r="C211" s="449"/>
      <c r="D211" s="494"/>
      <c r="E211" s="494"/>
      <c r="F211" s="349">
        <v>0</v>
      </c>
      <c r="G211" s="349">
        <v>0</v>
      </c>
      <c r="H211" s="349"/>
      <c r="I211" s="414"/>
      <c r="J211" s="350"/>
      <c r="K211" s="349">
        <v>3</v>
      </c>
      <c r="L211" s="349">
        <v>0</v>
      </c>
      <c r="M211" s="349"/>
      <c r="N211" s="414"/>
      <c r="O211" s="350"/>
      <c r="P211" s="349">
        <v>0</v>
      </c>
      <c r="Q211" s="349">
        <v>0</v>
      </c>
      <c r="R211" s="349"/>
      <c r="S211" s="414"/>
      <c r="T211" s="350"/>
      <c r="U211" s="349">
        <v>0</v>
      </c>
      <c r="V211" s="349">
        <v>0</v>
      </c>
      <c r="W211" s="349"/>
      <c r="X211" s="414"/>
      <c r="Y211" s="350"/>
      <c r="Z211" s="349">
        <f t="shared" si="171"/>
        <v>3</v>
      </c>
      <c r="AA211" s="349">
        <f t="shared" si="171"/>
        <v>0</v>
      </c>
      <c r="AB211" s="349">
        <f t="shared" si="171"/>
        <v>0</v>
      </c>
      <c r="AC211" s="414"/>
      <c r="AD211" s="350"/>
    </row>
    <row r="212" spans="1:30">
      <c r="A212" s="1"/>
      <c r="B212" s="349" t="s">
        <v>16</v>
      </c>
      <c r="C212" s="449"/>
      <c r="D212" s="494"/>
      <c r="E212" s="494"/>
      <c r="F212" s="349">
        <v>0</v>
      </c>
      <c r="G212" s="349">
        <v>0</v>
      </c>
      <c r="H212" s="349"/>
      <c r="I212" s="414"/>
      <c r="J212" s="350"/>
      <c r="K212" s="349">
        <v>2</v>
      </c>
      <c r="L212" s="349">
        <v>0</v>
      </c>
      <c r="M212" s="349"/>
      <c r="N212" s="414"/>
      <c r="O212" s="350"/>
      <c r="P212" s="349">
        <v>2</v>
      </c>
      <c r="Q212" s="349">
        <v>0</v>
      </c>
      <c r="R212" s="349"/>
      <c r="S212" s="414"/>
      <c r="T212" s="350"/>
      <c r="U212" s="349">
        <v>0</v>
      </c>
      <c r="V212" s="349">
        <v>0</v>
      </c>
      <c r="W212" s="349"/>
      <c r="X212" s="414"/>
      <c r="Y212" s="350"/>
      <c r="Z212" s="349">
        <f t="shared" si="171"/>
        <v>4</v>
      </c>
      <c r="AA212" s="349">
        <f t="shared" si="171"/>
        <v>0</v>
      </c>
      <c r="AB212" s="349">
        <f t="shared" si="171"/>
        <v>0</v>
      </c>
      <c r="AC212" s="414"/>
      <c r="AD212" s="350"/>
    </row>
    <row r="213" spans="1:30">
      <c r="A213" s="1"/>
      <c r="B213" s="355" t="s">
        <v>17</v>
      </c>
      <c r="C213" s="449"/>
      <c r="D213" s="352"/>
      <c r="E213" s="352"/>
      <c r="F213" s="355">
        <f>SUM(F209:F212)</f>
        <v>0</v>
      </c>
      <c r="G213" s="355">
        <f t="shared" ref="G213:H213" si="172">SUM(G209:G212)</f>
        <v>0</v>
      </c>
      <c r="H213" s="355">
        <f t="shared" si="172"/>
        <v>0</v>
      </c>
      <c r="I213" s="355"/>
      <c r="J213" s="355"/>
      <c r="K213" s="355">
        <f>SUM(K209:K212)</f>
        <v>29</v>
      </c>
      <c r="L213" s="355">
        <f t="shared" ref="L213:M213" si="173">SUM(L209:L212)</f>
        <v>0</v>
      </c>
      <c r="M213" s="355">
        <f t="shared" si="173"/>
        <v>0</v>
      </c>
      <c r="N213" s="355"/>
      <c r="O213" s="355"/>
      <c r="P213" s="355">
        <f>SUM(P209:P212)</f>
        <v>3</v>
      </c>
      <c r="Q213" s="355">
        <f t="shared" ref="Q213:R213" si="174">SUM(Q209:Q212)</f>
        <v>0</v>
      </c>
      <c r="R213" s="355">
        <f t="shared" si="174"/>
        <v>0</v>
      </c>
      <c r="S213" s="355"/>
      <c r="T213" s="355"/>
      <c r="U213" s="355">
        <f>SUM(U209:U212)</f>
        <v>0</v>
      </c>
      <c r="V213" s="355">
        <f t="shared" ref="V213:W213" si="175">SUM(V209:V212)</f>
        <v>0</v>
      </c>
      <c r="W213" s="355">
        <f t="shared" si="175"/>
        <v>0</v>
      </c>
      <c r="X213" s="355"/>
      <c r="Y213" s="355"/>
      <c r="Z213" s="355">
        <f>SUM(Z209:Z212)</f>
        <v>32</v>
      </c>
      <c r="AA213" s="355">
        <f t="shared" ref="AA213:AB213" si="176">SUM(AA209:AA212)</f>
        <v>0</v>
      </c>
      <c r="AB213" s="355">
        <f t="shared" si="176"/>
        <v>0</v>
      </c>
      <c r="AC213" s="355"/>
      <c r="AD213" s="355"/>
    </row>
    <row r="214" spans="1:30" ht="51">
      <c r="A214" s="359" t="s">
        <v>44</v>
      </c>
      <c r="B214" s="360" t="s">
        <v>382</v>
      </c>
      <c r="C214" s="449"/>
      <c r="D214" s="352"/>
      <c r="E214" s="352"/>
      <c r="F214" s="355"/>
      <c r="G214" s="355"/>
      <c r="H214" s="355"/>
      <c r="I214" s="355"/>
      <c r="J214" s="355"/>
      <c r="K214" s="355"/>
      <c r="L214" s="355"/>
      <c r="M214" s="355"/>
      <c r="N214" s="355"/>
      <c r="O214" s="355"/>
      <c r="P214" s="355"/>
      <c r="Q214" s="355"/>
      <c r="R214" s="355"/>
      <c r="S214" s="355"/>
      <c r="T214" s="355"/>
      <c r="U214" s="355"/>
      <c r="V214" s="355"/>
      <c r="W214" s="355"/>
      <c r="X214" s="355"/>
      <c r="Y214" s="355"/>
      <c r="Z214" s="355"/>
      <c r="AA214" s="355"/>
      <c r="AB214" s="355"/>
      <c r="AC214" s="355"/>
      <c r="AD214" s="355"/>
    </row>
    <row r="215" spans="1:30">
      <c r="A215" s="1"/>
      <c r="B215" s="53" t="s">
        <v>13</v>
      </c>
      <c r="C215" s="449"/>
      <c r="D215" s="494" t="s">
        <v>383</v>
      </c>
      <c r="E215" s="494" t="s">
        <v>374</v>
      </c>
      <c r="F215" s="349">
        <v>0</v>
      </c>
      <c r="G215" s="349">
        <v>0</v>
      </c>
      <c r="H215" s="349"/>
      <c r="I215" s="414" t="s">
        <v>187</v>
      </c>
      <c r="J215" s="350"/>
      <c r="K215" s="349">
        <v>7</v>
      </c>
      <c r="L215" s="349">
        <v>0</v>
      </c>
      <c r="M215" s="349"/>
      <c r="N215" s="414" t="s">
        <v>187</v>
      </c>
      <c r="O215" s="350"/>
      <c r="P215" s="349">
        <v>0</v>
      </c>
      <c r="Q215" s="349">
        <v>0</v>
      </c>
      <c r="R215" s="349"/>
      <c r="S215" s="414" t="s">
        <v>187</v>
      </c>
      <c r="T215" s="350"/>
      <c r="U215" s="349">
        <v>0</v>
      </c>
      <c r="V215" s="349">
        <v>0</v>
      </c>
      <c r="W215" s="349"/>
      <c r="X215" s="414" t="s">
        <v>187</v>
      </c>
      <c r="Y215" s="350"/>
      <c r="Z215" s="349">
        <f t="shared" ref="Z215:AB218" si="177">F215+K215+P215+U215</f>
        <v>7</v>
      </c>
      <c r="AA215" s="349">
        <f t="shared" si="177"/>
        <v>0</v>
      </c>
      <c r="AB215" s="349">
        <f t="shared" si="177"/>
        <v>0</v>
      </c>
      <c r="AC215" s="414" t="s">
        <v>187</v>
      </c>
      <c r="AD215" s="350"/>
    </row>
    <row r="216" spans="1:30">
      <c r="A216" s="1"/>
      <c r="B216" s="53" t="s">
        <v>14</v>
      </c>
      <c r="C216" s="449"/>
      <c r="D216" s="494"/>
      <c r="E216" s="494"/>
      <c r="F216" s="349">
        <v>0</v>
      </c>
      <c r="G216" s="349">
        <v>0</v>
      </c>
      <c r="H216" s="349"/>
      <c r="I216" s="414"/>
      <c r="J216" s="350"/>
      <c r="K216" s="349">
        <v>11</v>
      </c>
      <c r="L216" s="349">
        <v>0</v>
      </c>
      <c r="M216" s="349"/>
      <c r="N216" s="414"/>
      <c r="O216" s="350"/>
      <c r="P216" s="349">
        <v>0</v>
      </c>
      <c r="Q216" s="349">
        <v>0</v>
      </c>
      <c r="R216" s="349"/>
      <c r="S216" s="414"/>
      <c r="T216" s="350"/>
      <c r="U216" s="349">
        <v>0</v>
      </c>
      <c r="V216" s="349">
        <v>0</v>
      </c>
      <c r="W216" s="349"/>
      <c r="X216" s="414"/>
      <c r="Y216" s="350"/>
      <c r="Z216" s="349">
        <f t="shared" si="177"/>
        <v>11</v>
      </c>
      <c r="AA216" s="349">
        <f t="shared" si="177"/>
        <v>0</v>
      </c>
      <c r="AB216" s="349">
        <f t="shared" si="177"/>
        <v>0</v>
      </c>
      <c r="AC216" s="414"/>
      <c r="AD216" s="350"/>
    </row>
    <row r="217" spans="1:30">
      <c r="A217" s="1"/>
      <c r="B217" s="53" t="s">
        <v>15</v>
      </c>
      <c r="C217" s="449"/>
      <c r="D217" s="494"/>
      <c r="E217" s="494"/>
      <c r="F217" s="349">
        <v>0</v>
      </c>
      <c r="G217" s="349">
        <v>0</v>
      </c>
      <c r="H217" s="349"/>
      <c r="I217" s="414"/>
      <c r="J217" s="350"/>
      <c r="K217" s="349">
        <v>0</v>
      </c>
      <c r="L217" s="349">
        <v>0</v>
      </c>
      <c r="M217" s="349"/>
      <c r="N217" s="414"/>
      <c r="O217" s="350"/>
      <c r="P217" s="349">
        <v>1</v>
      </c>
      <c r="Q217" s="349">
        <v>0</v>
      </c>
      <c r="R217" s="349"/>
      <c r="S217" s="414"/>
      <c r="T217" s="350"/>
      <c r="U217" s="349">
        <v>0</v>
      </c>
      <c r="V217" s="349">
        <v>0</v>
      </c>
      <c r="W217" s="349"/>
      <c r="X217" s="414"/>
      <c r="Y217" s="350"/>
      <c r="Z217" s="349">
        <f t="shared" si="177"/>
        <v>1</v>
      </c>
      <c r="AA217" s="349">
        <f t="shared" si="177"/>
        <v>0</v>
      </c>
      <c r="AB217" s="349">
        <f t="shared" si="177"/>
        <v>0</v>
      </c>
      <c r="AC217" s="414"/>
      <c r="AD217" s="350"/>
    </row>
    <row r="218" spans="1:30">
      <c r="A218" s="1"/>
      <c r="B218" s="53" t="s">
        <v>16</v>
      </c>
      <c r="C218" s="449"/>
      <c r="D218" s="494"/>
      <c r="E218" s="494"/>
      <c r="F218" s="349">
        <v>0</v>
      </c>
      <c r="G218" s="349">
        <v>0</v>
      </c>
      <c r="H218" s="349"/>
      <c r="I218" s="414"/>
      <c r="J218" s="350"/>
      <c r="K218" s="349">
        <v>5</v>
      </c>
      <c r="L218" s="349">
        <v>0</v>
      </c>
      <c r="M218" s="349"/>
      <c r="N218" s="414"/>
      <c r="O218" s="350"/>
      <c r="P218" s="349">
        <v>0</v>
      </c>
      <c r="Q218" s="349">
        <v>0</v>
      </c>
      <c r="R218" s="349"/>
      <c r="S218" s="414"/>
      <c r="T218" s="350"/>
      <c r="U218" s="349">
        <v>0</v>
      </c>
      <c r="V218" s="349">
        <v>0</v>
      </c>
      <c r="W218" s="349"/>
      <c r="X218" s="414"/>
      <c r="Y218" s="350"/>
      <c r="Z218" s="349">
        <f t="shared" si="177"/>
        <v>5</v>
      </c>
      <c r="AA218" s="349">
        <f t="shared" si="177"/>
        <v>0</v>
      </c>
      <c r="AB218" s="349">
        <f t="shared" si="177"/>
        <v>0</v>
      </c>
      <c r="AC218" s="414"/>
      <c r="AD218" s="350"/>
    </row>
    <row r="219" spans="1:30">
      <c r="A219" s="1"/>
      <c r="B219" s="355" t="s">
        <v>17</v>
      </c>
      <c r="C219" s="449"/>
      <c r="D219" s="352"/>
      <c r="E219" s="352"/>
      <c r="F219" s="355">
        <f>SUM(F215:F218)</f>
        <v>0</v>
      </c>
      <c r="G219" s="355">
        <f t="shared" ref="G219:H219" si="178">SUM(G215:G218)</f>
        <v>0</v>
      </c>
      <c r="H219" s="355">
        <f t="shared" si="178"/>
        <v>0</v>
      </c>
      <c r="I219" s="355"/>
      <c r="J219" s="355"/>
      <c r="K219" s="355">
        <f>SUM(K215:K218)</f>
        <v>23</v>
      </c>
      <c r="L219" s="355">
        <f t="shared" ref="L219:M219" si="179">SUM(L215:L218)</f>
        <v>0</v>
      </c>
      <c r="M219" s="355">
        <f t="shared" si="179"/>
        <v>0</v>
      </c>
      <c r="N219" s="355"/>
      <c r="O219" s="355"/>
      <c r="P219" s="355">
        <f>SUM(P215:P218)</f>
        <v>1</v>
      </c>
      <c r="Q219" s="355">
        <f t="shared" ref="Q219:R219" si="180">SUM(Q215:Q218)</f>
        <v>0</v>
      </c>
      <c r="R219" s="355">
        <f t="shared" si="180"/>
        <v>0</v>
      </c>
      <c r="S219" s="355"/>
      <c r="T219" s="355"/>
      <c r="U219" s="355">
        <f>SUM(U215:U218)</f>
        <v>0</v>
      </c>
      <c r="V219" s="355">
        <f t="shared" ref="V219:W219" si="181">SUM(V215:V218)</f>
        <v>0</v>
      </c>
      <c r="W219" s="355">
        <f t="shared" si="181"/>
        <v>0</v>
      </c>
      <c r="X219" s="355"/>
      <c r="Y219" s="355"/>
      <c r="Z219" s="355">
        <f>SUM(Z215:Z218)</f>
        <v>24</v>
      </c>
      <c r="AA219" s="355">
        <f t="shared" ref="AA219:AB219" si="182">SUM(AA215:AA218)</f>
        <v>0</v>
      </c>
      <c r="AB219" s="355">
        <f t="shared" si="182"/>
        <v>0</v>
      </c>
      <c r="AC219" s="355"/>
      <c r="AD219" s="355"/>
    </row>
    <row r="220" spans="1:30" ht="63.75">
      <c r="A220" s="359" t="s">
        <v>58</v>
      </c>
      <c r="B220" s="352" t="s">
        <v>384</v>
      </c>
      <c r="C220" s="449"/>
      <c r="D220" s="352" t="s">
        <v>383</v>
      </c>
      <c r="E220" s="352" t="s">
        <v>374</v>
      </c>
      <c r="F220" s="355"/>
      <c r="G220" s="355"/>
      <c r="H220" s="355"/>
      <c r="I220" s="355"/>
      <c r="J220" s="355"/>
      <c r="K220" s="355"/>
      <c r="L220" s="355"/>
      <c r="M220" s="355"/>
      <c r="N220" s="355"/>
      <c r="O220" s="355"/>
      <c r="P220" s="355"/>
      <c r="Q220" s="355"/>
      <c r="R220" s="355"/>
      <c r="S220" s="355"/>
      <c r="T220" s="355"/>
      <c r="U220" s="355"/>
      <c r="V220" s="355"/>
      <c r="W220" s="355"/>
      <c r="X220" s="355"/>
      <c r="Y220" s="355"/>
      <c r="Z220" s="355"/>
      <c r="AA220" s="355"/>
      <c r="AB220" s="355"/>
      <c r="AC220" s="355"/>
      <c r="AD220" s="355"/>
    </row>
    <row r="221" spans="1:30" ht="25.5">
      <c r="A221" s="1" t="s">
        <v>200</v>
      </c>
      <c r="B221" s="355" t="s">
        <v>385</v>
      </c>
      <c r="C221" s="449"/>
      <c r="D221" s="352"/>
      <c r="E221" s="352"/>
      <c r="F221" s="355"/>
      <c r="G221" s="355"/>
      <c r="H221" s="355"/>
      <c r="I221" s="355"/>
      <c r="J221" s="355"/>
      <c r="K221" s="355"/>
      <c r="L221" s="355"/>
      <c r="M221" s="355"/>
      <c r="N221" s="355"/>
      <c r="O221" s="355"/>
      <c r="P221" s="355"/>
      <c r="Q221" s="355"/>
      <c r="R221" s="355"/>
      <c r="S221" s="355"/>
      <c r="T221" s="355"/>
      <c r="U221" s="355"/>
      <c r="V221" s="355"/>
      <c r="W221" s="355"/>
      <c r="X221" s="355"/>
      <c r="Y221" s="355"/>
      <c r="Z221" s="355"/>
      <c r="AA221" s="355"/>
      <c r="AB221" s="355"/>
      <c r="AC221" s="355"/>
      <c r="AD221" s="355"/>
    </row>
    <row r="222" spans="1:30">
      <c r="A222" s="1"/>
      <c r="B222" s="349" t="s">
        <v>13</v>
      </c>
      <c r="C222" s="449"/>
      <c r="D222" s="494"/>
      <c r="E222" s="494"/>
      <c r="F222" s="349">
        <v>0</v>
      </c>
      <c r="G222" s="349">
        <v>0</v>
      </c>
      <c r="H222" s="349"/>
      <c r="I222" s="414"/>
      <c r="J222" s="350"/>
      <c r="K222" s="349">
        <v>0</v>
      </c>
      <c r="L222" s="349">
        <v>0</v>
      </c>
      <c r="M222" s="349"/>
      <c r="N222" s="414"/>
      <c r="O222" s="350"/>
      <c r="P222" s="349">
        <v>0</v>
      </c>
      <c r="Q222" s="349">
        <v>0</v>
      </c>
      <c r="R222" s="349"/>
      <c r="S222" s="414"/>
      <c r="T222" s="350"/>
      <c r="U222" s="349">
        <v>0</v>
      </c>
      <c r="V222" s="349">
        <v>0</v>
      </c>
      <c r="W222" s="349"/>
      <c r="X222" s="414"/>
      <c r="Y222" s="350"/>
      <c r="Z222" s="349">
        <f t="shared" ref="Z222:AB225" si="183">F222+K222+P222+U222</f>
        <v>0</v>
      </c>
      <c r="AA222" s="349">
        <f t="shared" si="183"/>
        <v>0</v>
      </c>
      <c r="AB222" s="349">
        <f t="shared" si="183"/>
        <v>0</v>
      </c>
      <c r="AC222" s="414"/>
      <c r="AD222" s="350"/>
    </row>
    <row r="223" spans="1:30">
      <c r="A223" s="1"/>
      <c r="B223" s="349" t="s">
        <v>14</v>
      </c>
      <c r="C223" s="449"/>
      <c r="D223" s="494"/>
      <c r="E223" s="494"/>
      <c r="F223" s="349">
        <v>0</v>
      </c>
      <c r="G223" s="349">
        <v>0</v>
      </c>
      <c r="H223" s="349"/>
      <c r="I223" s="414"/>
      <c r="J223" s="350"/>
      <c r="K223" s="349">
        <v>0</v>
      </c>
      <c r="L223" s="349">
        <v>0</v>
      </c>
      <c r="M223" s="349"/>
      <c r="N223" s="414"/>
      <c r="O223" s="350"/>
      <c r="P223" s="349">
        <v>0</v>
      </c>
      <c r="Q223" s="349">
        <v>0</v>
      </c>
      <c r="R223" s="349"/>
      <c r="S223" s="414"/>
      <c r="T223" s="350"/>
      <c r="U223" s="349">
        <v>0</v>
      </c>
      <c r="V223" s="349">
        <v>0</v>
      </c>
      <c r="W223" s="349"/>
      <c r="X223" s="414"/>
      <c r="Y223" s="350"/>
      <c r="Z223" s="349">
        <f t="shared" si="183"/>
        <v>0</v>
      </c>
      <c r="AA223" s="349">
        <f t="shared" si="183"/>
        <v>0</v>
      </c>
      <c r="AB223" s="349">
        <f t="shared" si="183"/>
        <v>0</v>
      </c>
      <c r="AC223" s="414"/>
      <c r="AD223" s="350"/>
    </row>
    <row r="224" spans="1:30">
      <c r="A224" s="1"/>
      <c r="B224" s="349" t="s">
        <v>15</v>
      </c>
      <c r="C224" s="449"/>
      <c r="D224" s="494"/>
      <c r="E224" s="494"/>
      <c r="F224" s="349">
        <v>0</v>
      </c>
      <c r="G224" s="349">
        <v>0</v>
      </c>
      <c r="H224" s="349"/>
      <c r="I224" s="414"/>
      <c r="J224" s="350"/>
      <c r="K224" s="349">
        <v>0</v>
      </c>
      <c r="L224" s="349">
        <v>0</v>
      </c>
      <c r="M224" s="349"/>
      <c r="N224" s="414"/>
      <c r="O224" s="350"/>
      <c r="P224" s="349">
        <v>0</v>
      </c>
      <c r="Q224" s="349">
        <v>0</v>
      </c>
      <c r="R224" s="349"/>
      <c r="S224" s="414"/>
      <c r="T224" s="350"/>
      <c r="U224" s="349">
        <v>0</v>
      </c>
      <c r="V224" s="349">
        <v>0</v>
      </c>
      <c r="W224" s="349"/>
      <c r="X224" s="414"/>
      <c r="Y224" s="350"/>
      <c r="Z224" s="349">
        <f t="shared" si="183"/>
        <v>0</v>
      </c>
      <c r="AA224" s="349">
        <f t="shared" si="183"/>
        <v>0</v>
      </c>
      <c r="AB224" s="349">
        <f t="shared" si="183"/>
        <v>0</v>
      </c>
      <c r="AC224" s="414"/>
      <c r="AD224" s="350"/>
    </row>
    <row r="225" spans="1:30">
      <c r="A225" s="1"/>
      <c r="B225" s="349" t="s">
        <v>16</v>
      </c>
      <c r="C225" s="449"/>
      <c r="D225" s="494"/>
      <c r="E225" s="494"/>
      <c r="F225" s="349">
        <v>0</v>
      </c>
      <c r="G225" s="349">
        <v>0</v>
      </c>
      <c r="H225" s="349"/>
      <c r="I225" s="414"/>
      <c r="J225" s="350"/>
      <c r="K225" s="349">
        <v>0</v>
      </c>
      <c r="L225" s="349">
        <v>0</v>
      </c>
      <c r="M225" s="349"/>
      <c r="N225" s="414"/>
      <c r="O225" s="350"/>
      <c r="P225" s="349">
        <v>0</v>
      </c>
      <c r="Q225" s="349">
        <v>0</v>
      </c>
      <c r="R225" s="349"/>
      <c r="S225" s="414"/>
      <c r="T225" s="350"/>
      <c r="U225" s="349">
        <v>0</v>
      </c>
      <c r="V225" s="349">
        <v>0</v>
      </c>
      <c r="W225" s="349"/>
      <c r="X225" s="414"/>
      <c r="Y225" s="350"/>
      <c r="Z225" s="349">
        <f t="shared" si="183"/>
        <v>0</v>
      </c>
      <c r="AA225" s="349">
        <f t="shared" si="183"/>
        <v>0</v>
      </c>
      <c r="AB225" s="349">
        <f t="shared" si="183"/>
        <v>0</v>
      </c>
      <c r="AC225" s="414"/>
      <c r="AD225" s="350"/>
    </row>
    <row r="226" spans="1:30">
      <c r="A226" s="1"/>
      <c r="B226" s="355" t="s">
        <v>17</v>
      </c>
      <c r="C226" s="449"/>
      <c r="D226" s="352"/>
      <c r="E226" s="352"/>
      <c r="F226" s="355">
        <f>SUM(F222:F225)</f>
        <v>0</v>
      </c>
      <c r="G226" s="355">
        <f t="shared" ref="G226:H226" si="184">SUM(G222:G225)</f>
        <v>0</v>
      </c>
      <c r="H226" s="355">
        <f t="shared" si="184"/>
        <v>0</v>
      </c>
      <c r="I226" s="355"/>
      <c r="J226" s="355"/>
      <c r="K226" s="355">
        <f>SUM(K222:K225)</f>
        <v>0</v>
      </c>
      <c r="L226" s="355">
        <f t="shared" ref="L226:M226" si="185">SUM(L222:L225)</f>
        <v>0</v>
      </c>
      <c r="M226" s="355">
        <f t="shared" si="185"/>
        <v>0</v>
      </c>
      <c r="N226" s="355"/>
      <c r="O226" s="355"/>
      <c r="P226" s="355">
        <f>SUM(P222:P225)</f>
        <v>0</v>
      </c>
      <c r="Q226" s="355">
        <f t="shared" ref="Q226:R226" si="186">SUM(Q222:Q225)</f>
        <v>0</v>
      </c>
      <c r="R226" s="355">
        <f t="shared" si="186"/>
        <v>0</v>
      </c>
      <c r="S226" s="355"/>
      <c r="T226" s="355"/>
      <c r="U226" s="355">
        <f>SUM(U222:U225)</f>
        <v>0</v>
      </c>
      <c r="V226" s="355">
        <f t="shared" ref="V226:W226" si="187">SUM(V222:V225)</f>
        <v>0</v>
      </c>
      <c r="W226" s="355">
        <f t="shared" si="187"/>
        <v>0</v>
      </c>
      <c r="X226" s="355"/>
      <c r="Y226" s="355"/>
      <c r="Z226" s="355">
        <f>SUM(Z222:Z225)</f>
        <v>0</v>
      </c>
      <c r="AA226" s="355">
        <f t="shared" ref="AA226:AB226" si="188">SUM(AA222:AA225)</f>
        <v>0</v>
      </c>
      <c r="AB226" s="355">
        <f t="shared" si="188"/>
        <v>0</v>
      </c>
      <c r="AC226" s="355"/>
      <c r="AD226" s="355"/>
    </row>
    <row r="227" spans="1:30" ht="25.5">
      <c r="A227" s="1" t="s">
        <v>167</v>
      </c>
      <c r="B227" s="355" t="s">
        <v>386</v>
      </c>
      <c r="C227" s="449"/>
      <c r="D227" s="352"/>
      <c r="E227" s="352"/>
      <c r="F227" s="355"/>
      <c r="G227" s="355"/>
      <c r="H227" s="355"/>
      <c r="I227" s="355"/>
      <c r="J227" s="1"/>
      <c r="K227" s="355"/>
      <c r="L227" s="355"/>
      <c r="M227" s="355"/>
      <c r="N227" s="355"/>
      <c r="O227" s="1"/>
      <c r="P227" s="355"/>
      <c r="Q227" s="355"/>
      <c r="R227" s="355"/>
      <c r="S227" s="355"/>
      <c r="T227" s="1"/>
      <c r="U227" s="355"/>
      <c r="V227" s="355"/>
      <c r="W227" s="355"/>
      <c r="X227" s="355"/>
      <c r="Y227" s="1"/>
      <c r="Z227" s="355"/>
      <c r="AA227" s="355"/>
      <c r="AB227" s="355"/>
      <c r="AC227" s="355"/>
      <c r="AD227" s="1"/>
    </row>
    <row r="228" spans="1:30">
      <c r="A228" s="1"/>
      <c r="B228" s="349" t="s">
        <v>13</v>
      </c>
      <c r="C228" s="449"/>
      <c r="D228" s="494"/>
      <c r="E228" s="494"/>
      <c r="F228" s="349">
        <v>0</v>
      </c>
      <c r="G228" s="349">
        <v>0</v>
      </c>
      <c r="H228" s="349"/>
      <c r="I228" s="414"/>
      <c r="J228" s="1"/>
      <c r="K228" s="349">
        <v>0</v>
      </c>
      <c r="L228" s="349">
        <v>0</v>
      </c>
      <c r="M228" s="349"/>
      <c r="N228" s="414"/>
      <c r="O228" s="1"/>
      <c r="P228" s="349">
        <v>0</v>
      </c>
      <c r="Q228" s="349">
        <v>0</v>
      </c>
      <c r="R228" s="349"/>
      <c r="S228" s="414"/>
      <c r="T228" s="1"/>
      <c r="U228" s="349">
        <v>0</v>
      </c>
      <c r="V228" s="349">
        <v>0</v>
      </c>
      <c r="W228" s="349"/>
      <c r="X228" s="414"/>
      <c r="Y228" s="1"/>
      <c r="Z228" s="349">
        <f t="shared" ref="Z228:AB231" si="189">F228+K228+P228+U228</f>
        <v>0</v>
      </c>
      <c r="AA228" s="349">
        <f t="shared" si="189"/>
        <v>0</v>
      </c>
      <c r="AB228" s="349">
        <f t="shared" si="189"/>
        <v>0</v>
      </c>
      <c r="AC228" s="414"/>
      <c r="AD228" s="1"/>
    </row>
    <row r="229" spans="1:30">
      <c r="A229" s="1"/>
      <c r="B229" s="349" t="s">
        <v>14</v>
      </c>
      <c r="C229" s="449"/>
      <c r="D229" s="494"/>
      <c r="E229" s="494"/>
      <c r="F229" s="349">
        <v>0</v>
      </c>
      <c r="G229" s="349">
        <v>0</v>
      </c>
      <c r="H229" s="349"/>
      <c r="I229" s="414"/>
      <c r="J229" s="1"/>
      <c r="K229" s="349">
        <v>0</v>
      </c>
      <c r="L229" s="349">
        <v>0</v>
      </c>
      <c r="M229" s="349"/>
      <c r="N229" s="414"/>
      <c r="O229" s="1"/>
      <c r="P229" s="349">
        <v>0</v>
      </c>
      <c r="Q229" s="349">
        <v>0</v>
      </c>
      <c r="R229" s="349"/>
      <c r="S229" s="414"/>
      <c r="T229" s="1"/>
      <c r="U229" s="349">
        <v>0</v>
      </c>
      <c r="V229" s="349">
        <v>0</v>
      </c>
      <c r="W229" s="349"/>
      <c r="X229" s="414"/>
      <c r="Y229" s="1"/>
      <c r="Z229" s="349">
        <f t="shared" si="189"/>
        <v>0</v>
      </c>
      <c r="AA229" s="349">
        <f t="shared" si="189"/>
        <v>0</v>
      </c>
      <c r="AB229" s="349">
        <f t="shared" si="189"/>
        <v>0</v>
      </c>
      <c r="AC229" s="414"/>
      <c r="AD229" s="1"/>
    </row>
    <row r="230" spans="1:30">
      <c r="A230" s="1"/>
      <c r="B230" s="349" t="s">
        <v>15</v>
      </c>
      <c r="C230" s="449"/>
      <c r="D230" s="494"/>
      <c r="E230" s="494"/>
      <c r="F230" s="349">
        <v>0</v>
      </c>
      <c r="G230" s="349">
        <v>0</v>
      </c>
      <c r="H230" s="349"/>
      <c r="I230" s="414"/>
      <c r="J230" s="1"/>
      <c r="K230" s="349">
        <v>0</v>
      </c>
      <c r="L230" s="349">
        <v>0</v>
      </c>
      <c r="M230" s="349"/>
      <c r="N230" s="414"/>
      <c r="O230" s="1"/>
      <c r="P230" s="349">
        <v>0</v>
      </c>
      <c r="Q230" s="349">
        <v>0</v>
      </c>
      <c r="R230" s="349"/>
      <c r="S230" s="414"/>
      <c r="T230" s="1"/>
      <c r="U230" s="349">
        <v>0</v>
      </c>
      <c r="V230" s="349">
        <v>0</v>
      </c>
      <c r="W230" s="349"/>
      <c r="X230" s="414"/>
      <c r="Y230" s="1"/>
      <c r="Z230" s="349">
        <f t="shared" si="189"/>
        <v>0</v>
      </c>
      <c r="AA230" s="349">
        <f t="shared" si="189"/>
        <v>0</v>
      </c>
      <c r="AB230" s="349">
        <f t="shared" si="189"/>
        <v>0</v>
      </c>
      <c r="AC230" s="414"/>
      <c r="AD230" s="1"/>
    </row>
    <row r="231" spans="1:30">
      <c r="A231" s="1"/>
      <c r="B231" s="349" t="s">
        <v>16</v>
      </c>
      <c r="C231" s="449"/>
      <c r="D231" s="494"/>
      <c r="E231" s="494"/>
      <c r="F231" s="349">
        <v>0</v>
      </c>
      <c r="G231" s="349">
        <v>0</v>
      </c>
      <c r="H231" s="349"/>
      <c r="I231" s="414"/>
      <c r="J231" s="1"/>
      <c r="K231" s="349">
        <v>0</v>
      </c>
      <c r="L231" s="349">
        <v>0</v>
      </c>
      <c r="M231" s="349"/>
      <c r="N231" s="414"/>
      <c r="O231" s="1"/>
      <c r="P231" s="349">
        <v>0</v>
      </c>
      <c r="Q231" s="349">
        <v>0</v>
      </c>
      <c r="R231" s="349"/>
      <c r="S231" s="414"/>
      <c r="T231" s="1"/>
      <c r="U231" s="349">
        <v>0</v>
      </c>
      <c r="V231" s="349">
        <v>0</v>
      </c>
      <c r="W231" s="349"/>
      <c r="X231" s="414"/>
      <c r="Y231" s="1"/>
      <c r="Z231" s="349">
        <f t="shared" si="189"/>
        <v>0</v>
      </c>
      <c r="AA231" s="349">
        <f t="shared" si="189"/>
        <v>0</v>
      </c>
      <c r="AB231" s="349">
        <f t="shared" si="189"/>
        <v>0</v>
      </c>
      <c r="AC231" s="414"/>
      <c r="AD231" s="1"/>
    </row>
    <row r="232" spans="1:30">
      <c r="A232" s="1"/>
      <c r="B232" s="355" t="s">
        <v>17</v>
      </c>
      <c r="C232" s="355"/>
      <c r="D232" s="355"/>
      <c r="E232" s="355"/>
      <c r="F232" s="355">
        <f>SUM(F228:F231)</f>
        <v>0</v>
      </c>
      <c r="G232" s="355">
        <f t="shared" ref="G232:H232" si="190">SUM(G228:G231)</f>
        <v>0</v>
      </c>
      <c r="H232" s="355">
        <f t="shared" si="190"/>
        <v>0</v>
      </c>
      <c r="I232" s="355"/>
      <c r="J232" s="1"/>
      <c r="K232" s="355">
        <f>SUM(K228:K231)</f>
        <v>0</v>
      </c>
      <c r="L232" s="355">
        <f t="shared" ref="L232:M232" si="191">SUM(L228:L231)</f>
        <v>0</v>
      </c>
      <c r="M232" s="355">
        <f t="shared" si="191"/>
        <v>0</v>
      </c>
      <c r="N232" s="355"/>
      <c r="O232" s="1"/>
      <c r="P232" s="355">
        <f>SUM(P228:P231)</f>
        <v>0</v>
      </c>
      <c r="Q232" s="355">
        <f t="shared" ref="Q232:R232" si="192">SUM(Q228:Q231)</f>
        <v>0</v>
      </c>
      <c r="R232" s="355">
        <f t="shared" si="192"/>
        <v>0</v>
      </c>
      <c r="S232" s="355"/>
      <c r="T232" s="1"/>
      <c r="U232" s="355">
        <f>SUM(U228:U231)</f>
        <v>0</v>
      </c>
      <c r="V232" s="355">
        <f t="shared" ref="V232:W232" si="193">SUM(V228:V231)</f>
        <v>0</v>
      </c>
      <c r="W232" s="355">
        <f t="shared" si="193"/>
        <v>0</v>
      </c>
      <c r="X232" s="355"/>
      <c r="Y232" s="1"/>
      <c r="Z232" s="355">
        <f>SUM(Z228:Z231)</f>
        <v>0</v>
      </c>
      <c r="AA232" s="355">
        <f t="shared" ref="AA232:AB232" si="194">SUM(AA228:AA231)</f>
        <v>0</v>
      </c>
      <c r="AB232" s="355">
        <f t="shared" si="194"/>
        <v>0</v>
      </c>
      <c r="AC232" s="355"/>
      <c r="AD232" s="1"/>
    </row>
    <row r="233" spans="1:30">
      <c r="A233" s="351">
        <v>2</v>
      </c>
      <c r="B233" s="493" t="s">
        <v>376</v>
      </c>
      <c r="C233" s="493"/>
      <c r="D233" s="493"/>
      <c r="E233" s="493"/>
      <c r="F233" s="493"/>
      <c r="G233" s="493"/>
      <c r="H233" s="493"/>
      <c r="I233" s="493"/>
      <c r="J233" s="493"/>
    </row>
    <row r="234" spans="1:30" ht="30">
      <c r="A234" s="1" t="s">
        <v>253</v>
      </c>
      <c r="B234" s="200" t="s">
        <v>379</v>
      </c>
      <c r="C234" s="1"/>
      <c r="D234" s="1"/>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row>
    <row r="235" spans="1:30">
      <c r="A235" s="1"/>
      <c r="B235" s="349" t="s">
        <v>13</v>
      </c>
      <c r="C235" s="449" t="s">
        <v>387</v>
      </c>
      <c r="D235" s="494" t="s">
        <v>381</v>
      </c>
      <c r="E235" s="494" t="s">
        <v>374</v>
      </c>
      <c r="F235" s="349">
        <v>0</v>
      </c>
      <c r="G235" s="349">
        <v>0</v>
      </c>
      <c r="H235" s="349"/>
      <c r="I235" s="414" t="s">
        <v>187</v>
      </c>
      <c r="J235" s="350"/>
      <c r="K235" s="349">
        <v>0</v>
      </c>
      <c r="L235" s="349">
        <v>0</v>
      </c>
      <c r="M235" s="349"/>
      <c r="N235" s="414" t="s">
        <v>187</v>
      </c>
      <c r="O235" s="350"/>
      <c r="P235" s="349">
        <v>0</v>
      </c>
      <c r="Q235" s="349">
        <v>0</v>
      </c>
      <c r="R235" s="349"/>
      <c r="S235" s="414" t="s">
        <v>187</v>
      </c>
      <c r="T235" s="350"/>
      <c r="U235" s="349">
        <v>0</v>
      </c>
      <c r="V235" s="349">
        <v>0</v>
      </c>
      <c r="W235" s="349"/>
      <c r="X235" s="414" t="s">
        <v>187</v>
      </c>
      <c r="Y235" s="350"/>
      <c r="Z235" s="349">
        <f t="shared" ref="Z235:AB238" si="195">F235+K235+P235+U235</f>
        <v>0</v>
      </c>
      <c r="AA235" s="349">
        <f t="shared" si="195"/>
        <v>0</v>
      </c>
      <c r="AB235" s="349">
        <f t="shared" si="195"/>
        <v>0</v>
      </c>
      <c r="AC235" s="414" t="s">
        <v>187</v>
      </c>
      <c r="AD235" s="350"/>
    </row>
    <row r="236" spans="1:30">
      <c r="A236" s="1"/>
      <c r="B236" s="349" t="s">
        <v>14</v>
      </c>
      <c r="C236" s="449"/>
      <c r="D236" s="494"/>
      <c r="E236" s="494"/>
      <c r="F236" s="349">
        <v>0</v>
      </c>
      <c r="G236" s="349">
        <v>0</v>
      </c>
      <c r="H236" s="349"/>
      <c r="I236" s="414"/>
      <c r="J236" s="350"/>
      <c r="K236" s="349">
        <v>0</v>
      </c>
      <c r="L236" s="349">
        <v>0</v>
      </c>
      <c r="M236" s="349"/>
      <c r="N236" s="414"/>
      <c r="O236" s="350"/>
      <c r="P236" s="349">
        <v>0</v>
      </c>
      <c r="Q236" s="349">
        <v>0</v>
      </c>
      <c r="R236" s="349"/>
      <c r="S236" s="414"/>
      <c r="T236" s="350"/>
      <c r="U236" s="349">
        <v>0</v>
      </c>
      <c r="V236" s="349">
        <v>0</v>
      </c>
      <c r="W236" s="349"/>
      <c r="X236" s="414"/>
      <c r="Y236" s="350"/>
      <c r="Z236" s="349">
        <f t="shared" si="195"/>
        <v>0</v>
      </c>
      <c r="AA236" s="349">
        <f t="shared" si="195"/>
        <v>0</v>
      </c>
      <c r="AB236" s="349">
        <f t="shared" si="195"/>
        <v>0</v>
      </c>
      <c r="AC236" s="414"/>
      <c r="AD236" s="350"/>
    </row>
    <row r="237" spans="1:30">
      <c r="A237" s="1"/>
      <c r="B237" s="349" t="s">
        <v>15</v>
      </c>
      <c r="C237" s="449"/>
      <c r="D237" s="494"/>
      <c r="E237" s="494"/>
      <c r="F237" s="349">
        <v>0</v>
      </c>
      <c r="G237" s="349">
        <v>0</v>
      </c>
      <c r="H237" s="349"/>
      <c r="I237" s="414"/>
      <c r="J237" s="350"/>
      <c r="K237" s="349">
        <v>0</v>
      </c>
      <c r="L237" s="349">
        <v>0</v>
      </c>
      <c r="M237" s="349"/>
      <c r="N237" s="414"/>
      <c r="O237" s="350"/>
      <c r="P237" s="349">
        <v>0</v>
      </c>
      <c r="Q237" s="349">
        <v>0</v>
      </c>
      <c r="R237" s="349"/>
      <c r="S237" s="414"/>
      <c r="T237" s="350"/>
      <c r="U237" s="349">
        <v>0</v>
      </c>
      <c r="V237" s="349">
        <v>0</v>
      </c>
      <c r="W237" s="349"/>
      <c r="X237" s="414"/>
      <c r="Y237" s="350"/>
      <c r="Z237" s="349">
        <f t="shared" si="195"/>
        <v>0</v>
      </c>
      <c r="AA237" s="349">
        <f t="shared" si="195"/>
        <v>0</v>
      </c>
      <c r="AB237" s="349">
        <f t="shared" si="195"/>
        <v>0</v>
      </c>
      <c r="AC237" s="414"/>
      <c r="AD237" s="350"/>
    </row>
    <row r="238" spans="1:30">
      <c r="A238" s="1"/>
      <c r="B238" s="349" t="s">
        <v>16</v>
      </c>
      <c r="C238" s="449"/>
      <c r="D238" s="494"/>
      <c r="E238" s="494"/>
      <c r="F238" s="349">
        <v>0</v>
      </c>
      <c r="G238" s="349">
        <v>0</v>
      </c>
      <c r="H238" s="349"/>
      <c r="I238" s="414"/>
      <c r="J238" s="350"/>
      <c r="K238" s="349">
        <v>0</v>
      </c>
      <c r="L238" s="349">
        <v>0</v>
      </c>
      <c r="M238" s="349"/>
      <c r="N238" s="414"/>
      <c r="O238" s="350"/>
      <c r="P238" s="349">
        <v>0</v>
      </c>
      <c r="Q238" s="349">
        <v>0</v>
      </c>
      <c r="R238" s="349"/>
      <c r="S238" s="414"/>
      <c r="T238" s="350"/>
      <c r="U238" s="349">
        <v>0</v>
      </c>
      <c r="V238" s="349">
        <v>0</v>
      </c>
      <c r="W238" s="349"/>
      <c r="X238" s="414"/>
      <c r="Y238" s="350"/>
      <c r="Z238" s="349">
        <f t="shared" si="195"/>
        <v>0</v>
      </c>
      <c r="AA238" s="349">
        <f t="shared" si="195"/>
        <v>0</v>
      </c>
      <c r="AB238" s="349">
        <f t="shared" si="195"/>
        <v>0</v>
      </c>
      <c r="AC238" s="414"/>
      <c r="AD238" s="350"/>
    </row>
    <row r="239" spans="1:30">
      <c r="A239" s="1"/>
      <c r="B239" s="355" t="s">
        <v>17</v>
      </c>
      <c r="C239" s="449"/>
      <c r="D239" s="352"/>
      <c r="E239" s="352"/>
      <c r="F239" s="355">
        <f>SUM(F235:F238)</f>
        <v>0</v>
      </c>
      <c r="G239" s="355">
        <f t="shared" ref="G239:H239" si="196">SUM(G235:G238)</f>
        <v>0</v>
      </c>
      <c r="H239" s="355">
        <f t="shared" si="196"/>
        <v>0</v>
      </c>
      <c r="I239" s="355"/>
      <c r="J239" s="355"/>
      <c r="K239" s="355">
        <f>SUM(K235:K238)</f>
        <v>0</v>
      </c>
      <c r="L239" s="355">
        <f t="shared" ref="L239:M239" si="197">SUM(L235:L238)</f>
        <v>0</v>
      </c>
      <c r="M239" s="355">
        <f t="shared" si="197"/>
        <v>0</v>
      </c>
      <c r="N239" s="355"/>
      <c r="O239" s="355"/>
      <c r="P239" s="355">
        <f>SUM(P235:P238)</f>
        <v>0</v>
      </c>
      <c r="Q239" s="355">
        <f t="shared" ref="Q239:R239" si="198">SUM(Q235:Q238)</f>
        <v>0</v>
      </c>
      <c r="R239" s="355">
        <f t="shared" si="198"/>
        <v>0</v>
      </c>
      <c r="S239" s="355"/>
      <c r="T239" s="355"/>
      <c r="U239" s="355">
        <f>SUM(U235:U238)</f>
        <v>0</v>
      </c>
      <c r="V239" s="355">
        <f t="shared" ref="V239:W239" si="199">SUM(V235:V238)</f>
        <v>0</v>
      </c>
      <c r="W239" s="355">
        <f t="shared" si="199"/>
        <v>0</v>
      </c>
      <c r="X239" s="355"/>
      <c r="Y239" s="355"/>
      <c r="Z239" s="355">
        <f>SUM(Z235:Z238)</f>
        <v>0</v>
      </c>
      <c r="AA239" s="355">
        <f t="shared" ref="AA239:AB239" si="200">SUM(AA235:AA238)</f>
        <v>0</v>
      </c>
      <c r="AB239" s="355">
        <f t="shared" si="200"/>
        <v>0</v>
      </c>
      <c r="AC239" s="355"/>
      <c r="AD239" s="355"/>
    </row>
    <row r="240" spans="1:30" ht="51">
      <c r="A240" s="359" t="s">
        <v>44</v>
      </c>
      <c r="B240" s="360" t="s">
        <v>382</v>
      </c>
      <c r="C240" s="449"/>
      <c r="D240" s="352"/>
      <c r="E240" s="352"/>
      <c r="F240" s="355"/>
      <c r="G240" s="355"/>
      <c r="H240" s="355"/>
      <c r="I240" s="355"/>
      <c r="J240" s="355"/>
      <c r="K240" s="355"/>
      <c r="L240" s="355"/>
      <c r="M240" s="355"/>
      <c r="N240" s="355"/>
      <c r="O240" s="355"/>
      <c r="P240" s="355"/>
      <c r="Q240" s="355"/>
      <c r="R240" s="355"/>
      <c r="S240" s="355"/>
      <c r="T240" s="355"/>
      <c r="U240" s="355"/>
      <c r="V240" s="355"/>
      <c r="W240" s="355"/>
      <c r="X240" s="355"/>
      <c r="Y240" s="355"/>
      <c r="Z240" s="355"/>
      <c r="AA240" s="355"/>
      <c r="AB240" s="355"/>
      <c r="AC240" s="355"/>
      <c r="AD240" s="355"/>
    </row>
    <row r="241" spans="1:30">
      <c r="A241" s="1"/>
      <c r="B241" s="53" t="s">
        <v>13</v>
      </c>
      <c r="C241" s="449"/>
      <c r="D241" s="494" t="s">
        <v>383</v>
      </c>
      <c r="E241" s="494" t="s">
        <v>374</v>
      </c>
      <c r="F241" s="349">
        <v>0</v>
      </c>
      <c r="G241" s="349">
        <v>0</v>
      </c>
      <c r="H241" s="349"/>
      <c r="I241" s="414" t="s">
        <v>187</v>
      </c>
      <c r="J241" s="350"/>
      <c r="K241" s="349">
        <v>0</v>
      </c>
      <c r="L241" s="349">
        <v>0</v>
      </c>
      <c r="M241" s="349"/>
      <c r="N241" s="414" t="s">
        <v>187</v>
      </c>
      <c r="O241" s="350"/>
      <c r="P241" s="349">
        <v>0</v>
      </c>
      <c r="Q241" s="349">
        <v>0</v>
      </c>
      <c r="R241" s="349"/>
      <c r="S241" s="414" t="s">
        <v>187</v>
      </c>
      <c r="T241" s="350"/>
      <c r="U241" s="349">
        <v>0</v>
      </c>
      <c r="V241" s="349">
        <v>0</v>
      </c>
      <c r="W241" s="349"/>
      <c r="X241" s="414" t="s">
        <v>187</v>
      </c>
      <c r="Y241" s="350"/>
      <c r="Z241" s="349">
        <f t="shared" ref="Z241:AB244" si="201">F241+K241+P241+U241</f>
        <v>0</v>
      </c>
      <c r="AA241" s="349">
        <f t="shared" si="201"/>
        <v>0</v>
      </c>
      <c r="AB241" s="349">
        <f t="shared" si="201"/>
        <v>0</v>
      </c>
      <c r="AC241" s="414" t="s">
        <v>187</v>
      </c>
      <c r="AD241" s="350"/>
    </row>
    <row r="242" spans="1:30">
      <c r="A242" s="1"/>
      <c r="B242" s="53" t="s">
        <v>14</v>
      </c>
      <c r="C242" s="449"/>
      <c r="D242" s="494"/>
      <c r="E242" s="494"/>
      <c r="F242" s="349">
        <v>0</v>
      </c>
      <c r="G242" s="349">
        <v>0</v>
      </c>
      <c r="H242" s="349"/>
      <c r="I242" s="414"/>
      <c r="J242" s="350"/>
      <c r="K242" s="349">
        <v>0</v>
      </c>
      <c r="L242" s="349">
        <v>0</v>
      </c>
      <c r="M242" s="349"/>
      <c r="N242" s="414"/>
      <c r="O242" s="350"/>
      <c r="P242" s="349">
        <v>0</v>
      </c>
      <c r="Q242" s="349">
        <v>0</v>
      </c>
      <c r="R242" s="349"/>
      <c r="S242" s="414"/>
      <c r="T242" s="350"/>
      <c r="U242" s="349">
        <v>0</v>
      </c>
      <c r="V242" s="349">
        <v>0</v>
      </c>
      <c r="W242" s="349"/>
      <c r="X242" s="414"/>
      <c r="Y242" s="350"/>
      <c r="Z242" s="349">
        <f t="shared" si="201"/>
        <v>0</v>
      </c>
      <c r="AA242" s="349">
        <f t="shared" si="201"/>
        <v>0</v>
      </c>
      <c r="AB242" s="349">
        <f t="shared" si="201"/>
        <v>0</v>
      </c>
      <c r="AC242" s="414"/>
      <c r="AD242" s="350"/>
    </row>
    <row r="243" spans="1:30">
      <c r="A243" s="1"/>
      <c r="B243" s="53" t="s">
        <v>15</v>
      </c>
      <c r="C243" s="449"/>
      <c r="D243" s="494"/>
      <c r="E243" s="494"/>
      <c r="F243" s="349">
        <v>0</v>
      </c>
      <c r="G243" s="349">
        <v>0</v>
      </c>
      <c r="H243" s="349"/>
      <c r="I243" s="414"/>
      <c r="J243" s="350"/>
      <c r="K243" s="349">
        <v>0</v>
      </c>
      <c r="L243" s="349">
        <v>0</v>
      </c>
      <c r="M243" s="349"/>
      <c r="N243" s="414"/>
      <c r="O243" s="350"/>
      <c r="P243" s="349">
        <v>0</v>
      </c>
      <c r="Q243" s="349">
        <v>0</v>
      </c>
      <c r="R243" s="349"/>
      <c r="S243" s="414"/>
      <c r="T243" s="350"/>
      <c r="U243" s="349">
        <v>0</v>
      </c>
      <c r="V243" s="349">
        <v>0</v>
      </c>
      <c r="W243" s="349"/>
      <c r="X243" s="414"/>
      <c r="Y243" s="350"/>
      <c r="Z243" s="349">
        <f t="shared" si="201"/>
        <v>0</v>
      </c>
      <c r="AA243" s="349">
        <f t="shared" si="201"/>
        <v>0</v>
      </c>
      <c r="AB243" s="349">
        <f t="shared" si="201"/>
        <v>0</v>
      </c>
      <c r="AC243" s="414"/>
      <c r="AD243" s="350"/>
    </row>
    <row r="244" spans="1:30">
      <c r="A244" s="1"/>
      <c r="B244" s="53" t="s">
        <v>16</v>
      </c>
      <c r="C244" s="449"/>
      <c r="D244" s="494"/>
      <c r="E244" s="494"/>
      <c r="F244" s="349">
        <v>0</v>
      </c>
      <c r="G244" s="349">
        <v>0</v>
      </c>
      <c r="H244" s="349"/>
      <c r="I244" s="414"/>
      <c r="J244" s="350"/>
      <c r="K244" s="349">
        <v>0</v>
      </c>
      <c r="L244" s="349">
        <v>0</v>
      </c>
      <c r="M244" s="349"/>
      <c r="N244" s="414"/>
      <c r="O244" s="350"/>
      <c r="P244" s="349">
        <v>0</v>
      </c>
      <c r="Q244" s="349">
        <v>0</v>
      </c>
      <c r="R244" s="349"/>
      <c r="S244" s="414"/>
      <c r="T244" s="350"/>
      <c r="U244" s="349">
        <v>0</v>
      </c>
      <c r="V244" s="349">
        <v>0</v>
      </c>
      <c r="W244" s="349"/>
      <c r="X244" s="414"/>
      <c r="Y244" s="350"/>
      <c r="Z244" s="349">
        <f t="shared" si="201"/>
        <v>0</v>
      </c>
      <c r="AA244" s="349">
        <f t="shared" si="201"/>
        <v>0</v>
      </c>
      <c r="AB244" s="349">
        <f t="shared" si="201"/>
        <v>0</v>
      </c>
      <c r="AC244" s="414"/>
      <c r="AD244" s="350"/>
    </row>
    <row r="245" spans="1:30">
      <c r="A245" s="1"/>
      <c r="B245" s="355" t="s">
        <v>17</v>
      </c>
      <c r="C245" s="449"/>
      <c r="D245" s="352"/>
      <c r="E245" s="352"/>
      <c r="F245" s="355">
        <f>SUM(F241:F244)</f>
        <v>0</v>
      </c>
      <c r="G245" s="355">
        <f t="shared" ref="G245:H245" si="202">SUM(G241:G244)</f>
        <v>0</v>
      </c>
      <c r="H245" s="355">
        <f t="shared" si="202"/>
        <v>0</v>
      </c>
      <c r="I245" s="355"/>
      <c r="J245" s="355"/>
      <c r="K245" s="355">
        <f>SUM(K241:K244)</f>
        <v>0</v>
      </c>
      <c r="L245" s="355">
        <f t="shared" ref="L245:M245" si="203">SUM(L241:L244)</f>
        <v>0</v>
      </c>
      <c r="M245" s="355">
        <f t="shared" si="203"/>
        <v>0</v>
      </c>
      <c r="N245" s="355"/>
      <c r="O245" s="355"/>
      <c r="P245" s="355">
        <f>SUM(P241:P244)</f>
        <v>0</v>
      </c>
      <c r="Q245" s="355">
        <f t="shared" ref="Q245:R245" si="204">SUM(Q241:Q244)</f>
        <v>0</v>
      </c>
      <c r="R245" s="355">
        <f t="shared" si="204"/>
        <v>0</v>
      </c>
      <c r="S245" s="355"/>
      <c r="T245" s="355"/>
      <c r="U245" s="355">
        <f>SUM(U241:U244)</f>
        <v>0</v>
      </c>
      <c r="V245" s="355">
        <f t="shared" ref="V245:W245" si="205">SUM(V241:V244)</f>
        <v>0</v>
      </c>
      <c r="W245" s="355">
        <f t="shared" si="205"/>
        <v>0</v>
      </c>
      <c r="X245" s="355"/>
      <c r="Y245" s="355"/>
      <c r="Z245" s="355">
        <f>SUM(Z241:Z244)</f>
        <v>0</v>
      </c>
      <c r="AA245" s="355">
        <f t="shared" ref="AA245:AB245" si="206">SUM(AA241:AA244)</f>
        <v>0</v>
      </c>
      <c r="AB245" s="355">
        <f t="shared" si="206"/>
        <v>0</v>
      </c>
      <c r="AC245" s="355"/>
      <c r="AD245" s="355"/>
    </row>
    <row r="246" spans="1:30" ht="63.75">
      <c r="A246" s="359" t="s">
        <v>58</v>
      </c>
      <c r="B246" s="352" t="s">
        <v>384</v>
      </c>
      <c r="C246" s="449"/>
      <c r="D246" s="352" t="s">
        <v>383</v>
      </c>
      <c r="E246" s="352" t="s">
        <v>374</v>
      </c>
      <c r="F246" s="355"/>
      <c r="G246" s="355"/>
      <c r="H246" s="355"/>
      <c r="I246" s="355"/>
      <c r="J246" s="355"/>
      <c r="K246" s="355"/>
      <c r="L246" s="355"/>
      <c r="M246" s="355"/>
      <c r="N246" s="355"/>
      <c r="O246" s="355"/>
      <c r="P246" s="355"/>
      <c r="Q246" s="355"/>
      <c r="R246" s="355"/>
      <c r="S246" s="355"/>
      <c r="T246" s="355"/>
      <c r="U246" s="355"/>
      <c r="V246" s="355"/>
      <c r="W246" s="355"/>
      <c r="X246" s="355"/>
      <c r="Y246" s="355"/>
      <c r="Z246" s="355"/>
      <c r="AA246" s="355"/>
      <c r="AB246" s="355"/>
      <c r="AC246" s="355"/>
      <c r="AD246" s="355"/>
    </row>
    <row r="247" spans="1:30" ht="25.5">
      <c r="A247" s="1" t="s">
        <v>200</v>
      </c>
      <c r="B247" s="355" t="s">
        <v>385</v>
      </c>
      <c r="C247" s="449"/>
      <c r="D247" s="352"/>
      <c r="E247" s="352"/>
      <c r="F247" s="355"/>
      <c r="G247" s="355"/>
      <c r="H247" s="355"/>
      <c r="I247" s="355"/>
      <c r="J247" s="355"/>
      <c r="K247" s="355"/>
      <c r="L247" s="355"/>
      <c r="M247" s="355"/>
      <c r="N247" s="355"/>
      <c r="O247" s="355"/>
      <c r="P247" s="355">
        <v>0</v>
      </c>
      <c r="Q247" s="355"/>
      <c r="R247" s="355"/>
      <c r="S247" s="355"/>
      <c r="T247" s="355"/>
      <c r="U247" s="355"/>
      <c r="V247" s="355"/>
      <c r="W247" s="355"/>
      <c r="X247" s="355"/>
      <c r="Y247" s="355"/>
      <c r="Z247" s="355"/>
      <c r="AA247" s="355"/>
      <c r="AB247" s="355"/>
      <c r="AC247" s="355"/>
      <c r="AD247" s="355"/>
    </row>
    <row r="248" spans="1:30">
      <c r="A248" s="1"/>
      <c r="B248" s="349" t="s">
        <v>13</v>
      </c>
      <c r="C248" s="449"/>
      <c r="D248" s="494"/>
      <c r="E248" s="494"/>
      <c r="F248" s="349">
        <v>0</v>
      </c>
      <c r="G248" s="349">
        <v>0</v>
      </c>
      <c r="H248" s="349"/>
      <c r="I248" s="414"/>
      <c r="J248" s="350"/>
      <c r="K248" s="349">
        <v>0</v>
      </c>
      <c r="L248" s="349">
        <v>0</v>
      </c>
      <c r="M248" s="349"/>
      <c r="N248" s="414"/>
      <c r="O248" s="350"/>
      <c r="P248" s="349">
        <v>0</v>
      </c>
      <c r="Q248" s="349">
        <v>0</v>
      </c>
      <c r="R248" s="349"/>
      <c r="S248" s="414"/>
      <c r="T248" s="350"/>
      <c r="U248" s="349">
        <v>0</v>
      </c>
      <c r="V248" s="349">
        <v>0</v>
      </c>
      <c r="W248" s="349"/>
      <c r="X248" s="414"/>
      <c r="Y248" s="350"/>
      <c r="Z248" s="349">
        <f t="shared" ref="Z248:AB251" si="207">F248+K248+P248+U248</f>
        <v>0</v>
      </c>
      <c r="AA248" s="349">
        <f t="shared" si="207"/>
        <v>0</v>
      </c>
      <c r="AB248" s="349">
        <f t="shared" si="207"/>
        <v>0</v>
      </c>
      <c r="AC248" s="414"/>
      <c r="AD248" s="350"/>
    </row>
    <row r="249" spans="1:30">
      <c r="A249" s="1"/>
      <c r="B249" s="349" t="s">
        <v>14</v>
      </c>
      <c r="C249" s="449"/>
      <c r="D249" s="494"/>
      <c r="E249" s="494"/>
      <c r="F249" s="349">
        <v>0</v>
      </c>
      <c r="G249" s="349">
        <v>0</v>
      </c>
      <c r="H249" s="349"/>
      <c r="I249" s="414"/>
      <c r="J249" s="350"/>
      <c r="K249" s="349">
        <v>0</v>
      </c>
      <c r="L249" s="349">
        <v>0</v>
      </c>
      <c r="M249" s="349"/>
      <c r="N249" s="414"/>
      <c r="O249" s="350"/>
      <c r="P249" s="349">
        <v>0</v>
      </c>
      <c r="Q249" s="349">
        <v>0</v>
      </c>
      <c r="R249" s="349"/>
      <c r="S249" s="414"/>
      <c r="T249" s="350"/>
      <c r="U249" s="349">
        <v>0</v>
      </c>
      <c r="V249" s="349">
        <v>0</v>
      </c>
      <c r="W249" s="349"/>
      <c r="X249" s="414"/>
      <c r="Y249" s="350"/>
      <c r="Z249" s="349">
        <f t="shared" si="207"/>
        <v>0</v>
      </c>
      <c r="AA249" s="349">
        <f t="shared" si="207"/>
        <v>0</v>
      </c>
      <c r="AB249" s="349">
        <f t="shared" si="207"/>
        <v>0</v>
      </c>
      <c r="AC249" s="414"/>
      <c r="AD249" s="350"/>
    </row>
    <row r="250" spans="1:30">
      <c r="A250" s="1"/>
      <c r="B250" s="349" t="s">
        <v>15</v>
      </c>
      <c r="C250" s="449"/>
      <c r="D250" s="494"/>
      <c r="E250" s="494"/>
      <c r="F250" s="349">
        <v>0</v>
      </c>
      <c r="G250" s="349">
        <v>0</v>
      </c>
      <c r="H250" s="349"/>
      <c r="I250" s="414"/>
      <c r="J250" s="350"/>
      <c r="K250" s="349">
        <v>0</v>
      </c>
      <c r="L250" s="349">
        <v>0</v>
      </c>
      <c r="M250" s="349"/>
      <c r="N250" s="414"/>
      <c r="O250" s="350"/>
      <c r="P250" s="349">
        <v>0</v>
      </c>
      <c r="Q250" s="349">
        <v>0</v>
      </c>
      <c r="R250" s="349"/>
      <c r="S250" s="414"/>
      <c r="T250" s="350"/>
      <c r="U250" s="349">
        <v>0</v>
      </c>
      <c r="V250" s="349">
        <v>0</v>
      </c>
      <c r="W250" s="349"/>
      <c r="X250" s="414"/>
      <c r="Y250" s="350"/>
      <c r="Z250" s="349">
        <f t="shared" si="207"/>
        <v>0</v>
      </c>
      <c r="AA250" s="349">
        <f t="shared" si="207"/>
        <v>0</v>
      </c>
      <c r="AB250" s="349">
        <f t="shared" si="207"/>
        <v>0</v>
      </c>
      <c r="AC250" s="414"/>
      <c r="AD250" s="350"/>
    </row>
    <row r="251" spans="1:30">
      <c r="A251" s="1"/>
      <c r="B251" s="349" t="s">
        <v>16</v>
      </c>
      <c r="C251" s="449"/>
      <c r="D251" s="494"/>
      <c r="E251" s="494"/>
      <c r="F251" s="349">
        <v>0</v>
      </c>
      <c r="G251" s="349">
        <v>0</v>
      </c>
      <c r="H251" s="349"/>
      <c r="I251" s="414"/>
      <c r="J251" s="350"/>
      <c r="K251" s="349">
        <v>0</v>
      </c>
      <c r="L251" s="349">
        <v>0</v>
      </c>
      <c r="M251" s="349"/>
      <c r="N251" s="414"/>
      <c r="O251" s="350"/>
      <c r="P251" s="349">
        <v>0</v>
      </c>
      <c r="Q251" s="349">
        <v>0</v>
      </c>
      <c r="R251" s="349"/>
      <c r="S251" s="414"/>
      <c r="T251" s="350"/>
      <c r="U251" s="349">
        <v>0</v>
      </c>
      <c r="V251" s="349">
        <v>0</v>
      </c>
      <c r="W251" s="349"/>
      <c r="X251" s="414"/>
      <c r="Y251" s="350"/>
      <c r="Z251" s="349">
        <f t="shared" si="207"/>
        <v>0</v>
      </c>
      <c r="AA251" s="349">
        <f t="shared" si="207"/>
        <v>0</v>
      </c>
      <c r="AB251" s="349">
        <f t="shared" si="207"/>
        <v>0</v>
      </c>
      <c r="AC251" s="414"/>
      <c r="AD251" s="350"/>
    </row>
    <row r="252" spans="1:30">
      <c r="A252" s="1"/>
      <c r="B252" s="355" t="s">
        <v>17</v>
      </c>
      <c r="C252" s="449"/>
      <c r="D252" s="352"/>
      <c r="E252" s="352"/>
      <c r="F252" s="355">
        <f>SUM(F248:F251)</f>
        <v>0</v>
      </c>
      <c r="G252" s="355">
        <f t="shared" ref="G252:H252" si="208">SUM(G248:G251)</f>
        <v>0</v>
      </c>
      <c r="H252" s="355">
        <f t="shared" si="208"/>
        <v>0</v>
      </c>
      <c r="I252" s="355"/>
      <c r="J252" s="355"/>
      <c r="K252" s="355">
        <f>SUM(K248:K251)</f>
        <v>0</v>
      </c>
      <c r="L252" s="355">
        <f t="shared" ref="L252:M252" si="209">SUM(L248:L251)</f>
        <v>0</v>
      </c>
      <c r="M252" s="355">
        <f t="shared" si="209"/>
        <v>0</v>
      </c>
      <c r="N252" s="355"/>
      <c r="O252" s="355"/>
      <c r="P252" s="355">
        <f t="shared" ref="P252:R252" si="210">SUM(P248:P251)</f>
        <v>0</v>
      </c>
      <c r="Q252" s="355">
        <f t="shared" si="210"/>
        <v>0</v>
      </c>
      <c r="R252" s="355">
        <f t="shared" si="210"/>
        <v>0</v>
      </c>
      <c r="S252" s="355"/>
      <c r="T252" s="355"/>
      <c r="U252" s="355">
        <f>SUM(U248:U251)</f>
        <v>0</v>
      </c>
      <c r="V252" s="355">
        <f t="shared" ref="V252:W252" si="211">SUM(V248:V251)</f>
        <v>0</v>
      </c>
      <c r="W252" s="355">
        <f t="shared" si="211"/>
        <v>0</v>
      </c>
      <c r="X252" s="355"/>
      <c r="Y252" s="355"/>
      <c r="Z252" s="355">
        <f>SUM(Z248:Z251)</f>
        <v>0</v>
      </c>
      <c r="AA252" s="355">
        <f t="shared" ref="AA252:AB252" si="212">SUM(AA248:AA251)</f>
        <v>0</v>
      </c>
      <c r="AB252" s="355">
        <f t="shared" si="212"/>
        <v>0</v>
      </c>
      <c r="AC252" s="355"/>
      <c r="AD252" s="355"/>
    </row>
    <row r="253" spans="1:30" ht="25.5">
      <c r="A253" s="1" t="s">
        <v>167</v>
      </c>
      <c r="B253" s="355" t="s">
        <v>386</v>
      </c>
      <c r="C253" s="449"/>
      <c r="D253" s="352"/>
      <c r="E253" s="352"/>
      <c r="F253" s="355"/>
      <c r="G253" s="355"/>
      <c r="H253" s="355"/>
      <c r="I253" s="355"/>
      <c r="J253" s="1"/>
      <c r="K253" s="355"/>
      <c r="L253" s="355"/>
      <c r="M253" s="355"/>
      <c r="N253" s="355"/>
      <c r="O253" s="1"/>
      <c r="P253" s="355"/>
      <c r="Q253" s="355"/>
      <c r="R253" s="355"/>
      <c r="S253" s="355"/>
      <c r="T253" s="1"/>
      <c r="U253" s="355"/>
      <c r="V253" s="355"/>
      <c r="W253" s="355"/>
      <c r="X253" s="355"/>
      <c r="Y253" s="1"/>
      <c r="Z253" s="355"/>
      <c r="AA253" s="355"/>
      <c r="AB253" s="355"/>
      <c r="AC253" s="355"/>
      <c r="AD253" s="1"/>
    </row>
    <row r="254" spans="1:30">
      <c r="A254" s="1"/>
      <c r="B254" s="349" t="s">
        <v>13</v>
      </c>
      <c r="C254" s="449"/>
      <c r="D254" s="494"/>
      <c r="E254" s="494"/>
      <c r="F254" s="349">
        <v>0</v>
      </c>
      <c r="G254" s="349">
        <v>0</v>
      </c>
      <c r="H254" s="349"/>
      <c r="I254" s="414"/>
      <c r="J254" s="1"/>
      <c r="K254" s="349">
        <v>0</v>
      </c>
      <c r="L254" s="349">
        <v>0</v>
      </c>
      <c r="M254" s="349"/>
      <c r="N254" s="414"/>
      <c r="O254" s="1"/>
      <c r="P254" s="349">
        <v>0</v>
      </c>
      <c r="Q254" s="349">
        <v>0</v>
      </c>
      <c r="R254" s="349"/>
      <c r="S254" s="414"/>
      <c r="T254" s="1"/>
      <c r="U254" s="349">
        <v>0</v>
      </c>
      <c r="V254" s="349">
        <v>0</v>
      </c>
      <c r="W254" s="349"/>
      <c r="X254" s="414"/>
      <c r="Y254" s="1"/>
      <c r="Z254" s="349">
        <f t="shared" ref="Z254:AB257" si="213">F254+K254+P254+U254</f>
        <v>0</v>
      </c>
      <c r="AA254" s="349">
        <f t="shared" si="213"/>
        <v>0</v>
      </c>
      <c r="AB254" s="349">
        <f t="shared" si="213"/>
        <v>0</v>
      </c>
      <c r="AC254" s="414"/>
      <c r="AD254" s="1"/>
    </row>
    <row r="255" spans="1:30">
      <c r="A255" s="1"/>
      <c r="B255" s="349" t="s">
        <v>14</v>
      </c>
      <c r="C255" s="449"/>
      <c r="D255" s="494"/>
      <c r="E255" s="494"/>
      <c r="F255" s="349">
        <v>0</v>
      </c>
      <c r="G255" s="349">
        <v>0</v>
      </c>
      <c r="H255" s="349"/>
      <c r="I255" s="414"/>
      <c r="J255" s="1"/>
      <c r="K255" s="349">
        <v>0</v>
      </c>
      <c r="L255" s="349">
        <v>0</v>
      </c>
      <c r="M255" s="349"/>
      <c r="N255" s="414"/>
      <c r="O255" s="1"/>
      <c r="P255" s="349">
        <v>0</v>
      </c>
      <c r="Q255" s="349">
        <v>0</v>
      </c>
      <c r="R255" s="349"/>
      <c r="S255" s="414"/>
      <c r="T255" s="1"/>
      <c r="U255" s="349">
        <v>0</v>
      </c>
      <c r="V255" s="349">
        <v>0</v>
      </c>
      <c r="W255" s="349"/>
      <c r="X255" s="414"/>
      <c r="Y255" s="1"/>
      <c r="Z255" s="349">
        <f t="shared" si="213"/>
        <v>0</v>
      </c>
      <c r="AA255" s="349">
        <f t="shared" si="213"/>
        <v>0</v>
      </c>
      <c r="AB255" s="349">
        <f t="shared" si="213"/>
        <v>0</v>
      </c>
      <c r="AC255" s="414"/>
      <c r="AD255" s="1"/>
    </row>
    <row r="256" spans="1:30">
      <c r="A256" s="1"/>
      <c r="B256" s="349" t="s">
        <v>15</v>
      </c>
      <c r="C256" s="449"/>
      <c r="D256" s="494"/>
      <c r="E256" s="494"/>
      <c r="F256" s="349">
        <v>0</v>
      </c>
      <c r="G256" s="349">
        <v>0</v>
      </c>
      <c r="H256" s="349"/>
      <c r="I256" s="414"/>
      <c r="J256" s="1"/>
      <c r="K256" s="349">
        <v>0</v>
      </c>
      <c r="L256" s="349">
        <v>0</v>
      </c>
      <c r="M256" s="349"/>
      <c r="N256" s="414"/>
      <c r="O256" s="1"/>
      <c r="P256" s="349">
        <v>0</v>
      </c>
      <c r="Q256" s="349">
        <v>0</v>
      </c>
      <c r="R256" s="349"/>
      <c r="S256" s="414"/>
      <c r="T256" s="1"/>
      <c r="U256" s="349">
        <v>0</v>
      </c>
      <c r="V256" s="349">
        <v>0</v>
      </c>
      <c r="W256" s="349"/>
      <c r="X256" s="414"/>
      <c r="Y256" s="1"/>
      <c r="Z256" s="349">
        <f t="shared" si="213"/>
        <v>0</v>
      </c>
      <c r="AA256" s="349">
        <f t="shared" si="213"/>
        <v>0</v>
      </c>
      <c r="AB256" s="349">
        <f t="shared" si="213"/>
        <v>0</v>
      </c>
      <c r="AC256" s="414"/>
      <c r="AD256" s="1"/>
    </row>
    <row r="257" spans="1:30">
      <c r="A257" s="1"/>
      <c r="B257" s="349" t="s">
        <v>16</v>
      </c>
      <c r="C257" s="449"/>
      <c r="D257" s="494"/>
      <c r="E257" s="494"/>
      <c r="F257" s="349">
        <v>0</v>
      </c>
      <c r="G257" s="349">
        <v>0</v>
      </c>
      <c r="H257" s="349"/>
      <c r="I257" s="414"/>
      <c r="J257" s="1"/>
      <c r="K257" s="349">
        <v>0</v>
      </c>
      <c r="L257" s="349">
        <v>0</v>
      </c>
      <c r="M257" s="349"/>
      <c r="N257" s="414"/>
      <c r="O257" s="1"/>
      <c r="P257" s="349">
        <v>0</v>
      </c>
      <c r="Q257" s="349">
        <v>0</v>
      </c>
      <c r="R257" s="349"/>
      <c r="S257" s="414"/>
      <c r="T257" s="1"/>
      <c r="U257" s="349">
        <v>0</v>
      </c>
      <c r="V257" s="349">
        <v>0</v>
      </c>
      <c r="W257" s="349"/>
      <c r="X257" s="414"/>
      <c r="Y257" s="1"/>
      <c r="Z257" s="349">
        <f t="shared" si="213"/>
        <v>0</v>
      </c>
      <c r="AA257" s="349">
        <f t="shared" si="213"/>
        <v>0</v>
      </c>
      <c r="AB257" s="349">
        <f t="shared" si="213"/>
        <v>0</v>
      </c>
      <c r="AC257" s="414"/>
      <c r="AD257" s="1"/>
    </row>
    <row r="258" spans="1:30">
      <c r="A258" s="1"/>
      <c r="B258" s="355" t="s">
        <v>17</v>
      </c>
      <c r="C258" s="355"/>
      <c r="D258" s="355"/>
      <c r="E258" s="355"/>
      <c r="F258" s="355">
        <f>SUM(F254:F257)</f>
        <v>0</v>
      </c>
      <c r="G258" s="355">
        <f t="shared" ref="G258:H258" si="214">SUM(G254:G257)</f>
        <v>0</v>
      </c>
      <c r="H258" s="355">
        <f t="shared" si="214"/>
        <v>0</v>
      </c>
      <c r="I258" s="355"/>
      <c r="J258" s="1"/>
      <c r="K258" s="355">
        <f>SUM(K254:K257)</f>
        <v>0</v>
      </c>
      <c r="L258" s="355">
        <f t="shared" ref="L258:M258" si="215">SUM(L254:L257)</f>
        <v>0</v>
      </c>
      <c r="M258" s="355">
        <f t="shared" si="215"/>
        <v>0</v>
      </c>
      <c r="N258" s="355"/>
      <c r="O258" s="1"/>
      <c r="P258" s="355">
        <f>SUM(P254:P257)</f>
        <v>0</v>
      </c>
      <c r="Q258" s="355">
        <f t="shared" ref="Q258:R258" si="216">SUM(Q254:Q257)</f>
        <v>0</v>
      </c>
      <c r="R258" s="355">
        <f t="shared" si="216"/>
        <v>0</v>
      </c>
      <c r="S258" s="355"/>
      <c r="T258" s="1"/>
      <c r="U258" s="355">
        <f>SUM(U254:U257)</f>
        <v>0</v>
      </c>
      <c r="V258" s="355">
        <f t="shared" ref="V258:W258" si="217">SUM(V254:V257)</f>
        <v>0</v>
      </c>
      <c r="W258" s="355">
        <f t="shared" si="217"/>
        <v>0</v>
      </c>
      <c r="X258" s="355"/>
      <c r="Y258" s="1"/>
      <c r="Z258" s="355">
        <f>SUM(Z254:Z257)</f>
        <v>0</v>
      </c>
      <c r="AA258" s="355">
        <f t="shared" ref="AA258:AB258" si="218">SUM(AA254:AA257)</f>
        <v>0</v>
      </c>
      <c r="AB258" s="355">
        <f t="shared" si="218"/>
        <v>0</v>
      </c>
      <c r="AC258" s="355"/>
      <c r="AD258" s="1"/>
    </row>
    <row r="261" spans="1:30" ht="18">
      <c r="A261" s="121"/>
      <c r="B261" s="121"/>
      <c r="C261" s="121"/>
      <c r="D261" s="121"/>
      <c r="E261" s="121"/>
      <c r="F261" s="121"/>
      <c r="G261" s="128" t="s">
        <v>368</v>
      </c>
      <c r="H261" s="121"/>
      <c r="I261" s="121"/>
      <c r="J261" s="121"/>
    </row>
    <row r="262" spans="1:30" ht="18">
      <c r="A262" s="128" t="s">
        <v>394</v>
      </c>
      <c r="B262" s="129"/>
      <c r="C262" s="129"/>
      <c r="D262" s="129"/>
      <c r="E262" s="129"/>
      <c r="F262" s="129"/>
      <c r="G262" s="129"/>
      <c r="H262" s="129"/>
      <c r="I262" s="129"/>
      <c r="J262" s="129"/>
    </row>
    <row r="263" spans="1:30" ht="18">
      <c r="A263" s="128"/>
      <c r="B263" s="129"/>
      <c r="C263" s="129"/>
      <c r="D263" s="129"/>
      <c r="E263" s="129"/>
      <c r="F263" s="129"/>
      <c r="G263" s="129"/>
      <c r="H263" s="129"/>
      <c r="I263" s="129"/>
      <c r="J263" s="129"/>
    </row>
    <row r="264" spans="1:30" ht="18">
      <c r="A264" s="128" t="s">
        <v>369</v>
      </c>
      <c r="B264" s="128"/>
      <c r="C264" s="128"/>
      <c r="D264" s="128"/>
      <c r="E264" s="128"/>
      <c r="F264" s="128"/>
      <c r="G264" s="128"/>
      <c r="H264" s="128"/>
      <c r="I264" s="128"/>
      <c r="J264" s="128"/>
    </row>
    <row r="265" spans="1:30" ht="18">
      <c r="A265" s="128"/>
      <c r="B265" s="128"/>
      <c r="C265" s="128"/>
      <c r="D265" s="128"/>
      <c r="E265" s="128"/>
      <c r="F265" s="128"/>
      <c r="G265" s="128"/>
      <c r="H265" s="128"/>
      <c r="I265" s="128"/>
      <c r="J265" s="128"/>
    </row>
    <row r="266" spans="1:30" ht="18">
      <c r="A266" s="128" t="s">
        <v>113</v>
      </c>
      <c r="B266" s="128"/>
      <c r="C266" s="128"/>
      <c r="D266" s="128"/>
      <c r="E266" s="128"/>
      <c r="F266" s="128"/>
      <c r="G266" s="128"/>
      <c r="H266" s="128"/>
      <c r="I266" s="128"/>
      <c r="J266" s="128"/>
    </row>
    <row r="267" spans="1:30" ht="18">
      <c r="A267" s="128"/>
      <c r="B267" s="128"/>
      <c r="C267" s="128"/>
      <c r="D267" s="128"/>
      <c r="E267" s="128"/>
      <c r="F267" s="128"/>
      <c r="G267" s="128"/>
      <c r="H267" s="128"/>
      <c r="I267" s="128"/>
      <c r="J267" s="128"/>
    </row>
    <row r="268" spans="1:30" ht="18">
      <c r="A268" s="128" t="s">
        <v>116</v>
      </c>
      <c r="B268" s="128"/>
      <c r="C268" s="128"/>
      <c r="D268" s="128"/>
      <c r="E268" s="128"/>
      <c r="F268" s="128"/>
      <c r="G268" s="128"/>
      <c r="H268" s="128"/>
      <c r="I268" s="128"/>
      <c r="J268" s="128"/>
    </row>
    <row r="269" spans="1:30" ht="18">
      <c r="A269" s="129"/>
      <c r="B269" s="129"/>
      <c r="C269" s="129"/>
      <c r="D269" s="129"/>
      <c r="E269" s="129"/>
      <c r="F269" s="129"/>
      <c r="G269" s="129"/>
      <c r="H269" s="129"/>
      <c r="I269" s="129"/>
      <c r="J269" s="129"/>
    </row>
    <row r="270" spans="1:30">
      <c r="A270" s="318"/>
      <c r="B270" s="318"/>
      <c r="C270" s="318"/>
      <c r="D270" s="318"/>
      <c r="E270" s="318"/>
      <c r="F270" s="318"/>
      <c r="G270" s="318"/>
      <c r="H270" s="318"/>
      <c r="I270" s="318"/>
      <c r="J270" s="318"/>
    </row>
    <row r="271" spans="1:30">
      <c r="A271" s="318"/>
      <c r="B271" s="318"/>
      <c r="C271" s="318"/>
      <c r="D271" s="318"/>
      <c r="E271" s="318"/>
      <c r="F271" s="318"/>
      <c r="G271" s="318"/>
      <c r="H271" s="318"/>
      <c r="I271" s="318"/>
      <c r="J271" s="318"/>
    </row>
    <row r="272" spans="1:30" ht="47.25">
      <c r="A272" s="384" t="s">
        <v>290</v>
      </c>
      <c r="B272" s="385"/>
      <c r="C272" s="385"/>
      <c r="D272" s="385"/>
      <c r="E272" s="385"/>
      <c r="F272" s="385"/>
      <c r="G272" s="385"/>
      <c r="H272" s="386"/>
      <c r="I272" s="251" t="s">
        <v>123</v>
      </c>
      <c r="J272" s="250"/>
    </row>
    <row r="273" spans="1:10" ht="15.75">
      <c r="A273" s="369" t="s">
        <v>0</v>
      </c>
      <c r="B273" s="369" t="s">
        <v>289</v>
      </c>
      <c r="C273" s="369" t="s">
        <v>291</v>
      </c>
      <c r="D273" s="369" t="s">
        <v>119</v>
      </c>
      <c r="E273" s="369"/>
      <c r="F273" s="369" t="s">
        <v>292</v>
      </c>
      <c r="G273" s="369" t="s">
        <v>8</v>
      </c>
      <c r="H273" s="369" t="s">
        <v>9</v>
      </c>
      <c r="I273" s="369" t="s">
        <v>124</v>
      </c>
      <c r="J273" s="372" t="s">
        <v>199</v>
      </c>
    </row>
    <row r="274" spans="1:10" ht="126">
      <c r="A274" s="369"/>
      <c r="B274" s="369"/>
      <c r="C274" s="369"/>
      <c r="D274" s="11" t="s">
        <v>120</v>
      </c>
      <c r="E274" s="224" t="s">
        <v>277</v>
      </c>
      <c r="F274" s="369"/>
      <c r="G274" s="369"/>
      <c r="H274" s="369"/>
      <c r="I274" s="369"/>
      <c r="J274" s="374"/>
    </row>
    <row r="275" spans="1:10">
      <c r="B275" s="356" t="s">
        <v>370</v>
      </c>
      <c r="C275" s="357"/>
      <c r="D275" s="357"/>
      <c r="E275" s="357"/>
      <c r="F275" s="357"/>
      <c r="G275" s="357"/>
      <c r="H275" s="357"/>
      <c r="I275" s="357"/>
      <c r="J275" s="357"/>
    </row>
    <row r="276" spans="1:10">
      <c r="A276" s="1">
        <v>1</v>
      </c>
      <c r="B276" s="51" t="s">
        <v>371</v>
      </c>
      <c r="C276" s="22"/>
      <c r="D276" s="22"/>
      <c r="E276" s="22"/>
      <c r="F276" s="22"/>
      <c r="G276" s="22"/>
      <c r="H276" s="22"/>
      <c r="I276" s="22"/>
      <c r="J276" s="22"/>
    </row>
    <row r="277" spans="1:10">
      <c r="A277" s="1"/>
      <c r="B277" s="349" t="s">
        <v>13</v>
      </c>
      <c r="C277" s="449" t="s">
        <v>372</v>
      </c>
      <c r="D277" s="494" t="s">
        <v>373</v>
      </c>
      <c r="E277" s="494" t="s">
        <v>374</v>
      </c>
      <c r="F277" s="349">
        <f>AE17+U99+Z183</f>
        <v>2609</v>
      </c>
      <c r="G277" s="349">
        <f t="shared" ref="G277:H280" si="219">AF17+V99+AA183</f>
        <v>0</v>
      </c>
      <c r="H277" s="349">
        <f t="shared" si="219"/>
        <v>0</v>
      </c>
      <c r="I277" s="414" t="s">
        <v>175</v>
      </c>
      <c r="J277" s="350"/>
    </row>
    <row r="278" spans="1:10">
      <c r="A278" s="1"/>
      <c r="B278" s="349" t="s">
        <v>14</v>
      </c>
      <c r="C278" s="449"/>
      <c r="D278" s="494"/>
      <c r="E278" s="494"/>
      <c r="F278" s="349">
        <f t="shared" ref="F278:F280" si="220">AE18+U100+Z184</f>
        <v>1567</v>
      </c>
      <c r="G278" s="349">
        <f t="shared" si="219"/>
        <v>0</v>
      </c>
      <c r="H278" s="349">
        <f t="shared" si="219"/>
        <v>0</v>
      </c>
      <c r="I278" s="414"/>
      <c r="J278" s="350"/>
    </row>
    <row r="279" spans="1:10">
      <c r="A279" s="1"/>
      <c r="B279" s="349" t="s">
        <v>15</v>
      </c>
      <c r="C279" s="449"/>
      <c r="D279" s="494"/>
      <c r="E279" s="494"/>
      <c r="F279" s="349">
        <f t="shared" si="220"/>
        <v>1385</v>
      </c>
      <c r="G279" s="349">
        <f t="shared" si="219"/>
        <v>0</v>
      </c>
      <c r="H279" s="349">
        <f t="shared" si="219"/>
        <v>0</v>
      </c>
      <c r="I279" s="414"/>
      <c r="J279" s="350"/>
    </row>
    <row r="280" spans="1:10">
      <c r="A280" s="1"/>
      <c r="B280" s="349" t="s">
        <v>16</v>
      </c>
      <c r="C280" s="449"/>
      <c r="D280" s="494"/>
      <c r="E280" s="494"/>
      <c r="F280" s="349">
        <f t="shared" si="220"/>
        <v>1135</v>
      </c>
      <c r="G280" s="349">
        <f t="shared" si="219"/>
        <v>0</v>
      </c>
      <c r="H280" s="349">
        <f t="shared" si="219"/>
        <v>0</v>
      </c>
      <c r="I280" s="414"/>
      <c r="J280" s="350"/>
    </row>
    <row r="281" spans="1:10">
      <c r="A281" s="1"/>
      <c r="B281" s="355" t="s">
        <v>17</v>
      </c>
      <c r="C281" s="449"/>
      <c r="D281" s="355"/>
      <c r="E281" s="355"/>
      <c r="F281" s="355">
        <f>SUM(F277:F280)</f>
        <v>6696</v>
      </c>
      <c r="G281" s="355">
        <f t="shared" ref="G281:H281" si="221">SUM(G277:G280)</f>
        <v>0</v>
      </c>
      <c r="H281" s="355">
        <f t="shared" si="221"/>
        <v>0</v>
      </c>
      <c r="I281" s="355"/>
      <c r="J281" s="355"/>
    </row>
    <row r="282" spans="1:10">
      <c r="A282" s="1"/>
      <c r="B282" s="355" t="s">
        <v>375</v>
      </c>
      <c r="C282" s="449"/>
      <c r="D282" s="349"/>
      <c r="E282" s="349"/>
      <c r="F282" s="349"/>
      <c r="G282" s="349"/>
      <c r="H282" s="349"/>
      <c r="I282" s="349"/>
      <c r="J282" s="349"/>
    </row>
    <row r="283" spans="1:10">
      <c r="A283" s="1"/>
      <c r="B283" s="349" t="s">
        <v>13</v>
      </c>
      <c r="C283" s="449"/>
      <c r="D283" s="494" t="s">
        <v>373</v>
      </c>
      <c r="E283" s="494" t="s">
        <v>374</v>
      </c>
      <c r="F283" s="349">
        <f t="shared" ref="F283:H286" si="222">AE23+U105+Z189</f>
        <v>254</v>
      </c>
      <c r="G283" s="349">
        <f t="shared" si="222"/>
        <v>0</v>
      </c>
      <c r="H283" s="349">
        <f t="shared" si="222"/>
        <v>0</v>
      </c>
      <c r="I283" s="414" t="s">
        <v>175</v>
      </c>
      <c r="J283" s="350"/>
    </row>
    <row r="284" spans="1:10">
      <c r="A284" s="1"/>
      <c r="B284" s="349" t="s">
        <v>14</v>
      </c>
      <c r="C284" s="449"/>
      <c r="D284" s="494"/>
      <c r="E284" s="494"/>
      <c r="F284" s="349">
        <f t="shared" si="222"/>
        <v>546</v>
      </c>
      <c r="G284" s="349">
        <f t="shared" si="222"/>
        <v>0</v>
      </c>
      <c r="H284" s="349">
        <f t="shared" si="222"/>
        <v>0</v>
      </c>
      <c r="I284" s="414"/>
      <c r="J284" s="350"/>
    </row>
    <row r="285" spans="1:10">
      <c r="A285" s="1"/>
      <c r="B285" s="349" t="s">
        <v>15</v>
      </c>
      <c r="C285" s="449"/>
      <c r="D285" s="494"/>
      <c r="E285" s="494"/>
      <c r="F285" s="349">
        <f t="shared" si="222"/>
        <v>635</v>
      </c>
      <c r="G285" s="349">
        <f t="shared" si="222"/>
        <v>0</v>
      </c>
      <c r="H285" s="349">
        <f t="shared" si="222"/>
        <v>0</v>
      </c>
      <c r="I285" s="414"/>
      <c r="J285" s="350"/>
    </row>
    <row r="286" spans="1:10">
      <c r="A286" s="1"/>
      <c r="B286" s="349" t="s">
        <v>16</v>
      </c>
      <c r="C286" s="449"/>
      <c r="D286" s="494"/>
      <c r="E286" s="494"/>
      <c r="F286" s="349">
        <f t="shared" si="222"/>
        <v>429</v>
      </c>
      <c r="G286" s="349">
        <f t="shared" si="222"/>
        <v>0</v>
      </c>
      <c r="H286" s="349">
        <f t="shared" si="222"/>
        <v>0</v>
      </c>
      <c r="I286" s="414"/>
      <c r="J286" s="350"/>
    </row>
    <row r="287" spans="1:10">
      <c r="A287" s="1"/>
      <c r="B287" s="355" t="s">
        <v>17</v>
      </c>
      <c r="C287" s="355"/>
      <c r="D287" s="355"/>
      <c r="E287" s="355"/>
      <c r="F287" s="355">
        <f>SUM(F283:F286)</f>
        <v>1864</v>
      </c>
      <c r="G287" s="355">
        <f t="shared" ref="G287:H287" si="223">SUM(G283:G286)</f>
        <v>0</v>
      </c>
      <c r="H287" s="355">
        <f t="shared" si="223"/>
        <v>0</v>
      </c>
      <c r="I287" s="355"/>
      <c r="J287" s="355"/>
    </row>
    <row r="288" spans="1:10">
      <c r="A288" s="1">
        <v>2</v>
      </c>
      <c r="B288" s="493" t="s">
        <v>376</v>
      </c>
      <c r="C288" s="493"/>
      <c r="D288" s="493"/>
      <c r="E288" s="493"/>
      <c r="F288" s="493"/>
      <c r="G288" s="493"/>
      <c r="H288" s="493"/>
      <c r="I288" s="493"/>
      <c r="J288" s="493"/>
    </row>
    <row r="289" spans="1:10">
      <c r="A289" s="1"/>
      <c r="B289" s="349" t="s">
        <v>13</v>
      </c>
      <c r="C289" s="449" t="s">
        <v>377</v>
      </c>
      <c r="D289" s="494" t="s">
        <v>373</v>
      </c>
      <c r="E289" s="494" t="s">
        <v>374</v>
      </c>
      <c r="F289" s="349">
        <f t="shared" ref="F289:H292" si="224">AE29+U111+Z195</f>
        <v>0</v>
      </c>
      <c r="G289" s="349">
        <f t="shared" si="224"/>
        <v>0</v>
      </c>
      <c r="H289" s="349">
        <f t="shared" si="224"/>
        <v>0</v>
      </c>
      <c r="I289" s="414" t="s">
        <v>175</v>
      </c>
      <c r="J289" s="350"/>
    </row>
    <row r="290" spans="1:10">
      <c r="A290" s="1"/>
      <c r="B290" s="349" t="s">
        <v>14</v>
      </c>
      <c r="C290" s="449"/>
      <c r="D290" s="494"/>
      <c r="E290" s="494"/>
      <c r="F290" s="349">
        <f t="shared" si="224"/>
        <v>5</v>
      </c>
      <c r="G290" s="349">
        <f t="shared" si="224"/>
        <v>0</v>
      </c>
      <c r="H290" s="349">
        <f t="shared" si="224"/>
        <v>0</v>
      </c>
      <c r="I290" s="414"/>
      <c r="J290" s="350"/>
    </row>
    <row r="291" spans="1:10">
      <c r="A291" s="1"/>
      <c r="B291" s="349" t="s">
        <v>15</v>
      </c>
      <c r="C291" s="449"/>
      <c r="D291" s="494"/>
      <c r="E291" s="494"/>
      <c r="F291" s="349">
        <f t="shared" si="224"/>
        <v>16</v>
      </c>
      <c r="G291" s="349">
        <f t="shared" si="224"/>
        <v>0</v>
      </c>
      <c r="H291" s="349">
        <f t="shared" si="224"/>
        <v>0</v>
      </c>
      <c r="I291" s="414"/>
      <c r="J291" s="350"/>
    </row>
    <row r="292" spans="1:10">
      <c r="A292" s="1"/>
      <c r="B292" s="349" t="s">
        <v>16</v>
      </c>
      <c r="C292" s="449"/>
      <c r="D292" s="494"/>
      <c r="E292" s="494"/>
      <c r="F292" s="349">
        <f t="shared" si="224"/>
        <v>14</v>
      </c>
      <c r="G292" s="349">
        <f t="shared" si="224"/>
        <v>0</v>
      </c>
      <c r="H292" s="349">
        <f t="shared" si="224"/>
        <v>0</v>
      </c>
      <c r="I292" s="414"/>
      <c r="J292" s="350"/>
    </row>
    <row r="293" spans="1:10">
      <c r="A293" s="1"/>
      <c r="B293" s="355" t="s">
        <v>17</v>
      </c>
      <c r="C293" s="449"/>
      <c r="D293" s="355"/>
      <c r="E293" s="355"/>
      <c r="F293" s="355">
        <f>SUM(F289:F292)</f>
        <v>35</v>
      </c>
      <c r="G293" s="355">
        <f t="shared" ref="G293:H293" si="225">SUM(G289:G292)</f>
        <v>0</v>
      </c>
      <c r="H293" s="355">
        <f t="shared" si="225"/>
        <v>0</v>
      </c>
      <c r="I293" s="355"/>
      <c r="J293" s="355"/>
    </row>
    <row r="294" spans="1:10">
      <c r="A294" s="1"/>
      <c r="B294" s="355" t="s">
        <v>375</v>
      </c>
      <c r="C294" s="449"/>
      <c r="D294" s="349"/>
      <c r="E294" s="349"/>
      <c r="F294" s="349"/>
      <c r="G294" s="349"/>
      <c r="H294" s="349"/>
      <c r="I294" s="349"/>
      <c r="J294" s="349"/>
    </row>
    <row r="295" spans="1:10">
      <c r="A295" s="1"/>
      <c r="B295" s="349" t="s">
        <v>13</v>
      </c>
      <c r="C295" s="449"/>
      <c r="D295" s="494" t="s">
        <v>373</v>
      </c>
      <c r="E295" s="494" t="s">
        <v>374</v>
      </c>
      <c r="F295" s="349">
        <f t="shared" ref="F295:H298" si="226">AE35+U117+Z201</f>
        <v>2</v>
      </c>
      <c r="G295" s="349">
        <f t="shared" si="226"/>
        <v>0</v>
      </c>
      <c r="H295" s="349">
        <f t="shared" si="226"/>
        <v>0</v>
      </c>
      <c r="I295" s="414" t="s">
        <v>175</v>
      </c>
      <c r="J295" s="350"/>
    </row>
    <row r="296" spans="1:10">
      <c r="A296" s="1"/>
      <c r="B296" s="349" t="s">
        <v>14</v>
      </c>
      <c r="C296" s="449"/>
      <c r="D296" s="494"/>
      <c r="E296" s="494"/>
      <c r="F296" s="349">
        <f t="shared" si="226"/>
        <v>7</v>
      </c>
      <c r="G296" s="349">
        <f t="shared" si="226"/>
        <v>0</v>
      </c>
      <c r="H296" s="349">
        <f t="shared" si="226"/>
        <v>0</v>
      </c>
      <c r="I296" s="414"/>
      <c r="J296" s="350"/>
    </row>
    <row r="297" spans="1:10">
      <c r="A297" s="1"/>
      <c r="B297" s="349" t="s">
        <v>15</v>
      </c>
      <c r="C297" s="449"/>
      <c r="D297" s="494"/>
      <c r="E297" s="494"/>
      <c r="F297" s="349">
        <f t="shared" si="226"/>
        <v>41</v>
      </c>
      <c r="G297" s="349">
        <f t="shared" si="226"/>
        <v>0</v>
      </c>
      <c r="H297" s="349">
        <f t="shared" si="226"/>
        <v>0</v>
      </c>
      <c r="I297" s="414"/>
      <c r="J297" s="350"/>
    </row>
    <row r="298" spans="1:10">
      <c r="A298" s="1"/>
      <c r="B298" s="349" t="s">
        <v>16</v>
      </c>
      <c r="C298" s="449"/>
      <c r="D298" s="494"/>
      <c r="E298" s="494"/>
      <c r="F298" s="349">
        <f t="shared" si="226"/>
        <v>12</v>
      </c>
      <c r="G298" s="349">
        <f t="shared" si="226"/>
        <v>0</v>
      </c>
      <c r="H298" s="349">
        <f t="shared" si="226"/>
        <v>0</v>
      </c>
      <c r="I298" s="414"/>
      <c r="J298" s="350"/>
    </row>
    <row r="299" spans="1:10">
      <c r="A299" s="1"/>
      <c r="B299" s="355" t="s">
        <v>17</v>
      </c>
      <c r="C299" s="355"/>
      <c r="D299" s="355"/>
      <c r="E299" s="355"/>
      <c r="F299" s="355">
        <f>SUM(F295:F298)</f>
        <v>62</v>
      </c>
      <c r="G299" s="355">
        <f t="shared" ref="G299:H299" si="227">SUM(G295:G298)</f>
        <v>0</v>
      </c>
      <c r="H299" s="355">
        <f t="shared" si="227"/>
        <v>0</v>
      </c>
      <c r="I299" s="355"/>
      <c r="J299" s="355"/>
    </row>
    <row r="300" spans="1:10">
      <c r="A300" s="1"/>
      <c r="B300" s="51" t="s">
        <v>378</v>
      </c>
      <c r="C300" s="22"/>
      <c r="D300" s="22"/>
      <c r="E300" s="355"/>
      <c r="F300" s="355"/>
      <c r="G300" s="355"/>
      <c r="H300" s="355"/>
      <c r="I300" s="355"/>
      <c r="J300" s="355"/>
    </row>
    <row r="301" spans="1:10">
      <c r="A301" s="351">
        <v>1</v>
      </c>
      <c r="B301" s="51" t="s">
        <v>371</v>
      </c>
      <c r="C301" s="1"/>
      <c r="D301" s="1"/>
      <c r="E301" s="22"/>
      <c r="F301" s="22"/>
      <c r="G301" s="22"/>
      <c r="H301" s="22"/>
      <c r="I301" s="22"/>
      <c r="J301" s="22"/>
    </row>
    <row r="302" spans="1:10" ht="30">
      <c r="A302" s="1" t="s">
        <v>253</v>
      </c>
      <c r="B302" s="200" t="s">
        <v>379</v>
      </c>
      <c r="C302" s="1"/>
      <c r="D302" s="1"/>
      <c r="E302" s="22"/>
      <c r="F302" s="22"/>
      <c r="G302" s="22"/>
      <c r="H302" s="22"/>
      <c r="I302" s="22"/>
      <c r="J302" s="22"/>
    </row>
    <row r="303" spans="1:10">
      <c r="A303" s="1"/>
      <c r="B303" s="349" t="s">
        <v>13</v>
      </c>
      <c r="C303" s="449" t="s">
        <v>380</v>
      </c>
      <c r="D303" s="494" t="s">
        <v>381</v>
      </c>
      <c r="E303" s="494" t="s">
        <v>374</v>
      </c>
      <c r="F303" s="349">
        <f t="shared" ref="F303:H306" si="228">AE43+U125+Z209</f>
        <v>33</v>
      </c>
      <c r="G303" s="349">
        <f t="shared" si="228"/>
        <v>0</v>
      </c>
      <c r="H303" s="349">
        <f t="shared" si="228"/>
        <v>0</v>
      </c>
      <c r="I303" s="414" t="s">
        <v>187</v>
      </c>
      <c r="J303" s="350"/>
    </row>
    <row r="304" spans="1:10">
      <c r="A304" s="1"/>
      <c r="B304" s="349" t="s">
        <v>14</v>
      </c>
      <c r="C304" s="449"/>
      <c r="D304" s="494"/>
      <c r="E304" s="494"/>
      <c r="F304" s="349">
        <f t="shared" si="228"/>
        <v>38</v>
      </c>
      <c r="G304" s="349">
        <f t="shared" si="228"/>
        <v>0</v>
      </c>
      <c r="H304" s="349">
        <f t="shared" si="228"/>
        <v>0</v>
      </c>
      <c r="I304" s="414"/>
      <c r="J304" s="350"/>
    </row>
    <row r="305" spans="1:10">
      <c r="A305" s="1"/>
      <c r="B305" s="349" t="s">
        <v>15</v>
      </c>
      <c r="C305" s="449"/>
      <c r="D305" s="494"/>
      <c r="E305" s="494"/>
      <c r="F305" s="349">
        <f t="shared" si="228"/>
        <v>22</v>
      </c>
      <c r="G305" s="349">
        <f t="shared" si="228"/>
        <v>0</v>
      </c>
      <c r="H305" s="349">
        <f t="shared" si="228"/>
        <v>0</v>
      </c>
      <c r="I305" s="414"/>
      <c r="J305" s="350"/>
    </row>
    <row r="306" spans="1:10">
      <c r="A306" s="1"/>
      <c r="B306" s="349" t="s">
        <v>16</v>
      </c>
      <c r="C306" s="449"/>
      <c r="D306" s="494"/>
      <c r="E306" s="494"/>
      <c r="F306" s="349">
        <f t="shared" si="228"/>
        <v>22</v>
      </c>
      <c r="G306" s="349">
        <f t="shared" si="228"/>
        <v>0</v>
      </c>
      <c r="H306" s="349">
        <f t="shared" si="228"/>
        <v>0</v>
      </c>
      <c r="I306" s="414"/>
      <c r="J306" s="350"/>
    </row>
    <row r="307" spans="1:10">
      <c r="A307" s="1"/>
      <c r="B307" s="355" t="s">
        <v>17</v>
      </c>
      <c r="C307" s="449"/>
      <c r="D307" s="352"/>
      <c r="E307" s="352"/>
      <c r="F307" s="355">
        <f>SUM(F303:F306)</f>
        <v>115</v>
      </c>
      <c r="G307" s="355">
        <f t="shared" ref="G307:H307" si="229">SUM(G303:G306)</f>
        <v>0</v>
      </c>
      <c r="H307" s="355">
        <f t="shared" si="229"/>
        <v>0</v>
      </c>
      <c r="I307" s="355"/>
      <c r="J307" s="355"/>
    </row>
    <row r="308" spans="1:10" ht="51">
      <c r="A308" s="359" t="s">
        <v>44</v>
      </c>
      <c r="B308" s="360" t="s">
        <v>382</v>
      </c>
      <c r="C308" s="449"/>
      <c r="D308" s="352"/>
      <c r="E308" s="352"/>
      <c r="F308" s="355"/>
      <c r="G308" s="355"/>
      <c r="H308" s="355"/>
      <c r="I308" s="355"/>
      <c r="J308" s="355"/>
    </row>
    <row r="309" spans="1:10">
      <c r="A309" s="1"/>
      <c r="B309" s="53" t="s">
        <v>13</v>
      </c>
      <c r="C309" s="449"/>
      <c r="D309" s="494" t="s">
        <v>383</v>
      </c>
      <c r="E309" s="494" t="s">
        <v>374</v>
      </c>
      <c r="F309" s="349">
        <f t="shared" ref="F309:H312" si="230">AE49+U131+Z215</f>
        <v>37</v>
      </c>
      <c r="G309" s="349">
        <f t="shared" si="230"/>
        <v>0</v>
      </c>
      <c r="H309" s="349">
        <f t="shared" si="230"/>
        <v>0</v>
      </c>
      <c r="I309" s="414" t="s">
        <v>187</v>
      </c>
      <c r="J309" s="350"/>
    </row>
    <row r="310" spans="1:10">
      <c r="A310" s="1"/>
      <c r="B310" s="53" t="s">
        <v>14</v>
      </c>
      <c r="C310" s="449"/>
      <c r="D310" s="494"/>
      <c r="E310" s="494"/>
      <c r="F310" s="349">
        <f t="shared" si="230"/>
        <v>38</v>
      </c>
      <c r="G310" s="349">
        <f t="shared" si="230"/>
        <v>0</v>
      </c>
      <c r="H310" s="349">
        <f t="shared" si="230"/>
        <v>0</v>
      </c>
      <c r="I310" s="414"/>
      <c r="J310" s="350"/>
    </row>
    <row r="311" spans="1:10">
      <c r="A311" s="1"/>
      <c r="B311" s="53" t="s">
        <v>15</v>
      </c>
      <c r="C311" s="449"/>
      <c r="D311" s="494"/>
      <c r="E311" s="494"/>
      <c r="F311" s="349">
        <f t="shared" si="230"/>
        <v>12</v>
      </c>
      <c r="G311" s="349">
        <f t="shared" si="230"/>
        <v>0</v>
      </c>
      <c r="H311" s="349">
        <f t="shared" si="230"/>
        <v>0</v>
      </c>
      <c r="I311" s="414"/>
      <c r="J311" s="350"/>
    </row>
    <row r="312" spans="1:10">
      <c r="A312" s="1"/>
      <c r="B312" s="53" t="s">
        <v>16</v>
      </c>
      <c r="C312" s="449"/>
      <c r="D312" s="494"/>
      <c r="E312" s="494"/>
      <c r="F312" s="349">
        <f t="shared" si="230"/>
        <v>11</v>
      </c>
      <c r="G312" s="349">
        <f t="shared" si="230"/>
        <v>0</v>
      </c>
      <c r="H312" s="349">
        <f t="shared" si="230"/>
        <v>0</v>
      </c>
      <c r="I312" s="414"/>
      <c r="J312" s="350"/>
    </row>
    <row r="313" spans="1:10">
      <c r="A313" s="1"/>
      <c r="B313" s="355" t="s">
        <v>17</v>
      </c>
      <c r="C313" s="449"/>
      <c r="D313" s="352"/>
      <c r="E313" s="352"/>
      <c r="F313" s="355">
        <f>SUM(F309:F312)</f>
        <v>98</v>
      </c>
      <c r="G313" s="355">
        <f t="shared" ref="G313:H313" si="231">SUM(G309:G312)</f>
        <v>0</v>
      </c>
      <c r="H313" s="355">
        <f t="shared" si="231"/>
        <v>0</v>
      </c>
      <c r="I313" s="355"/>
      <c r="J313" s="355"/>
    </row>
    <row r="314" spans="1:10" ht="63.75">
      <c r="A314" s="359" t="s">
        <v>58</v>
      </c>
      <c r="B314" s="352" t="s">
        <v>384</v>
      </c>
      <c r="C314" s="449"/>
      <c r="D314" s="352" t="s">
        <v>383</v>
      </c>
      <c r="E314" s="352" t="s">
        <v>374</v>
      </c>
      <c r="F314" s="355"/>
      <c r="G314" s="355"/>
      <c r="H314" s="355"/>
      <c r="I314" s="355"/>
      <c r="J314" s="355"/>
    </row>
    <row r="315" spans="1:10" ht="25.5">
      <c r="A315" s="1" t="s">
        <v>200</v>
      </c>
      <c r="B315" s="355" t="s">
        <v>385</v>
      </c>
      <c r="C315" s="449"/>
      <c r="D315" s="352"/>
      <c r="E315" s="352"/>
      <c r="F315" s="355"/>
      <c r="G315" s="355"/>
      <c r="H315" s="355"/>
      <c r="I315" s="355"/>
      <c r="J315" s="355"/>
    </row>
    <row r="316" spans="1:10">
      <c r="A316" s="1"/>
      <c r="B316" s="349" t="s">
        <v>13</v>
      </c>
      <c r="C316" s="449"/>
      <c r="D316" s="494"/>
      <c r="E316" s="494"/>
      <c r="F316" s="349">
        <f t="shared" ref="F316:H319" si="232">AE56+U138+Z222</f>
        <v>0</v>
      </c>
      <c r="G316" s="349">
        <f t="shared" si="232"/>
        <v>0</v>
      </c>
      <c r="H316" s="349">
        <f t="shared" si="232"/>
        <v>0</v>
      </c>
      <c r="I316" s="414"/>
      <c r="J316" s="350"/>
    </row>
    <row r="317" spans="1:10">
      <c r="A317" s="1"/>
      <c r="B317" s="349" t="s">
        <v>14</v>
      </c>
      <c r="C317" s="449"/>
      <c r="D317" s="494"/>
      <c r="E317" s="494"/>
      <c r="F317" s="349">
        <f t="shared" si="232"/>
        <v>0</v>
      </c>
      <c r="G317" s="349">
        <f t="shared" si="232"/>
        <v>0</v>
      </c>
      <c r="H317" s="349">
        <f t="shared" si="232"/>
        <v>0</v>
      </c>
      <c r="I317" s="414"/>
      <c r="J317" s="350"/>
    </row>
    <row r="318" spans="1:10">
      <c r="A318" s="1"/>
      <c r="B318" s="349" t="s">
        <v>15</v>
      </c>
      <c r="C318" s="449"/>
      <c r="D318" s="494"/>
      <c r="E318" s="494"/>
      <c r="F318" s="349">
        <f t="shared" si="232"/>
        <v>0</v>
      </c>
      <c r="G318" s="349">
        <f t="shared" si="232"/>
        <v>0</v>
      </c>
      <c r="H318" s="349">
        <f t="shared" si="232"/>
        <v>0</v>
      </c>
      <c r="I318" s="414"/>
      <c r="J318" s="350"/>
    </row>
    <row r="319" spans="1:10">
      <c r="A319" s="1"/>
      <c r="B319" s="349" t="s">
        <v>16</v>
      </c>
      <c r="C319" s="449"/>
      <c r="D319" s="494"/>
      <c r="E319" s="494"/>
      <c r="F319" s="349">
        <f t="shared" si="232"/>
        <v>0</v>
      </c>
      <c r="G319" s="349">
        <f t="shared" si="232"/>
        <v>0</v>
      </c>
      <c r="H319" s="349">
        <f t="shared" si="232"/>
        <v>0</v>
      </c>
      <c r="I319" s="414"/>
      <c r="J319" s="350"/>
    </row>
    <row r="320" spans="1:10">
      <c r="A320" s="1"/>
      <c r="B320" s="355" t="s">
        <v>17</v>
      </c>
      <c r="C320" s="449"/>
      <c r="D320" s="352"/>
      <c r="E320" s="352"/>
      <c r="F320" s="355">
        <f>SUM(F316:F319)</f>
        <v>0</v>
      </c>
      <c r="G320" s="355">
        <f t="shared" ref="G320:H320" si="233">SUM(G316:G319)</f>
        <v>0</v>
      </c>
      <c r="H320" s="355">
        <f t="shared" si="233"/>
        <v>0</v>
      </c>
      <c r="I320" s="355"/>
      <c r="J320" s="355"/>
    </row>
    <row r="321" spans="1:10" ht="25.5">
      <c r="A321" s="1" t="s">
        <v>167</v>
      </c>
      <c r="B321" s="355" t="s">
        <v>386</v>
      </c>
      <c r="C321" s="449"/>
      <c r="D321" s="352"/>
      <c r="E321" s="352"/>
      <c r="F321" s="355"/>
      <c r="G321" s="355"/>
      <c r="H321" s="355"/>
      <c r="I321" s="355"/>
      <c r="J321" s="1"/>
    </row>
    <row r="322" spans="1:10">
      <c r="A322" s="1"/>
      <c r="B322" s="349" t="s">
        <v>13</v>
      </c>
      <c r="C322" s="449"/>
      <c r="D322" s="494"/>
      <c r="E322" s="494"/>
      <c r="F322" s="349">
        <f t="shared" ref="F322:H325" si="234">AE62+U144+Z228</f>
        <v>0</v>
      </c>
      <c r="G322" s="349">
        <f t="shared" si="234"/>
        <v>0</v>
      </c>
      <c r="H322" s="349">
        <f t="shared" si="234"/>
        <v>0</v>
      </c>
      <c r="I322" s="414"/>
      <c r="J322" s="1"/>
    </row>
    <row r="323" spans="1:10">
      <c r="A323" s="1"/>
      <c r="B323" s="349" t="s">
        <v>14</v>
      </c>
      <c r="C323" s="449"/>
      <c r="D323" s="494"/>
      <c r="E323" s="494"/>
      <c r="F323" s="349">
        <f t="shared" si="234"/>
        <v>0</v>
      </c>
      <c r="G323" s="349">
        <f t="shared" si="234"/>
        <v>0</v>
      </c>
      <c r="H323" s="349">
        <f t="shared" si="234"/>
        <v>0</v>
      </c>
      <c r="I323" s="414"/>
      <c r="J323" s="1"/>
    </row>
    <row r="324" spans="1:10">
      <c r="A324" s="1"/>
      <c r="B324" s="349" t="s">
        <v>15</v>
      </c>
      <c r="C324" s="449"/>
      <c r="D324" s="494"/>
      <c r="E324" s="494"/>
      <c r="F324" s="349">
        <f t="shared" si="234"/>
        <v>0</v>
      </c>
      <c r="G324" s="349">
        <f t="shared" si="234"/>
        <v>0</v>
      </c>
      <c r="H324" s="349">
        <f t="shared" si="234"/>
        <v>0</v>
      </c>
      <c r="I324" s="414"/>
      <c r="J324" s="1"/>
    </row>
    <row r="325" spans="1:10">
      <c r="A325" s="1"/>
      <c r="B325" s="349" t="s">
        <v>16</v>
      </c>
      <c r="C325" s="449"/>
      <c r="D325" s="494"/>
      <c r="E325" s="494"/>
      <c r="F325" s="349">
        <f t="shared" si="234"/>
        <v>0</v>
      </c>
      <c r="G325" s="349">
        <f t="shared" si="234"/>
        <v>0</v>
      </c>
      <c r="H325" s="349">
        <f t="shared" si="234"/>
        <v>0</v>
      </c>
      <c r="I325" s="414"/>
      <c r="J325" s="1"/>
    </row>
    <row r="326" spans="1:10">
      <c r="A326" s="1"/>
      <c r="B326" s="355" t="s">
        <v>17</v>
      </c>
      <c r="C326" s="355"/>
      <c r="D326" s="355"/>
      <c r="E326" s="355"/>
      <c r="F326" s="355">
        <f>SUM(F322:F325)</f>
        <v>0</v>
      </c>
      <c r="G326" s="355">
        <f t="shared" ref="G326:H326" si="235">SUM(G322:G325)</f>
        <v>0</v>
      </c>
      <c r="H326" s="355">
        <f t="shared" si="235"/>
        <v>0</v>
      </c>
      <c r="I326" s="355"/>
      <c r="J326" s="1"/>
    </row>
    <row r="327" spans="1:10">
      <c r="A327" s="351">
        <v>2</v>
      </c>
      <c r="B327" s="493" t="s">
        <v>376</v>
      </c>
      <c r="C327" s="493"/>
      <c r="D327" s="493"/>
      <c r="E327" s="493"/>
      <c r="F327" s="493"/>
      <c r="G327" s="493"/>
      <c r="H327" s="493"/>
      <c r="I327" s="493"/>
      <c r="J327" s="493"/>
    </row>
    <row r="328" spans="1:10" ht="30">
      <c r="A328" s="1" t="s">
        <v>253</v>
      </c>
      <c r="B328" s="200" t="s">
        <v>379</v>
      </c>
      <c r="C328" s="1"/>
      <c r="D328" s="1"/>
      <c r="E328" s="22"/>
      <c r="F328" s="22"/>
      <c r="G328" s="22"/>
      <c r="H328" s="22"/>
      <c r="I328" s="22"/>
      <c r="J328" s="22"/>
    </row>
    <row r="329" spans="1:10">
      <c r="A329" s="1"/>
      <c r="B329" s="349" t="s">
        <v>13</v>
      </c>
      <c r="C329" s="449" t="s">
        <v>387</v>
      </c>
      <c r="D329" s="494" t="s">
        <v>381</v>
      </c>
      <c r="E329" s="494" t="s">
        <v>374</v>
      </c>
      <c r="F329" s="349">
        <f t="shared" ref="F329:H332" si="236">AE69+U151+Z235</f>
        <v>0</v>
      </c>
      <c r="G329" s="349">
        <f t="shared" si="236"/>
        <v>0</v>
      </c>
      <c r="H329" s="349">
        <f t="shared" si="236"/>
        <v>0</v>
      </c>
      <c r="I329" s="414" t="s">
        <v>187</v>
      </c>
      <c r="J329" s="350"/>
    </row>
    <row r="330" spans="1:10">
      <c r="A330" s="1"/>
      <c r="B330" s="349" t="s">
        <v>14</v>
      </c>
      <c r="C330" s="449"/>
      <c r="D330" s="494"/>
      <c r="E330" s="494"/>
      <c r="F330" s="349">
        <f t="shared" si="236"/>
        <v>1</v>
      </c>
      <c r="G330" s="349">
        <f t="shared" si="236"/>
        <v>0</v>
      </c>
      <c r="H330" s="349">
        <f t="shared" si="236"/>
        <v>0</v>
      </c>
      <c r="I330" s="414"/>
      <c r="J330" s="350"/>
    </row>
    <row r="331" spans="1:10">
      <c r="A331" s="1"/>
      <c r="B331" s="349" t="s">
        <v>15</v>
      </c>
      <c r="C331" s="449"/>
      <c r="D331" s="494"/>
      <c r="E331" s="494"/>
      <c r="F331" s="349">
        <f t="shared" si="236"/>
        <v>0</v>
      </c>
      <c r="G331" s="349">
        <f t="shared" si="236"/>
        <v>0</v>
      </c>
      <c r="H331" s="349">
        <f t="shared" si="236"/>
        <v>0</v>
      </c>
      <c r="I331" s="414"/>
      <c r="J331" s="350"/>
    </row>
    <row r="332" spans="1:10">
      <c r="A332" s="1"/>
      <c r="B332" s="349" t="s">
        <v>16</v>
      </c>
      <c r="C332" s="449"/>
      <c r="D332" s="494"/>
      <c r="E332" s="494"/>
      <c r="F332" s="349">
        <f t="shared" si="236"/>
        <v>0</v>
      </c>
      <c r="G332" s="349">
        <f t="shared" si="236"/>
        <v>0</v>
      </c>
      <c r="H332" s="349">
        <f t="shared" si="236"/>
        <v>0</v>
      </c>
      <c r="I332" s="414"/>
      <c r="J332" s="350"/>
    </row>
    <row r="333" spans="1:10">
      <c r="A333" s="1"/>
      <c r="B333" s="355" t="s">
        <v>17</v>
      </c>
      <c r="C333" s="449"/>
      <c r="D333" s="352"/>
      <c r="E333" s="352"/>
      <c r="F333" s="355">
        <f>SUM(F329:F332)</f>
        <v>1</v>
      </c>
      <c r="G333" s="355">
        <f t="shared" ref="G333:H333" si="237">SUM(G329:G332)</f>
        <v>0</v>
      </c>
      <c r="H333" s="355">
        <f t="shared" si="237"/>
        <v>0</v>
      </c>
      <c r="I333" s="355"/>
      <c r="J333" s="355"/>
    </row>
    <row r="334" spans="1:10" ht="51">
      <c r="A334" s="359" t="s">
        <v>44</v>
      </c>
      <c r="B334" s="360" t="s">
        <v>382</v>
      </c>
      <c r="C334" s="449"/>
      <c r="D334" s="352"/>
      <c r="E334" s="352"/>
      <c r="F334" s="355"/>
      <c r="G334" s="355"/>
      <c r="H334" s="355"/>
      <c r="I334" s="355"/>
      <c r="J334" s="355"/>
    </row>
    <row r="335" spans="1:10">
      <c r="A335" s="1"/>
      <c r="B335" s="53" t="s">
        <v>13</v>
      </c>
      <c r="C335" s="449"/>
      <c r="D335" s="494" t="s">
        <v>383</v>
      </c>
      <c r="E335" s="494" t="s">
        <v>374</v>
      </c>
      <c r="F335" s="349">
        <f t="shared" ref="F335:H338" si="238">AE75+U157+Z241</f>
        <v>0</v>
      </c>
      <c r="G335" s="349">
        <f t="shared" si="238"/>
        <v>0</v>
      </c>
      <c r="H335" s="349">
        <f t="shared" si="238"/>
        <v>0</v>
      </c>
      <c r="I335" s="414" t="s">
        <v>187</v>
      </c>
      <c r="J335" s="350"/>
    </row>
    <row r="336" spans="1:10">
      <c r="A336" s="1"/>
      <c r="B336" s="53" t="s">
        <v>14</v>
      </c>
      <c r="C336" s="449"/>
      <c r="D336" s="494"/>
      <c r="E336" s="494"/>
      <c r="F336" s="349">
        <f t="shared" si="238"/>
        <v>0</v>
      </c>
      <c r="G336" s="349">
        <f t="shared" si="238"/>
        <v>0</v>
      </c>
      <c r="H336" s="349">
        <f t="shared" si="238"/>
        <v>0</v>
      </c>
      <c r="I336" s="414"/>
      <c r="J336" s="350"/>
    </row>
    <row r="337" spans="1:10">
      <c r="A337" s="1"/>
      <c r="B337" s="53" t="s">
        <v>15</v>
      </c>
      <c r="C337" s="449"/>
      <c r="D337" s="494"/>
      <c r="E337" s="494"/>
      <c r="F337" s="349">
        <f t="shared" si="238"/>
        <v>0</v>
      </c>
      <c r="G337" s="349">
        <f t="shared" si="238"/>
        <v>0</v>
      </c>
      <c r="H337" s="349">
        <f t="shared" si="238"/>
        <v>0</v>
      </c>
      <c r="I337" s="414"/>
      <c r="J337" s="350"/>
    </row>
    <row r="338" spans="1:10">
      <c r="A338" s="1"/>
      <c r="B338" s="53" t="s">
        <v>16</v>
      </c>
      <c r="C338" s="449"/>
      <c r="D338" s="494"/>
      <c r="E338" s="494"/>
      <c r="F338" s="349">
        <f t="shared" si="238"/>
        <v>0</v>
      </c>
      <c r="G338" s="349">
        <f t="shared" si="238"/>
        <v>0</v>
      </c>
      <c r="H338" s="349">
        <f t="shared" si="238"/>
        <v>0</v>
      </c>
      <c r="I338" s="414"/>
      <c r="J338" s="350"/>
    </row>
    <row r="339" spans="1:10">
      <c r="A339" s="1"/>
      <c r="B339" s="355" t="s">
        <v>17</v>
      </c>
      <c r="C339" s="449"/>
      <c r="D339" s="352"/>
      <c r="E339" s="352"/>
      <c r="F339" s="355">
        <f>SUM(F335:F338)</f>
        <v>0</v>
      </c>
      <c r="G339" s="355">
        <f t="shared" ref="G339:H339" si="239">SUM(G335:G338)</f>
        <v>0</v>
      </c>
      <c r="H339" s="355">
        <f t="shared" si="239"/>
        <v>0</v>
      </c>
      <c r="I339" s="355"/>
      <c r="J339" s="355"/>
    </row>
    <row r="340" spans="1:10" ht="63.75">
      <c r="A340" s="359" t="s">
        <v>58</v>
      </c>
      <c r="B340" s="352" t="s">
        <v>384</v>
      </c>
      <c r="C340" s="449"/>
      <c r="D340" s="352" t="s">
        <v>383</v>
      </c>
      <c r="E340" s="352" t="s">
        <v>374</v>
      </c>
      <c r="F340" s="355"/>
      <c r="G340" s="355"/>
      <c r="H340" s="355"/>
      <c r="I340" s="355"/>
      <c r="J340" s="355"/>
    </row>
    <row r="341" spans="1:10" ht="25.5">
      <c r="A341" s="1" t="s">
        <v>200</v>
      </c>
      <c r="B341" s="355" t="s">
        <v>385</v>
      </c>
      <c r="C341" s="449"/>
      <c r="D341" s="352"/>
      <c r="E341" s="352"/>
      <c r="F341" s="355"/>
      <c r="G341" s="355"/>
      <c r="H341" s="355"/>
      <c r="I341" s="355"/>
      <c r="J341" s="355"/>
    </row>
    <row r="342" spans="1:10">
      <c r="A342" s="1"/>
      <c r="B342" s="349" t="s">
        <v>13</v>
      </c>
      <c r="C342" s="449"/>
      <c r="D342" s="494"/>
      <c r="E342" s="494"/>
      <c r="F342" s="349">
        <f t="shared" ref="F342:H345" si="240">AE82+U164+Z248</f>
        <v>0</v>
      </c>
      <c r="G342" s="349">
        <f t="shared" si="240"/>
        <v>0</v>
      </c>
      <c r="H342" s="349">
        <f t="shared" si="240"/>
        <v>0</v>
      </c>
      <c r="I342" s="414"/>
      <c r="J342" s="350"/>
    </row>
    <row r="343" spans="1:10">
      <c r="A343" s="1"/>
      <c r="B343" s="349" t="s">
        <v>14</v>
      </c>
      <c r="C343" s="449"/>
      <c r="D343" s="494"/>
      <c r="E343" s="494"/>
      <c r="F343" s="349">
        <f t="shared" si="240"/>
        <v>1</v>
      </c>
      <c r="G343" s="349">
        <f>AF83+V165+AA249</f>
        <v>0</v>
      </c>
      <c r="H343" s="349">
        <f t="shared" si="240"/>
        <v>0</v>
      </c>
      <c r="I343" s="414"/>
      <c r="J343" s="350"/>
    </row>
    <row r="344" spans="1:10">
      <c r="A344" s="1"/>
      <c r="B344" s="349" t="s">
        <v>15</v>
      </c>
      <c r="C344" s="449"/>
      <c r="D344" s="494"/>
      <c r="E344" s="494"/>
      <c r="F344" s="349">
        <f t="shared" si="240"/>
        <v>0</v>
      </c>
      <c r="G344" s="349">
        <f t="shared" si="240"/>
        <v>0</v>
      </c>
      <c r="H344" s="349">
        <f t="shared" si="240"/>
        <v>0</v>
      </c>
      <c r="I344" s="414"/>
      <c r="J344" s="350"/>
    </row>
    <row r="345" spans="1:10">
      <c r="A345" s="1"/>
      <c r="B345" s="349" t="s">
        <v>16</v>
      </c>
      <c r="C345" s="449"/>
      <c r="D345" s="494"/>
      <c r="E345" s="494"/>
      <c r="F345" s="349">
        <f t="shared" si="240"/>
        <v>0</v>
      </c>
      <c r="G345" s="349">
        <f t="shared" si="240"/>
        <v>0</v>
      </c>
      <c r="H345" s="349">
        <f t="shared" si="240"/>
        <v>0</v>
      </c>
      <c r="I345" s="414"/>
      <c r="J345" s="350"/>
    </row>
    <row r="346" spans="1:10">
      <c r="A346" s="1"/>
      <c r="B346" s="355" t="s">
        <v>17</v>
      </c>
      <c r="C346" s="449"/>
      <c r="D346" s="352"/>
      <c r="E346" s="352"/>
      <c r="F346" s="355">
        <f>SUM(F342:F345)</f>
        <v>1</v>
      </c>
      <c r="G346" s="355">
        <f t="shared" ref="G346:H346" si="241">SUM(G342:G345)</f>
        <v>0</v>
      </c>
      <c r="H346" s="355">
        <f t="shared" si="241"/>
        <v>0</v>
      </c>
      <c r="I346" s="355"/>
      <c r="J346" s="355"/>
    </row>
    <row r="347" spans="1:10" ht="25.5">
      <c r="A347" s="1" t="s">
        <v>167</v>
      </c>
      <c r="B347" s="355" t="s">
        <v>386</v>
      </c>
      <c r="C347" s="449"/>
      <c r="D347" s="352"/>
      <c r="E347" s="352"/>
      <c r="F347" s="355"/>
      <c r="G347" s="355"/>
      <c r="H347" s="355"/>
      <c r="I347" s="355"/>
      <c r="J347" s="1"/>
    </row>
    <row r="348" spans="1:10">
      <c r="A348" s="1"/>
      <c r="B348" s="349" t="s">
        <v>13</v>
      </c>
      <c r="C348" s="449"/>
      <c r="D348" s="494"/>
      <c r="E348" s="494"/>
      <c r="F348" s="349">
        <f t="shared" ref="F348:H351" si="242">AE88+U170+Z254</f>
        <v>0</v>
      </c>
      <c r="G348" s="349">
        <f t="shared" si="242"/>
        <v>0</v>
      </c>
      <c r="H348" s="349">
        <f t="shared" si="242"/>
        <v>0</v>
      </c>
      <c r="I348" s="414"/>
      <c r="J348" s="1"/>
    </row>
    <row r="349" spans="1:10">
      <c r="A349" s="1"/>
      <c r="B349" s="349" t="s">
        <v>14</v>
      </c>
      <c r="C349" s="449"/>
      <c r="D349" s="494"/>
      <c r="E349" s="494"/>
      <c r="F349" s="349">
        <f t="shared" si="242"/>
        <v>0</v>
      </c>
      <c r="G349" s="349">
        <f t="shared" si="242"/>
        <v>0</v>
      </c>
      <c r="H349" s="349">
        <f t="shared" si="242"/>
        <v>0</v>
      </c>
      <c r="I349" s="414"/>
      <c r="J349" s="1"/>
    </row>
    <row r="350" spans="1:10">
      <c r="A350" s="1"/>
      <c r="B350" s="349" t="s">
        <v>15</v>
      </c>
      <c r="C350" s="449"/>
      <c r="D350" s="494"/>
      <c r="E350" s="494"/>
      <c r="F350" s="349">
        <f t="shared" si="242"/>
        <v>0</v>
      </c>
      <c r="G350" s="349">
        <f t="shared" si="242"/>
        <v>0</v>
      </c>
      <c r="H350" s="349">
        <f t="shared" si="242"/>
        <v>0</v>
      </c>
      <c r="I350" s="414"/>
      <c r="J350" s="1"/>
    </row>
    <row r="351" spans="1:10">
      <c r="A351" s="1"/>
      <c r="B351" s="349" t="s">
        <v>16</v>
      </c>
      <c r="C351" s="449"/>
      <c r="D351" s="494"/>
      <c r="E351" s="494"/>
      <c r="F351" s="349">
        <f t="shared" si="242"/>
        <v>0</v>
      </c>
      <c r="G351" s="349">
        <f t="shared" si="242"/>
        <v>0</v>
      </c>
      <c r="H351" s="349">
        <f t="shared" si="242"/>
        <v>0</v>
      </c>
      <c r="I351" s="414"/>
      <c r="J351" s="1"/>
    </row>
    <row r="352" spans="1:10">
      <c r="A352" s="1"/>
      <c r="B352" s="355" t="s">
        <v>17</v>
      </c>
      <c r="C352" s="355"/>
      <c r="D352" s="355"/>
      <c r="E352" s="355"/>
      <c r="F352" s="355">
        <f>SUM(F348:F351)</f>
        <v>0</v>
      </c>
      <c r="G352" s="355">
        <f t="shared" ref="G352:H352" si="243">SUM(G348:G351)</f>
        <v>0</v>
      </c>
      <c r="H352" s="355">
        <f t="shared" si="243"/>
        <v>0</v>
      </c>
      <c r="I352" s="355"/>
      <c r="J352" s="1"/>
    </row>
  </sheetData>
  <mergeCells count="427">
    <mergeCell ref="AL29:AL32"/>
    <mergeCell ref="AL16:AL19"/>
    <mergeCell ref="A12:H12"/>
    <mergeCell ref="K12:M12"/>
    <mergeCell ref="P12:R12"/>
    <mergeCell ref="U12:W12"/>
    <mergeCell ref="Z12:AB12"/>
    <mergeCell ref="AE12:AG12"/>
    <mergeCell ref="A13:A14"/>
    <mergeCell ref="B13:B14"/>
    <mergeCell ref="C13:C14"/>
    <mergeCell ref="D13:E13"/>
    <mergeCell ref="F13:F14"/>
    <mergeCell ref="G13:G14"/>
    <mergeCell ref="Z13:Z14"/>
    <mergeCell ref="AA13:AA14"/>
    <mergeCell ref="R13:R14"/>
    <mergeCell ref="S13:S14"/>
    <mergeCell ref="U13:U14"/>
    <mergeCell ref="V13:V14"/>
    <mergeCell ref="M13:M14"/>
    <mergeCell ref="N13:N14"/>
    <mergeCell ref="O13:O14"/>
    <mergeCell ref="Q13:Q14"/>
    <mergeCell ref="AG13:AG14"/>
    <mergeCell ref="H13:H14"/>
    <mergeCell ref="I13:I14"/>
    <mergeCell ref="J13:J14"/>
    <mergeCell ref="K13:K14"/>
    <mergeCell ref="L13:L14"/>
    <mergeCell ref="AH13:AH14"/>
    <mergeCell ref="AL22:AL25"/>
    <mergeCell ref="AI13:AI14"/>
    <mergeCell ref="AB13:AB14"/>
    <mergeCell ref="AC13:AC14"/>
    <mergeCell ref="AD13:AD14"/>
    <mergeCell ref="AE13:AE14"/>
    <mergeCell ref="AF13:AF14"/>
    <mergeCell ref="W13:W14"/>
    <mergeCell ref="X13:X14"/>
    <mergeCell ref="Y13:Y14"/>
    <mergeCell ref="T13:T14"/>
    <mergeCell ref="P13:P14"/>
    <mergeCell ref="E17:E20"/>
    <mergeCell ref="I17:I20"/>
    <mergeCell ref="N17:N20"/>
    <mergeCell ref="S17:S20"/>
    <mergeCell ref="X17:X20"/>
    <mergeCell ref="AC17:AC20"/>
    <mergeCell ref="AH17:AH20"/>
    <mergeCell ref="D23:D26"/>
    <mergeCell ref="E23:E26"/>
    <mergeCell ref="I23:I26"/>
    <mergeCell ref="N23:N26"/>
    <mergeCell ref="C29:C38"/>
    <mergeCell ref="D29:D32"/>
    <mergeCell ref="E29:E32"/>
    <mergeCell ref="I29:I32"/>
    <mergeCell ref="N29:N32"/>
    <mergeCell ref="S23:S26"/>
    <mergeCell ref="X23:X26"/>
    <mergeCell ref="AC23:AC26"/>
    <mergeCell ref="AH23:AH26"/>
    <mergeCell ref="B28:J28"/>
    <mergeCell ref="S29:S32"/>
    <mergeCell ref="X29:X32"/>
    <mergeCell ref="AC29:AC32"/>
    <mergeCell ref="AH29:AH32"/>
    <mergeCell ref="D35:D38"/>
    <mergeCell ref="E35:E38"/>
    <mergeCell ref="I35:I38"/>
    <mergeCell ref="N35:N38"/>
    <mergeCell ref="S35:S38"/>
    <mergeCell ref="X35:X38"/>
    <mergeCell ref="AC35:AC38"/>
    <mergeCell ref="AH35:AH38"/>
    <mergeCell ref="C17:C26"/>
    <mergeCell ref="D17:D20"/>
    <mergeCell ref="C43:C65"/>
    <mergeCell ref="D43:D46"/>
    <mergeCell ref="E43:E46"/>
    <mergeCell ref="I43:I46"/>
    <mergeCell ref="N43:N46"/>
    <mergeCell ref="D56:D59"/>
    <mergeCell ref="E56:E59"/>
    <mergeCell ref="I56:I59"/>
    <mergeCell ref="N56:N59"/>
    <mergeCell ref="S43:S46"/>
    <mergeCell ref="X43:X46"/>
    <mergeCell ref="AC43:AC46"/>
    <mergeCell ref="AH43:AH46"/>
    <mergeCell ref="D49:D52"/>
    <mergeCell ref="E49:E52"/>
    <mergeCell ref="I49:I52"/>
    <mergeCell ref="N49:N52"/>
    <mergeCell ref="S49:S52"/>
    <mergeCell ref="X49:X52"/>
    <mergeCell ref="AC49:AC52"/>
    <mergeCell ref="AH49:AH52"/>
    <mergeCell ref="S56:S59"/>
    <mergeCell ref="X56:X59"/>
    <mergeCell ref="AC56:AC59"/>
    <mergeCell ref="AH56:AH59"/>
    <mergeCell ref="D62:D65"/>
    <mergeCell ref="E62:E65"/>
    <mergeCell ref="I62:I65"/>
    <mergeCell ref="N62:N65"/>
    <mergeCell ref="S62:S65"/>
    <mergeCell ref="X62:X65"/>
    <mergeCell ref="AC62:AC65"/>
    <mergeCell ref="AH62:AH65"/>
    <mergeCell ref="B67:J67"/>
    <mergeCell ref="C69:C91"/>
    <mergeCell ref="D69:D72"/>
    <mergeCell ref="E69:E72"/>
    <mergeCell ref="I69:I72"/>
    <mergeCell ref="D75:D78"/>
    <mergeCell ref="E75:E78"/>
    <mergeCell ref="I75:I78"/>
    <mergeCell ref="D82:D85"/>
    <mergeCell ref="E82:E85"/>
    <mergeCell ref="I82:I85"/>
    <mergeCell ref="D88:D91"/>
    <mergeCell ref="E88:E91"/>
    <mergeCell ref="I88:I91"/>
    <mergeCell ref="N75:N78"/>
    <mergeCell ref="S75:S78"/>
    <mergeCell ref="X75:X78"/>
    <mergeCell ref="AC75:AC78"/>
    <mergeCell ref="AH75:AH78"/>
    <mergeCell ref="N69:N72"/>
    <mergeCell ref="S69:S72"/>
    <mergeCell ref="X69:X72"/>
    <mergeCell ref="AC69:AC72"/>
    <mergeCell ref="AH69:AH72"/>
    <mergeCell ref="N88:N91"/>
    <mergeCell ref="S88:S91"/>
    <mergeCell ref="X88:X91"/>
    <mergeCell ref="AC88:AC91"/>
    <mergeCell ref="AH88:AH91"/>
    <mergeCell ref="N82:N85"/>
    <mergeCell ref="S82:S85"/>
    <mergeCell ref="X82:X85"/>
    <mergeCell ref="AC82:AC85"/>
    <mergeCell ref="AH82:AH85"/>
    <mergeCell ref="W95:W96"/>
    <mergeCell ref="N95:N96"/>
    <mergeCell ref="O95:O96"/>
    <mergeCell ref="P95:P96"/>
    <mergeCell ref="Q95:Q96"/>
    <mergeCell ref="R95:R96"/>
    <mergeCell ref="A94:H94"/>
    <mergeCell ref="K94:M94"/>
    <mergeCell ref="P94:R94"/>
    <mergeCell ref="U94:W94"/>
    <mergeCell ref="A95:A96"/>
    <mergeCell ref="B95:B96"/>
    <mergeCell ref="C95:C96"/>
    <mergeCell ref="D95:E95"/>
    <mergeCell ref="F95:F96"/>
    <mergeCell ref="G95:G96"/>
    <mergeCell ref="H95:H96"/>
    <mergeCell ref="I95:I96"/>
    <mergeCell ref="J95:J96"/>
    <mergeCell ref="K95:K96"/>
    <mergeCell ref="L95:L96"/>
    <mergeCell ref="M95:M96"/>
    <mergeCell ref="B110:J110"/>
    <mergeCell ref="C111:C120"/>
    <mergeCell ref="D111:D114"/>
    <mergeCell ref="E111:E114"/>
    <mergeCell ref="I111:I114"/>
    <mergeCell ref="X95:X96"/>
    <mergeCell ref="Y95:Y96"/>
    <mergeCell ref="C99:C108"/>
    <mergeCell ref="D99:D102"/>
    <mergeCell ref="E99:E102"/>
    <mergeCell ref="I99:I102"/>
    <mergeCell ref="N99:N102"/>
    <mergeCell ref="S99:S102"/>
    <mergeCell ref="X99:X102"/>
    <mergeCell ref="D105:D108"/>
    <mergeCell ref="E105:E108"/>
    <mergeCell ref="I105:I108"/>
    <mergeCell ref="N105:N108"/>
    <mergeCell ref="S105:S108"/>
    <mergeCell ref="X105:X108"/>
    <mergeCell ref="S95:S96"/>
    <mergeCell ref="T95:T96"/>
    <mergeCell ref="U95:U96"/>
    <mergeCell ref="V95:V96"/>
    <mergeCell ref="N111:N114"/>
    <mergeCell ref="S111:S114"/>
    <mergeCell ref="X111:X114"/>
    <mergeCell ref="D117:D120"/>
    <mergeCell ref="E117:E120"/>
    <mergeCell ref="I117:I120"/>
    <mergeCell ref="N117:N120"/>
    <mergeCell ref="S117:S120"/>
    <mergeCell ref="X117:X120"/>
    <mergeCell ref="X138:X141"/>
    <mergeCell ref="D144:D147"/>
    <mergeCell ref="E144:E147"/>
    <mergeCell ref="I144:I147"/>
    <mergeCell ref="N144:N147"/>
    <mergeCell ref="S144:S147"/>
    <mergeCell ref="X144:X147"/>
    <mergeCell ref="S125:S128"/>
    <mergeCell ref="X125:X128"/>
    <mergeCell ref="D131:D134"/>
    <mergeCell ref="E131:E134"/>
    <mergeCell ref="I131:I134"/>
    <mergeCell ref="N131:N134"/>
    <mergeCell ref="S131:S134"/>
    <mergeCell ref="X131:X134"/>
    <mergeCell ref="D125:D128"/>
    <mergeCell ref="E125:E128"/>
    <mergeCell ref="I125:I128"/>
    <mergeCell ref="N125:N128"/>
    <mergeCell ref="D138:D141"/>
    <mergeCell ref="E138:E141"/>
    <mergeCell ref="I138:I141"/>
    <mergeCell ref="N138:N141"/>
    <mergeCell ref="B149:J149"/>
    <mergeCell ref="C151:C173"/>
    <mergeCell ref="D151:D154"/>
    <mergeCell ref="E151:E154"/>
    <mergeCell ref="I151:I154"/>
    <mergeCell ref="D164:D167"/>
    <mergeCell ref="E164:E167"/>
    <mergeCell ref="I164:I167"/>
    <mergeCell ref="S138:S141"/>
    <mergeCell ref="C125:C147"/>
    <mergeCell ref="N151:N154"/>
    <mergeCell ref="S151:S154"/>
    <mergeCell ref="X151:X154"/>
    <mergeCell ref="D157:D160"/>
    <mergeCell ref="E157:E160"/>
    <mergeCell ref="I157:I160"/>
    <mergeCell ref="N157:N160"/>
    <mergeCell ref="S157:S160"/>
    <mergeCell ref="X157:X160"/>
    <mergeCell ref="Z178:AB178"/>
    <mergeCell ref="N164:N167"/>
    <mergeCell ref="S164:S167"/>
    <mergeCell ref="X164:X167"/>
    <mergeCell ref="D170:D173"/>
    <mergeCell ref="E170:E173"/>
    <mergeCell ref="I170:I173"/>
    <mergeCell ref="N170:N173"/>
    <mergeCell ref="S170:S173"/>
    <mergeCell ref="X170:X173"/>
    <mergeCell ref="A178:H178"/>
    <mergeCell ref="K178:M178"/>
    <mergeCell ref="P178:R178"/>
    <mergeCell ref="U178:W178"/>
    <mergeCell ref="Z179:Z180"/>
    <mergeCell ref="Q179:Q180"/>
    <mergeCell ref="R179:R180"/>
    <mergeCell ref="S179:S180"/>
    <mergeCell ref="A179:A180"/>
    <mergeCell ref="B179:B180"/>
    <mergeCell ref="C179:C180"/>
    <mergeCell ref="D179:E179"/>
    <mergeCell ref="F179:F180"/>
    <mergeCell ref="T179:T180"/>
    <mergeCell ref="U179:U180"/>
    <mergeCell ref="L179:L180"/>
    <mergeCell ref="M179:M180"/>
    <mergeCell ref="N179:N180"/>
    <mergeCell ref="O179:O180"/>
    <mergeCell ref="P179:P180"/>
    <mergeCell ref="G179:G180"/>
    <mergeCell ref="H179:H180"/>
    <mergeCell ref="I179:I180"/>
    <mergeCell ref="J179:J180"/>
    <mergeCell ref="K179:K180"/>
    <mergeCell ref="X201:X204"/>
    <mergeCell ref="AC201:AC204"/>
    <mergeCell ref="N228:N231"/>
    <mergeCell ref="S228:S231"/>
    <mergeCell ref="AA179:AA180"/>
    <mergeCell ref="AB179:AB180"/>
    <mergeCell ref="AC179:AC180"/>
    <mergeCell ref="AD179:AD180"/>
    <mergeCell ref="C183:C192"/>
    <mergeCell ref="D183:D186"/>
    <mergeCell ref="E183:E186"/>
    <mergeCell ref="I183:I186"/>
    <mergeCell ref="N183:N186"/>
    <mergeCell ref="S183:S186"/>
    <mergeCell ref="X183:X186"/>
    <mergeCell ref="AC183:AC186"/>
    <mergeCell ref="D189:D192"/>
    <mergeCell ref="E189:E192"/>
    <mergeCell ref="I189:I192"/>
    <mergeCell ref="N189:N192"/>
    <mergeCell ref="V179:V180"/>
    <mergeCell ref="W179:W180"/>
    <mergeCell ref="X179:X180"/>
    <mergeCell ref="Y179:Y180"/>
    <mergeCell ref="I222:I225"/>
    <mergeCell ref="N222:N225"/>
    <mergeCell ref="S222:S225"/>
    <mergeCell ref="X222:X225"/>
    <mergeCell ref="AC222:AC225"/>
    <mergeCell ref="X228:X231"/>
    <mergeCell ref="AC228:AC231"/>
    <mergeCell ref="S189:S192"/>
    <mergeCell ref="X189:X192"/>
    <mergeCell ref="AC189:AC192"/>
    <mergeCell ref="B194:J194"/>
    <mergeCell ref="C195:C204"/>
    <mergeCell ref="D195:D198"/>
    <mergeCell ref="E195:E198"/>
    <mergeCell ref="I195:I198"/>
    <mergeCell ref="N195:N198"/>
    <mergeCell ref="S195:S198"/>
    <mergeCell ref="X195:X198"/>
    <mergeCell ref="AC195:AC198"/>
    <mergeCell ref="D201:D204"/>
    <mergeCell ref="E201:E204"/>
    <mergeCell ref="I201:I204"/>
    <mergeCell ref="N201:N204"/>
    <mergeCell ref="S201:S204"/>
    <mergeCell ref="N248:N251"/>
    <mergeCell ref="S248:S251"/>
    <mergeCell ref="X248:X251"/>
    <mergeCell ref="AC248:AC251"/>
    <mergeCell ref="S241:S244"/>
    <mergeCell ref="X254:X257"/>
    <mergeCell ref="AC254:AC257"/>
    <mergeCell ref="C209:C231"/>
    <mergeCell ref="D209:D212"/>
    <mergeCell ref="E209:E212"/>
    <mergeCell ref="I209:I212"/>
    <mergeCell ref="N209:N212"/>
    <mergeCell ref="S209:S212"/>
    <mergeCell ref="X209:X212"/>
    <mergeCell ref="AC209:AC212"/>
    <mergeCell ref="D215:D218"/>
    <mergeCell ref="E215:E218"/>
    <mergeCell ref="I215:I218"/>
    <mergeCell ref="N215:N218"/>
    <mergeCell ref="S215:S218"/>
    <mergeCell ref="X215:X218"/>
    <mergeCell ref="AC215:AC218"/>
    <mergeCell ref="D222:D225"/>
    <mergeCell ref="E222:E225"/>
    <mergeCell ref="N235:N238"/>
    <mergeCell ref="S235:S238"/>
    <mergeCell ref="X235:X238"/>
    <mergeCell ref="AC235:AC238"/>
    <mergeCell ref="D241:D244"/>
    <mergeCell ref="E241:E244"/>
    <mergeCell ref="I241:I244"/>
    <mergeCell ref="N241:N244"/>
    <mergeCell ref="X241:X244"/>
    <mergeCell ref="AC241:AC244"/>
    <mergeCell ref="H273:H274"/>
    <mergeCell ref="I273:I274"/>
    <mergeCell ref="D228:D231"/>
    <mergeCell ref="E228:E231"/>
    <mergeCell ref="I228:I231"/>
    <mergeCell ref="B233:J233"/>
    <mergeCell ref="C235:C257"/>
    <mergeCell ref="D235:D238"/>
    <mergeCell ref="E235:E238"/>
    <mergeCell ref="I235:I238"/>
    <mergeCell ref="D248:D251"/>
    <mergeCell ref="E248:E251"/>
    <mergeCell ref="I248:I251"/>
    <mergeCell ref="J273:J274"/>
    <mergeCell ref="D254:D257"/>
    <mergeCell ref="E254:E257"/>
    <mergeCell ref="I254:I257"/>
    <mergeCell ref="N254:N257"/>
    <mergeCell ref="S254:S257"/>
    <mergeCell ref="B288:J288"/>
    <mergeCell ref="C289:C298"/>
    <mergeCell ref="D289:D292"/>
    <mergeCell ref="E289:E292"/>
    <mergeCell ref="I289:I292"/>
    <mergeCell ref="D295:D298"/>
    <mergeCell ref="E295:E298"/>
    <mergeCell ref="I295:I298"/>
    <mergeCell ref="C277:C286"/>
    <mergeCell ref="D277:D280"/>
    <mergeCell ref="E277:E280"/>
    <mergeCell ref="I277:I280"/>
    <mergeCell ref="D283:D286"/>
    <mergeCell ref="E283:E286"/>
    <mergeCell ref="I283:I286"/>
    <mergeCell ref="A272:H272"/>
    <mergeCell ref="A273:A274"/>
    <mergeCell ref="B273:B274"/>
    <mergeCell ref="C273:C274"/>
    <mergeCell ref="D273:E273"/>
    <mergeCell ref="F273:F274"/>
    <mergeCell ref="G273:G274"/>
    <mergeCell ref="C303:C325"/>
    <mergeCell ref="D303:D306"/>
    <mergeCell ref="E303:E306"/>
    <mergeCell ref="I303:I306"/>
    <mergeCell ref="D309:D312"/>
    <mergeCell ref="E309:E312"/>
    <mergeCell ref="I309:I312"/>
    <mergeCell ref="D316:D319"/>
    <mergeCell ref="E316:E319"/>
    <mergeCell ref="I316:I319"/>
    <mergeCell ref="D322:D325"/>
    <mergeCell ref="E322:E325"/>
    <mergeCell ref="I322:I325"/>
    <mergeCell ref="B327:J327"/>
    <mergeCell ref="C329:C351"/>
    <mergeCell ref="D329:D332"/>
    <mergeCell ref="E329:E332"/>
    <mergeCell ref="I329:I332"/>
    <mergeCell ref="D335:D338"/>
    <mergeCell ref="E335:E338"/>
    <mergeCell ref="I335:I338"/>
    <mergeCell ref="D342:D345"/>
    <mergeCell ref="E342:E345"/>
    <mergeCell ref="I342:I345"/>
    <mergeCell ref="D348:D351"/>
    <mergeCell ref="E348:E351"/>
    <mergeCell ref="I348:I351"/>
  </mergeCells>
  <pageMargins left="0.31496062992126" right="0.39370078740157499" top="0.74803149606299202" bottom="0.74803149606299202" header="0.31496062992126" footer="0.31496062992126"/>
  <pageSetup paperSize="5" scale="55" orientation="portrait" r:id="rId1"/>
</worksheet>
</file>

<file path=xl/worksheets/sheet15.xml><?xml version="1.0" encoding="utf-8"?>
<worksheet xmlns="http://schemas.openxmlformats.org/spreadsheetml/2006/main" xmlns:r="http://schemas.openxmlformats.org/officeDocument/2006/relationships">
  <dimension ref="A1:AU1310"/>
  <sheetViews>
    <sheetView topLeftCell="A429" zoomScale="85" zoomScaleNormal="85" workbookViewId="0">
      <selection activeCell="A337" sqref="A337:J449"/>
    </sheetView>
  </sheetViews>
  <sheetFormatPr defaultRowHeight="15"/>
  <cols>
    <col min="1" max="1" width="4" customWidth="1"/>
    <col min="2" max="2" width="22.42578125" customWidth="1"/>
    <col min="3" max="3" width="21.42578125" customWidth="1"/>
    <col min="4" max="4" width="20.85546875" customWidth="1"/>
    <col min="5" max="5" width="17.5703125" customWidth="1"/>
    <col min="6" max="6" width="13" customWidth="1"/>
    <col min="7" max="7" width="16.85546875" customWidth="1"/>
    <col min="8" max="8" width="11.7109375" customWidth="1"/>
    <col min="9" max="9" width="16.140625" customWidth="1"/>
    <col min="10" max="10" width="8" customWidth="1"/>
    <col min="11" max="11" width="8.85546875" customWidth="1"/>
    <col min="12" max="12" width="14.42578125" customWidth="1"/>
    <col min="13" max="13" width="11.28515625" customWidth="1"/>
    <col min="14" max="14" width="11.42578125" customWidth="1"/>
    <col min="15" max="15" width="9.140625" customWidth="1"/>
    <col min="16" max="16" width="10.42578125" customWidth="1"/>
    <col min="17" max="18" width="13.28515625" customWidth="1"/>
    <col min="19" max="19" width="14.42578125" customWidth="1"/>
    <col min="20" max="20" width="14" customWidth="1"/>
    <col min="21" max="21" width="13.42578125" customWidth="1"/>
    <col min="22" max="23" width="12.42578125" customWidth="1"/>
    <col min="24" max="27" width="15.140625" customWidth="1"/>
    <col min="28" max="28" width="11.28515625" customWidth="1"/>
    <col min="29" max="29" width="14.42578125" customWidth="1"/>
    <col min="30" max="30" width="15.42578125" customWidth="1"/>
    <col min="31" max="31" width="14.7109375" customWidth="1"/>
    <col min="32" max="32" width="13" customWidth="1"/>
    <col min="33" max="33" width="10.140625" customWidth="1"/>
    <col min="34" max="34" width="14" customWidth="1"/>
    <col min="35" max="35" width="14.42578125" customWidth="1"/>
    <col min="36" max="36" width="8.28515625" customWidth="1"/>
    <col min="37" max="37" width="13.140625" customWidth="1"/>
    <col min="38" max="38" width="16" customWidth="1"/>
    <col min="39" max="39" width="15.7109375" customWidth="1"/>
    <col min="40" max="40" width="14.140625" customWidth="1"/>
    <col min="41" max="41" width="15.5703125" customWidth="1"/>
    <col min="42" max="42" width="15.28515625" customWidth="1"/>
    <col min="43" max="43" width="15.140625" customWidth="1"/>
    <col min="44" max="47" width="15.85546875" customWidth="1"/>
    <col min="48" max="48" width="9.140625" customWidth="1"/>
    <col min="49" max="50" width="15.85546875" customWidth="1"/>
    <col min="51" max="51" width="16.28515625" customWidth="1"/>
    <col min="52" max="52" width="14.85546875" customWidth="1"/>
    <col min="53" max="53" width="16.42578125" customWidth="1"/>
    <col min="54" max="54" width="18" customWidth="1"/>
    <col min="55" max="55" width="14.7109375" customWidth="1"/>
    <col min="56" max="56" width="18" customWidth="1"/>
    <col min="57" max="57" width="16.7109375" customWidth="1"/>
    <col min="58" max="58" width="15.28515625" customWidth="1"/>
    <col min="59" max="59" width="14.140625" customWidth="1"/>
    <col min="60" max="60" width="15.28515625" customWidth="1"/>
    <col min="61" max="61" width="15.5703125" customWidth="1"/>
    <col min="62" max="62" width="14.28515625" customWidth="1"/>
    <col min="288" max="288" width="3.5703125" customWidth="1"/>
    <col min="289" max="289" width="16.7109375" customWidth="1"/>
    <col min="290" max="290" width="19" customWidth="1"/>
    <col min="291" max="291" width="11" customWidth="1"/>
    <col min="292" max="292" width="17.28515625" customWidth="1"/>
    <col min="293" max="293" width="21.140625" customWidth="1"/>
    <col min="294" max="294" width="16" customWidth="1"/>
    <col min="295" max="295" width="15.7109375" customWidth="1"/>
    <col min="544" max="544" width="3.5703125" customWidth="1"/>
    <col min="545" max="545" width="16.7109375" customWidth="1"/>
    <col min="546" max="546" width="19" customWidth="1"/>
    <col min="547" max="547" width="11" customWidth="1"/>
    <col min="548" max="548" width="17.28515625" customWidth="1"/>
    <col min="549" max="549" width="21.140625" customWidth="1"/>
    <col min="550" max="550" width="16" customWidth="1"/>
    <col min="551" max="551" width="15.7109375" customWidth="1"/>
    <col min="800" max="800" width="3.5703125" customWidth="1"/>
    <col min="801" max="801" width="16.7109375" customWidth="1"/>
    <col min="802" max="802" width="19" customWidth="1"/>
    <col min="803" max="803" width="11" customWidth="1"/>
    <col min="804" max="804" width="17.28515625" customWidth="1"/>
    <col min="805" max="805" width="21.140625" customWidth="1"/>
    <col min="806" max="806" width="16" customWidth="1"/>
    <col min="807" max="807" width="15.7109375" customWidth="1"/>
    <col min="1056" max="1056" width="3.5703125" customWidth="1"/>
    <col min="1057" max="1057" width="16.7109375" customWidth="1"/>
    <col min="1058" max="1058" width="19" customWidth="1"/>
    <col min="1059" max="1059" width="11" customWidth="1"/>
    <col min="1060" max="1060" width="17.28515625" customWidth="1"/>
    <col min="1061" max="1061" width="21.140625" customWidth="1"/>
    <col min="1062" max="1062" width="16" customWidth="1"/>
    <col min="1063" max="1063" width="15.7109375" customWidth="1"/>
    <col min="1312" max="1312" width="3.5703125" customWidth="1"/>
    <col min="1313" max="1313" width="16.7109375" customWidth="1"/>
    <col min="1314" max="1314" width="19" customWidth="1"/>
    <col min="1315" max="1315" width="11" customWidth="1"/>
    <col min="1316" max="1316" width="17.28515625" customWidth="1"/>
    <col min="1317" max="1317" width="21.140625" customWidth="1"/>
    <col min="1318" max="1318" width="16" customWidth="1"/>
    <col min="1319" max="1319" width="15.7109375" customWidth="1"/>
    <col min="1568" max="1568" width="3.5703125" customWidth="1"/>
    <col min="1569" max="1569" width="16.7109375" customWidth="1"/>
    <col min="1570" max="1570" width="19" customWidth="1"/>
    <col min="1571" max="1571" width="11" customWidth="1"/>
    <col min="1572" max="1572" width="17.28515625" customWidth="1"/>
    <col min="1573" max="1573" width="21.140625" customWidth="1"/>
    <col min="1574" max="1574" width="16" customWidth="1"/>
    <col min="1575" max="1575" width="15.7109375" customWidth="1"/>
    <col min="1824" max="1824" width="3.5703125" customWidth="1"/>
    <col min="1825" max="1825" width="16.7109375" customWidth="1"/>
    <col min="1826" max="1826" width="19" customWidth="1"/>
    <col min="1827" max="1827" width="11" customWidth="1"/>
    <col min="1828" max="1828" width="17.28515625" customWidth="1"/>
    <col min="1829" max="1829" width="21.140625" customWidth="1"/>
    <col min="1830" max="1830" width="16" customWidth="1"/>
    <col min="1831" max="1831" width="15.7109375" customWidth="1"/>
    <col min="2080" max="2080" width="3.5703125" customWidth="1"/>
    <col min="2081" max="2081" width="16.7109375" customWidth="1"/>
    <col min="2082" max="2082" width="19" customWidth="1"/>
    <col min="2083" max="2083" width="11" customWidth="1"/>
    <col min="2084" max="2084" width="17.28515625" customWidth="1"/>
    <col min="2085" max="2085" width="21.140625" customWidth="1"/>
    <col min="2086" max="2086" width="16" customWidth="1"/>
    <col min="2087" max="2087" width="15.7109375" customWidth="1"/>
    <col min="2336" max="2336" width="3.5703125" customWidth="1"/>
    <col min="2337" max="2337" width="16.7109375" customWidth="1"/>
    <col min="2338" max="2338" width="19" customWidth="1"/>
    <col min="2339" max="2339" width="11" customWidth="1"/>
    <col min="2340" max="2340" width="17.28515625" customWidth="1"/>
    <col min="2341" max="2341" width="21.140625" customWidth="1"/>
    <col min="2342" max="2342" width="16" customWidth="1"/>
    <col min="2343" max="2343" width="15.7109375" customWidth="1"/>
    <col min="2592" max="2592" width="3.5703125" customWidth="1"/>
    <col min="2593" max="2593" width="16.7109375" customWidth="1"/>
    <col min="2594" max="2594" width="19" customWidth="1"/>
    <col min="2595" max="2595" width="11" customWidth="1"/>
    <col min="2596" max="2596" width="17.28515625" customWidth="1"/>
    <col min="2597" max="2597" width="21.140625" customWidth="1"/>
    <col min="2598" max="2598" width="16" customWidth="1"/>
    <col min="2599" max="2599" width="15.7109375" customWidth="1"/>
    <col min="2848" max="2848" width="3.5703125" customWidth="1"/>
    <col min="2849" max="2849" width="16.7109375" customWidth="1"/>
    <col min="2850" max="2850" width="19" customWidth="1"/>
    <col min="2851" max="2851" width="11" customWidth="1"/>
    <col min="2852" max="2852" width="17.28515625" customWidth="1"/>
    <col min="2853" max="2853" width="21.140625" customWidth="1"/>
    <col min="2854" max="2854" width="16" customWidth="1"/>
    <col min="2855" max="2855" width="15.7109375" customWidth="1"/>
    <col min="3104" max="3104" width="3.5703125" customWidth="1"/>
    <col min="3105" max="3105" width="16.7109375" customWidth="1"/>
    <col min="3106" max="3106" width="19" customWidth="1"/>
    <col min="3107" max="3107" width="11" customWidth="1"/>
    <col min="3108" max="3108" width="17.28515625" customWidth="1"/>
    <col min="3109" max="3109" width="21.140625" customWidth="1"/>
    <col min="3110" max="3110" width="16" customWidth="1"/>
    <col min="3111" max="3111" width="15.7109375" customWidth="1"/>
    <col min="3360" max="3360" width="3.5703125" customWidth="1"/>
    <col min="3361" max="3361" width="16.7109375" customWidth="1"/>
    <col min="3362" max="3362" width="19" customWidth="1"/>
    <col min="3363" max="3363" width="11" customWidth="1"/>
    <col min="3364" max="3364" width="17.28515625" customWidth="1"/>
    <col min="3365" max="3365" width="21.140625" customWidth="1"/>
    <col min="3366" max="3366" width="16" customWidth="1"/>
    <col min="3367" max="3367" width="15.7109375" customWidth="1"/>
    <col min="3616" max="3616" width="3.5703125" customWidth="1"/>
    <col min="3617" max="3617" width="16.7109375" customWidth="1"/>
    <col min="3618" max="3618" width="19" customWidth="1"/>
    <col min="3619" max="3619" width="11" customWidth="1"/>
    <col min="3620" max="3620" width="17.28515625" customWidth="1"/>
    <col min="3621" max="3621" width="21.140625" customWidth="1"/>
    <col min="3622" max="3622" width="16" customWidth="1"/>
    <col min="3623" max="3623" width="15.7109375" customWidth="1"/>
    <col min="3872" max="3872" width="3.5703125" customWidth="1"/>
    <col min="3873" max="3873" width="16.7109375" customWidth="1"/>
    <col min="3874" max="3874" width="19" customWidth="1"/>
    <col min="3875" max="3875" width="11" customWidth="1"/>
    <col min="3876" max="3876" width="17.28515625" customWidth="1"/>
    <col min="3877" max="3877" width="21.140625" customWidth="1"/>
    <col min="3878" max="3878" width="16" customWidth="1"/>
    <col min="3879" max="3879" width="15.7109375" customWidth="1"/>
    <col min="4128" max="4128" width="3.5703125" customWidth="1"/>
    <col min="4129" max="4129" width="16.7109375" customWidth="1"/>
    <col min="4130" max="4130" width="19" customWidth="1"/>
    <col min="4131" max="4131" width="11" customWidth="1"/>
    <col min="4132" max="4132" width="17.28515625" customWidth="1"/>
    <col min="4133" max="4133" width="21.140625" customWidth="1"/>
    <col min="4134" max="4134" width="16" customWidth="1"/>
    <col min="4135" max="4135" width="15.7109375" customWidth="1"/>
    <col min="4384" max="4384" width="3.5703125" customWidth="1"/>
    <col min="4385" max="4385" width="16.7109375" customWidth="1"/>
    <col min="4386" max="4386" width="19" customWidth="1"/>
    <col min="4387" max="4387" width="11" customWidth="1"/>
    <col min="4388" max="4388" width="17.28515625" customWidth="1"/>
    <col min="4389" max="4389" width="21.140625" customWidth="1"/>
    <col min="4390" max="4390" width="16" customWidth="1"/>
    <col min="4391" max="4391" width="15.7109375" customWidth="1"/>
    <col min="4640" max="4640" width="3.5703125" customWidth="1"/>
    <col min="4641" max="4641" width="16.7109375" customWidth="1"/>
    <col min="4642" max="4642" width="19" customWidth="1"/>
    <col min="4643" max="4643" width="11" customWidth="1"/>
    <col min="4644" max="4644" width="17.28515625" customWidth="1"/>
    <col min="4645" max="4645" width="21.140625" customWidth="1"/>
    <col min="4646" max="4646" width="16" customWidth="1"/>
    <col min="4647" max="4647" width="15.7109375" customWidth="1"/>
    <col min="4896" max="4896" width="3.5703125" customWidth="1"/>
    <col min="4897" max="4897" width="16.7109375" customWidth="1"/>
    <col min="4898" max="4898" width="19" customWidth="1"/>
    <col min="4899" max="4899" width="11" customWidth="1"/>
    <col min="4900" max="4900" width="17.28515625" customWidth="1"/>
    <col min="4901" max="4901" width="21.140625" customWidth="1"/>
    <col min="4902" max="4902" width="16" customWidth="1"/>
    <col min="4903" max="4903" width="15.7109375" customWidth="1"/>
    <col min="5152" max="5152" width="3.5703125" customWidth="1"/>
    <col min="5153" max="5153" width="16.7109375" customWidth="1"/>
    <col min="5154" max="5154" width="19" customWidth="1"/>
    <col min="5155" max="5155" width="11" customWidth="1"/>
    <col min="5156" max="5156" width="17.28515625" customWidth="1"/>
    <col min="5157" max="5157" width="21.140625" customWidth="1"/>
    <col min="5158" max="5158" width="16" customWidth="1"/>
    <col min="5159" max="5159" width="15.7109375" customWidth="1"/>
    <col min="5408" max="5408" width="3.5703125" customWidth="1"/>
    <col min="5409" max="5409" width="16.7109375" customWidth="1"/>
    <col min="5410" max="5410" width="19" customWidth="1"/>
    <col min="5411" max="5411" width="11" customWidth="1"/>
    <col min="5412" max="5412" width="17.28515625" customWidth="1"/>
    <col min="5413" max="5413" width="21.140625" customWidth="1"/>
    <col min="5414" max="5414" width="16" customWidth="1"/>
    <col min="5415" max="5415" width="15.7109375" customWidth="1"/>
    <col min="5664" max="5664" width="3.5703125" customWidth="1"/>
    <col min="5665" max="5665" width="16.7109375" customWidth="1"/>
    <col min="5666" max="5666" width="19" customWidth="1"/>
    <col min="5667" max="5667" width="11" customWidth="1"/>
    <col min="5668" max="5668" width="17.28515625" customWidth="1"/>
    <col min="5669" max="5669" width="21.140625" customWidth="1"/>
    <col min="5670" max="5670" width="16" customWidth="1"/>
    <col min="5671" max="5671" width="15.7109375" customWidth="1"/>
    <col min="5920" max="5920" width="3.5703125" customWidth="1"/>
    <col min="5921" max="5921" width="16.7109375" customWidth="1"/>
    <col min="5922" max="5922" width="19" customWidth="1"/>
    <col min="5923" max="5923" width="11" customWidth="1"/>
    <col min="5924" max="5924" width="17.28515625" customWidth="1"/>
    <col min="5925" max="5925" width="21.140625" customWidth="1"/>
    <col min="5926" max="5926" width="16" customWidth="1"/>
    <col min="5927" max="5927" width="15.7109375" customWidth="1"/>
    <col min="6176" max="6176" width="3.5703125" customWidth="1"/>
    <col min="6177" max="6177" width="16.7109375" customWidth="1"/>
    <col min="6178" max="6178" width="19" customWidth="1"/>
    <col min="6179" max="6179" width="11" customWidth="1"/>
    <col min="6180" max="6180" width="17.28515625" customWidth="1"/>
    <col min="6181" max="6181" width="21.140625" customWidth="1"/>
    <col min="6182" max="6182" width="16" customWidth="1"/>
    <col min="6183" max="6183" width="15.7109375" customWidth="1"/>
    <col min="6432" max="6432" width="3.5703125" customWidth="1"/>
    <col min="6433" max="6433" width="16.7109375" customWidth="1"/>
    <col min="6434" max="6434" width="19" customWidth="1"/>
    <col min="6435" max="6435" width="11" customWidth="1"/>
    <col min="6436" max="6436" width="17.28515625" customWidth="1"/>
    <col min="6437" max="6437" width="21.140625" customWidth="1"/>
    <col min="6438" max="6438" width="16" customWidth="1"/>
    <col min="6439" max="6439" width="15.7109375" customWidth="1"/>
    <col min="6688" max="6688" width="3.5703125" customWidth="1"/>
    <col min="6689" max="6689" width="16.7109375" customWidth="1"/>
    <col min="6690" max="6690" width="19" customWidth="1"/>
    <col min="6691" max="6691" width="11" customWidth="1"/>
    <col min="6692" max="6692" width="17.28515625" customWidth="1"/>
    <col min="6693" max="6693" width="21.140625" customWidth="1"/>
    <col min="6694" max="6694" width="16" customWidth="1"/>
    <col min="6695" max="6695" width="15.7109375" customWidth="1"/>
    <col min="6944" max="6944" width="3.5703125" customWidth="1"/>
    <col min="6945" max="6945" width="16.7109375" customWidth="1"/>
    <col min="6946" max="6946" width="19" customWidth="1"/>
    <col min="6947" max="6947" width="11" customWidth="1"/>
    <col min="6948" max="6948" width="17.28515625" customWidth="1"/>
    <col min="6949" max="6949" width="21.140625" customWidth="1"/>
    <col min="6950" max="6950" width="16" customWidth="1"/>
    <col min="6951" max="6951" width="15.7109375" customWidth="1"/>
    <col min="7200" max="7200" width="3.5703125" customWidth="1"/>
    <col min="7201" max="7201" width="16.7109375" customWidth="1"/>
    <col min="7202" max="7202" width="19" customWidth="1"/>
    <col min="7203" max="7203" width="11" customWidth="1"/>
    <col min="7204" max="7204" width="17.28515625" customWidth="1"/>
    <col min="7205" max="7205" width="21.140625" customWidth="1"/>
    <col min="7206" max="7206" width="16" customWidth="1"/>
    <col min="7207" max="7207" width="15.7109375" customWidth="1"/>
    <col min="7456" max="7456" width="3.5703125" customWidth="1"/>
    <col min="7457" max="7457" width="16.7109375" customWidth="1"/>
    <col min="7458" max="7458" width="19" customWidth="1"/>
    <col min="7459" max="7459" width="11" customWidth="1"/>
    <col min="7460" max="7460" width="17.28515625" customWidth="1"/>
    <col min="7461" max="7461" width="21.140625" customWidth="1"/>
    <col min="7462" max="7462" width="16" customWidth="1"/>
    <col min="7463" max="7463" width="15.7109375" customWidth="1"/>
    <col min="7712" max="7712" width="3.5703125" customWidth="1"/>
    <col min="7713" max="7713" width="16.7109375" customWidth="1"/>
    <col min="7714" max="7714" width="19" customWidth="1"/>
    <col min="7715" max="7715" width="11" customWidth="1"/>
    <col min="7716" max="7716" width="17.28515625" customWidth="1"/>
    <col min="7717" max="7717" width="21.140625" customWidth="1"/>
    <col min="7718" max="7718" width="16" customWidth="1"/>
    <col min="7719" max="7719" width="15.7109375" customWidth="1"/>
    <col min="7968" max="7968" width="3.5703125" customWidth="1"/>
    <col min="7969" max="7969" width="16.7109375" customWidth="1"/>
    <col min="7970" max="7970" width="19" customWidth="1"/>
    <col min="7971" max="7971" width="11" customWidth="1"/>
    <col min="7972" max="7972" width="17.28515625" customWidth="1"/>
    <col min="7973" max="7973" width="21.140625" customWidth="1"/>
    <col min="7974" max="7974" width="16" customWidth="1"/>
    <col min="7975" max="7975" width="15.7109375" customWidth="1"/>
    <col min="8224" max="8224" width="3.5703125" customWidth="1"/>
    <col min="8225" max="8225" width="16.7109375" customWidth="1"/>
    <col min="8226" max="8226" width="19" customWidth="1"/>
    <col min="8227" max="8227" width="11" customWidth="1"/>
    <col min="8228" max="8228" width="17.28515625" customWidth="1"/>
    <col min="8229" max="8229" width="21.140625" customWidth="1"/>
    <col min="8230" max="8230" width="16" customWidth="1"/>
    <col min="8231" max="8231" width="15.7109375" customWidth="1"/>
    <col min="8480" max="8480" width="3.5703125" customWidth="1"/>
    <col min="8481" max="8481" width="16.7109375" customWidth="1"/>
    <col min="8482" max="8482" width="19" customWidth="1"/>
    <col min="8483" max="8483" width="11" customWidth="1"/>
    <col min="8484" max="8484" width="17.28515625" customWidth="1"/>
    <col min="8485" max="8485" width="21.140625" customWidth="1"/>
    <col min="8486" max="8486" width="16" customWidth="1"/>
    <col min="8487" max="8487" width="15.7109375" customWidth="1"/>
    <col min="8736" max="8736" width="3.5703125" customWidth="1"/>
    <col min="8737" max="8737" width="16.7109375" customWidth="1"/>
    <col min="8738" max="8738" width="19" customWidth="1"/>
    <col min="8739" max="8739" width="11" customWidth="1"/>
    <col min="8740" max="8740" width="17.28515625" customWidth="1"/>
    <col min="8741" max="8741" width="21.140625" customWidth="1"/>
    <col min="8742" max="8742" width="16" customWidth="1"/>
    <col min="8743" max="8743" width="15.7109375" customWidth="1"/>
    <col min="8992" max="8992" width="3.5703125" customWidth="1"/>
    <col min="8993" max="8993" width="16.7109375" customWidth="1"/>
    <col min="8994" max="8994" width="19" customWidth="1"/>
    <col min="8995" max="8995" width="11" customWidth="1"/>
    <col min="8996" max="8996" width="17.28515625" customWidth="1"/>
    <col min="8997" max="8997" width="21.140625" customWidth="1"/>
    <col min="8998" max="8998" width="16" customWidth="1"/>
    <col min="8999" max="8999" width="15.7109375" customWidth="1"/>
    <col min="9248" max="9248" width="3.5703125" customWidth="1"/>
    <col min="9249" max="9249" width="16.7109375" customWidth="1"/>
    <col min="9250" max="9250" width="19" customWidth="1"/>
    <col min="9251" max="9251" width="11" customWidth="1"/>
    <col min="9252" max="9252" width="17.28515625" customWidth="1"/>
    <col min="9253" max="9253" width="21.140625" customWidth="1"/>
    <col min="9254" max="9254" width="16" customWidth="1"/>
    <col min="9255" max="9255" width="15.7109375" customWidth="1"/>
    <col min="9504" max="9504" width="3.5703125" customWidth="1"/>
    <col min="9505" max="9505" width="16.7109375" customWidth="1"/>
    <col min="9506" max="9506" width="19" customWidth="1"/>
    <col min="9507" max="9507" width="11" customWidth="1"/>
    <col min="9508" max="9508" width="17.28515625" customWidth="1"/>
    <col min="9509" max="9509" width="21.140625" customWidth="1"/>
    <col min="9510" max="9510" width="16" customWidth="1"/>
    <col min="9511" max="9511" width="15.7109375" customWidth="1"/>
    <col min="9760" max="9760" width="3.5703125" customWidth="1"/>
    <col min="9761" max="9761" width="16.7109375" customWidth="1"/>
    <col min="9762" max="9762" width="19" customWidth="1"/>
    <col min="9763" max="9763" width="11" customWidth="1"/>
    <col min="9764" max="9764" width="17.28515625" customWidth="1"/>
    <col min="9765" max="9765" width="21.140625" customWidth="1"/>
    <col min="9766" max="9766" width="16" customWidth="1"/>
    <col min="9767" max="9767" width="15.7109375" customWidth="1"/>
    <col min="10016" max="10016" width="3.5703125" customWidth="1"/>
    <col min="10017" max="10017" width="16.7109375" customWidth="1"/>
    <col min="10018" max="10018" width="19" customWidth="1"/>
    <col min="10019" max="10019" width="11" customWidth="1"/>
    <col min="10020" max="10020" width="17.28515625" customWidth="1"/>
    <col min="10021" max="10021" width="21.140625" customWidth="1"/>
    <col min="10022" max="10022" width="16" customWidth="1"/>
    <col min="10023" max="10023" width="15.7109375" customWidth="1"/>
    <col min="10272" max="10272" width="3.5703125" customWidth="1"/>
    <col min="10273" max="10273" width="16.7109375" customWidth="1"/>
    <col min="10274" max="10274" width="19" customWidth="1"/>
    <col min="10275" max="10275" width="11" customWidth="1"/>
    <col min="10276" max="10276" width="17.28515625" customWidth="1"/>
    <col min="10277" max="10277" width="21.140625" customWidth="1"/>
    <col min="10278" max="10278" width="16" customWidth="1"/>
    <col min="10279" max="10279" width="15.7109375" customWidth="1"/>
    <col min="10528" max="10528" width="3.5703125" customWidth="1"/>
    <col min="10529" max="10529" width="16.7109375" customWidth="1"/>
    <col min="10530" max="10530" width="19" customWidth="1"/>
    <col min="10531" max="10531" width="11" customWidth="1"/>
    <col min="10532" max="10532" width="17.28515625" customWidth="1"/>
    <col min="10533" max="10533" width="21.140625" customWidth="1"/>
    <col min="10534" max="10534" width="16" customWidth="1"/>
    <col min="10535" max="10535" width="15.7109375" customWidth="1"/>
    <col min="10784" max="10784" width="3.5703125" customWidth="1"/>
    <col min="10785" max="10785" width="16.7109375" customWidth="1"/>
    <col min="10786" max="10786" width="19" customWidth="1"/>
    <col min="10787" max="10787" width="11" customWidth="1"/>
    <col min="10788" max="10788" width="17.28515625" customWidth="1"/>
    <col min="10789" max="10789" width="21.140625" customWidth="1"/>
    <col min="10790" max="10790" width="16" customWidth="1"/>
    <col min="10791" max="10791" width="15.7109375" customWidth="1"/>
    <col min="11040" max="11040" width="3.5703125" customWidth="1"/>
    <col min="11041" max="11041" width="16.7109375" customWidth="1"/>
    <col min="11042" max="11042" width="19" customWidth="1"/>
    <col min="11043" max="11043" width="11" customWidth="1"/>
    <col min="11044" max="11044" width="17.28515625" customWidth="1"/>
    <col min="11045" max="11045" width="21.140625" customWidth="1"/>
    <col min="11046" max="11046" width="16" customWidth="1"/>
    <col min="11047" max="11047" width="15.7109375" customWidth="1"/>
    <col min="11296" max="11296" width="3.5703125" customWidth="1"/>
    <col min="11297" max="11297" width="16.7109375" customWidth="1"/>
    <col min="11298" max="11298" width="19" customWidth="1"/>
    <col min="11299" max="11299" width="11" customWidth="1"/>
    <col min="11300" max="11300" width="17.28515625" customWidth="1"/>
    <col min="11301" max="11301" width="21.140625" customWidth="1"/>
    <col min="11302" max="11302" width="16" customWidth="1"/>
    <col min="11303" max="11303" width="15.7109375" customWidth="1"/>
    <col min="11552" max="11552" width="3.5703125" customWidth="1"/>
    <col min="11553" max="11553" width="16.7109375" customWidth="1"/>
    <col min="11554" max="11554" width="19" customWidth="1"/>
    <col min="11555" max="11555" width="11" customWidth="1"/>
    <col min="11556" max="11556" width="17.28515625" customWidth="1"/>
    <col min="11557" max="11557" width="21.140625" customWidth="1"/>
    <col min="11558" max="11558" width="16" customWidth="1"/>
    <col min="11559" max="11559" width="15.7109375" customWidth="1"/>
    <col min="11808" max="11808" width="3.5703125" customWidth="1"/>
    <col min="11809" max="11809" width="16.7109375" customWidth="1"/>
    <col min="11810" max="11810" width="19" customWidth="1"/>
    <col min="11811" max="11811" width="11" customWidth="1"/>
    <col min="11812" max="11812" width="17.28515625" customWidth="1"/>
    <col min="11813" max="11813" width="21.140625" customWidth="1"/>
    <col min="11814" max="11814" width="16" customWidth="1"/>
    <col min="11815" max="11815" width="15.7109375" customWidth="1"/>
    <col min="12064" max="12064" width="3.5703125" customWidth="1"/>
    <col min="12065" max="12065" width="16.7109375" customWidth="1"/>
    <col min="12066" max="12066" width="19" customWidth="1"/>
    <col min="12067" max="12067" width="11" customWidth="1"/>
    <col min="12068" max="12068" width="17.28515625" customWidth="1"/>
    <col min="12069" max="12069" width="21.140625" customWidth="1"/>
    <col min="12070" max="12070" width="16" customWidth="1"/>
    <col min="12071" max="12071" width="15.7109375" customWidth="1"/>
    <col min="12320" max="12320" width="3.5703125" customWidth="1"/>
    <col min="12321" max="12321" width="16.7109375" customWidth="1"/>
    <col min="12322" max="12322" width="19" customWidth="1"/>
    <col min="12323" max="12323" width="11" customWidth="1"/>
    <col min="12324" max="12324" width="17.28515625" customWidth="1"/>
    <col min="12325" max="12325" width="21.140625" customWidth="1"/>
    <col min="12326" max="12326" width="16" customWidth="1"/>
    <col min="12327" max="12327" width="15.7109375" customWidth="1"/>
    <col min="12576" max="12576" width="3.5703125" customWidth="1"/>
    <col min="12577" max="12577" width="16.7109375" customWidth="1"/>
    <col min="12578" max="12578" width="19" customWidth="1"/>
    <col min="12579" max="12579" width="11" customWidth="1"/>
    <col min="12580" max="12580" width="17.28515625" customWidth="1"/>
    <col min="12581" max="12581" width="21.140625" customWidth="1"/>
    <col min="12582" max="12582" width="16" customWidth="1"/>
    <col min="12583" max="12583" width="15.7109375" customWidth="1"/>
    <col min="12832" max="12832" width="3.5703125" customWidth="1"/>
    <col min="12833" max="12833" width="16.7109375" customWidth="1"/>
    <col min="12834" max="12834" width="19" customWidth="1"/>
    <col min="12835" max="12835" width="11" customWidth="1"/>
    <col min="12836" max="12836" width="17.28515625" customWidth="1"/>
    <col min="12837" max="12837" width="21.140625" customWidth="1"/>
    <col min="12838" max="12838" width="16" customWidth="1"/>
    <col min="12839" max="12839" width="15.7109375" customWidth="1"/>
    <col min="13088" max="13088" width="3.5703125" customWidth="1"/>
    <col min="13089" max="13089" width="16.7109375" customWidth="1"/>
    <col min="13090" max="13090" width="19" customWidth="1"/>
    <col min="13091" max="13091" width="11" customWidth="1"/>
    <col min="13092" max="13092" width="17.28515625" customWidth="1"/>
    <col min="13093" max="13093" width="21.140625" customWidth="1"/>
    <col min="13094" max="13094" width="16" customWidth="1"/>
    <col min="13095" max="13095" width="15.7109375" customWidth="1"/>
    <col min="13344" max="13344" width="3.5703125" customWidth="1"/>
    <col min="13345" max="13345" width="16.7109375" customWidth="1"/>
    <col min="13346" max="13346" width="19" customWidth="1"/>
    <col min="13347" max="13347" width="11" customWidth="1"/>
    <col min="13348" max="13348" width="17.28515625" customWidth="1"/>
    <col min="13349" max="13349" width="21.140625" customWidth="1"/>
    <col min="13350" max="13350" width="16" customWidth="1"/>
    <col min="13351" max="13351" width="15.7109375" customWidth="1"/>
    <col min="13600" max="13600" width="3.5703125" customWidth="1"/>
    <col min="13601" max="13601" width="16.7109375" customWidth="1"/>
    <col min="13602" max="13602" width="19" customWidth="1"/>
    <col min="13603" max="13603" width="11" customWidth="1"/>
    <col min="13604" max="13604" width="17.28515625" customWidth="1"/>
    <col min="13605" max="13605" width="21.140625" customWidth="1"/>
    <col min="13606" max="13606" width="16" customWidth="1"/>
    <col min="13607" max="13607" width="15.7109375" customWidth="1"/>
    <col min="13856" max="13856" width="3.5703125" customWidth="1"/>
    <col min="13857" max="13857" width="16.7109375" customWidth="1"/>
    <col min="13858" max="13858" width="19" customWidth="1"/>
    <col min="13859" max="13859" width="11" customWidth="1"/>
    <col min="13860" max="13860" width="17.28515625" customWidth="1"/>
    <col min="13861" max="13861" width="21.140625" customWidth="1"/>
    <col min="13862" max="13862" width="16" customWidth="1"/>
    <col min="13863" max="13863" width="15.7109375" customWidth="1"/>
    <col min="14112" max="14112" width="3.5703125" customWidth="1"/>
    <col min="14113" max="14113" width="16.7109375" customWidth="1"/>
    <col min="14114" max="14114" width="19" customWidth="1"/>
    <col min="14115" max="14115" width="11" customWidth="1"/>
    <col min="14116" max="14116" width="17.28515625" customWidth="1"/>
    <col min="14117" max="14117" width="21.140625" customWidth="1"/>
    <col min="14118" max="14118" width="16" customWidth="1"/>
    <col min="14119" max="14119" width="15.7109375" customWidth="1"/>
    <col min="14368" max="14368" width="3.5703125" customWidth="1"/>
    <col min="14369" max="14369" width="16.7109375" customWidth="1"/>
    <col min="14370" max="14370" width="19" customWidth="1"/>
    <col min="14371" max="14371" width="11" customWidth="1"/>
    <col min="14372" max="14372" width="17.28515625" customWidth="1"/>
    <col min="14373" max="14373" width="21.140625" customWidth="1"/>
    <col min="14374" max="14374" width="16" customWidth="1"/>
    <col min="14375" max="14375" width="15.7109375" customWidth="1"/>
    <col min="14624" max="14624" width="3.5703125" customWidth="1"/>
    <col min="14625" max="14625" width="16.7109375" customWidth="1"/>
    <col min="14626" max="14626" width="19" customWidth="1"/>
    <col min="14627" max="14627" width="11" customWidth="1"/>
    <col min="14628" max="14628" width="17.28515625" customWidth="1"/>
    <col min="14629" max="14629" width="21.140625" customWidth="1"/>
    <col min="14630" max="14630" width="16" customWidth="1"/>
    <col min="14631" max="14631" width="15.7109375" customWidth="1"/>
    <col min="14880" max="14880" width="3.5703125" customWidth="1"/>
    <col min="14881" max="14881" width="16.7109375" customWidth="1"/>
    <col min="14882" max="14882" width="19" customWidth="1"/>
    <col min="14883" max="14883" width="11" customWidth="1"/>
    <col min="14884" max="14884" width="17.28515625" customWidth="1"/>
    <col min="14885" max="14885" width="21.140625" customWidth="1"/>
    <col min="14886" max="14886" width="16" customWidth="1"/>
    <col min="14887" max="14887" width="15.7109375" customWidth="1"/>
    <col min="15136" max="15136" width="3.5703125" customWidth="1"/>
    <col min="15137" max="15137" width="16.7109375" customWidth="1"/>
    <col min="15138" max="15138" width="19" customWidth="1"/>
    <col min="15139" max="15139" width="11" customWidth="1"/>
    <col min="15140" max="15140" width="17.28515625" customWidth="1"/>
    <col min="15141" max="15141" width="21.140625" customWidth="1"/>
    <col min="15142" max="15142" width="16" customWidth="1"/>
    <col min="15143" max="15143" width="15.7109375" customWidth="1"/>
    <col min="15392" max="15392" width="3.5703125" customWidth="1"/>
    <col min="15393" max="15393" width="16.7109375" customWidth="1"/>
    <col min="15394" max="15394" width="19" customWidth="1"/>
    <col min="15395" max="15395" width="11" customWidth="1"/>
    <col min="15396" max="15396" width="17.28515625" customWidth="1"/>
    <col min="15397" max="15397" width="21.140625" customWidth="1"/>
    <col min="15398" max="15398" width="16" customWidth="1"/>
    <col min="15399" max="15399" width="15.7109375" customWidth="1"/>
    <col min="15648" max="15648" width="3.5703125" customWidth="1"/>
    <col min="15649" max="15649" width="16.7109375" customWidth="1"/>
    <col min="15650" max="15650" width="19" customWidth="1"/>
    <col min="15651" max="15651" width="11" customWidth="1"/>
    <col min="15652" max="15652" width="17.28515625" customWidth="1"/>
    <col min="15653" max="15653" width="21.140625" customWidth="1"/>
    <col min="15654" max="15654" width="16" customWidth="1"/>
    <col min="15655" max="15655" width="15.7109375" customWidth="1"/>
    <col min="15904" max="15904" width="3.5703125" customWidth="1"/>
    <col min="15905" max="15905" width="16.7109375" customWidth="1"/>
    <col min="15906" max="15906" width="19" customWidth="1"/>
    <col min="15907" max="15907" width="11" customWidth="1"/>
    <col min="15908" max="15908" width="17.28515625" customWidth="1"/>
    <col min="15909" max="15909" width="21.140625" customWidth="1"/>
    <col min="15910" max="15910" width="16" customWidth="1"/>
    <col min="15911" max="15911" width="15.7109375" customWidth="1"/>
    <col min="16160" max="16160" width="3.5703125" customWidth="1"/>
    <col min="16161" max="16161" width="16.7109375" customWidth="1"/>
    <col min="16162" max="16162" width="19" customWidth="1"/>
    <col min="16163" max="16163" width="11" customWidth="1"/>
    <col min="16164" max="16164" width="17.28515625" customWidth="1"/>
    <col min="16165" max="16165" width="21.140625" customWidth="1"/>
    <col min="16166" max="16166" width="16" customWidth="1"/>
    <col min="16167" max="16167" width="15.7109375" customWidth="1"/>
  </cols>
  <sheetData>
    <row r="1" spans="1:47" ht="18">
      <c r="A1" s="121"/>
      <c r="B1" s="121"/>
      <c r="C1" s="121"/>
      <c r="D1" s="121"/>
      <c r="E1" s="121"/>
      <c r="F1" s="128" t="s">
        <v>279</v>
      </c>
      <c r="G1" s="121"/>
      <c r="H1" s="121"/>
      <c r="I1" s="121"/>
      <c r="J1" s="121"/>
      <c r="K1" s="121"/>
      <c r="L1" s="225"/>
      <c r="M1" s="225"/>
      <c r="N1" s="225"/>
      <c r="O1" s="225"/>
      <c r="P1" s="225"/>
      <c r="Q1" s="225"/>
      <c r="R1" s="83"/>
      <c r="S1" s="226"/>
      <c r="T1" s="83"/>
      <c r="U1" s="83"/>
      <c r="V1" s="83"/>
      <c r="W1" s="83"/>
      <c r="X1" s="83"/>
      <c r="Y1" s="83"/>
      <c r="Z1" s="83"/>
      <c r="AA1" s="83"/>
      <c r="AB1" s="83"/>
      <c r="AC1" s="83"/>
      <c r="AD1" s="83"/>
      <c r="AE1" s="83"/>
      <c r="AF1" s="83"/>
      <c r="AG1" s="83"/>
      <c r="AH1" s="83"/>
      <c r="AI1" s="83"/>
      <c r="AJ1" s="83"/>
      <c r="AK1" s="83"/>
      <c r="AL1" s="83"/>
      <c r="AM1" s="83"/>
      <c r="AN1" s="83"/>
      <c r="AO1" s="83"/>
      <c r="AP1" s="83"/>
    </row>
    <row r="2" spans="1:47" ht="18">
      <c r="A2" s="128" t="s">
        <v>390</v>
      </c>
      <c r="B2" s="129"/>
      <c r="C2" s="129"/>
      <c r="D2" s="129"/>
      <c r="E2" s="129"/>
      <c r="F2" s="129"/>
      <c r="G2" s="129"/>
      <c r="H2" s="129"/>
      <c r="I2" s="129"/>
      <c r="J2" s="129"/>
      <c r="K2" s="129"/>
      <c r="L2" s="123"/>
      <c r="M2" s="123"/>
      <c r="N2" s="123"/>
      <c r="O2" s="123"/>
      <c r="P2" s="123"/>
      <c r="Q2" s="123"/>
      <c r="R2" s="123"/>
      <c r="S2" s="226"/>
      <c r="T2" s="83"/>
      <c r="U2" s="83"/>
      <c r="V2" s="83"/>
      <c r="W2" s="83"/>
      <c r="X2" s="83"/>
      <c r="Y2" s="83"/>
      <c r="Z2" s="83"/>
      <c r="AA2" s="83"/>
      <c r="AB2" s="83"/>
      <c r="AC2" s="83"/>
      <c r="AD2" s="83"/>
      <c r="AE2" s="83"/>
      <c r="AF2" s="83"/>
      <c r="AG2" s="83"/>
      <c r="AH2" s="83"/>
      <c r="AI2" s="83"/>
      <c r="AJ2" s="83"/>
      <c r="AK2" s="83"/>
      <c r="AL2" s="83"/>
      <c r="AM2" s="83"/>
      <c r="AN2" s="83"/>
      <c r="AO2" s="83"/>
      <c r="AP2" s="83"/>
    </row>
    <row r="3" spans="1:47" ht="18">
      <c r="A3" s="128" t="s">
        <v>93</v>
      </c>
      <c r="B3" s="128"/>
      <c r="C3" s="128"/>
      <c r="D3" s="128"/>
      <c r="E3" s="128"/>
      <c r="F3" s="128"/>
      <c r="G3" s="128"/>
      <c r="H3" s="128"/>
      <c r="I3" s="128"/>
      <c r="J3" s="128"/>
      <c r="K3" s="128"/>
      <c r="L3" s="122"/>
      <c r="M3" s="122"/>
      <c r="N3" s="122"/>
      <c r="O3" s="122"/>
      <c r="P3" s="122"/>
      <c r="Q3" s="122"/>
      <c r="R3" s="122"/>
      <c r="S3" s="226"/>
      <c r="T3" s="83"/>
      <c r="U3" s="83"/>
      <c r="V3" s="83"/>
      <c r="W3" s="83"/>
      <c r="X3" s="83"/>
      <c r="Y3" s="83"/>
      <c r="Z3" s="83"/>
      <c r="AA3" s="83"/>
      <c r="AB3" s="83"/>
      <c r="AC3" s="83"/>
      <c r="AD3" s="83"/>
      <c r="AE3" s="83"/>
      <c r="AF3" s="83"/>
      <c r="AG3" s="83"/>
      <c r="AH3" s="83"/>
      <c r="AI3" s="83"/>
      <c r="AJ3" s="83"/>
      <c r="AK3" s="83"/>
      <c r="AL3" s="83"/>
      <c r="AM3" s="83"/>
      <c r="AN3" s="83"/>
      <c r="AO3" s="83"/>
      <c r="AP3" s="83"/>
    </row>
    <row r="4" spans="1:47" ht="18">
      <c r="A4" s="128" t="s">
        <v>114</v>
      </c>
      <c r="B4" s="128"/>
      <c r="C4" s="128"/>
      <c r="D4" s="128"/>
      <c r="E4" s="128"/>
      <c r="F4" s="128"/>
      <c r="G4" s="128"/>
      <c r="H4" s="128"/>
      <c r="I4" s="128"/>
      <c r="J4" s="128"/>
      <c r="K4" s="128"/>
      <c r="L4" s="122"/>
      <c r="M4" s="122"/>
      <c r="N4" s="122"/>
      <c r="O4" s="122"/>
      <c r="P4" s="122"/>
      <c r="Q4" s="122"/>
      <c r="R4" s="122"/>
      <c r="S4" s="226"/>
      <c r="T4" s="83"/>
      <c r="U4" s="83"/>
      <c r="V4" s="83"/>
      <c r="W4" s="83"/>
      <c r="X4" s="83"/>
      <c r="Y4" s="83"/>
      <c r="Z4" s="83"/>
      <c r="AA4" s="83"/>
      <c r="AB4" s="83"/>
      <c r="AC4" s="83"/>
      <c r="AD4" s="83"/>
      <c r="AE4" s="83"/>
      <c r="AF4" s="83"/>
      <c r="AG4" s="83"/>
      <c r="AH4" s="83"/>
      <c r="AI4" s="83"/>
      <c r="AJ4" s="83"/>
      <c r="AK4" s="83"/>
      <c r="AL4" s="83"/>
      <c r="AM4" s="83"/>
      <c r="AN4" s="83"/>
      <c r="AO4" s="83"/>
      <c r="AP4" s="83"/>
      <c r="AQ4" s="83"/>
      <c r="AR4" s="83"/>
    </row>
    <row r="5" spans="1:47" ht="18">
      <c r="A5" s="128"/>
      <c r="B5" s="128"/>
      <c r="C5" s="128"/>
      <c r="D5" s="128"/>
      <c r="E5" s="128"/>
      <c r="F5" s="128"/>
      <c r="G5" s="128"/>
      <c r="H5" s="128"/>
      <c r="I5" s="128"/>
      <c r="J5" s="128"/>
      <c r="K5" s="128"/>
      <c r="L5" s="122"/>
      <c r="M5" s="122"/>
      <c r="N5" s="122"/>
      <c r="O5" s="122"/>
      <c r="P5" s="122"/>
      <c r="Q5" s="122"/>
      <c r="R5" s="122"/>
      <c r="S5" s="226"/>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7" ht="18">
      <c r="A6" s="128" t="s">
        <v>115</v>
      </c>
      <c r="B6" s="128"/>
      <c r="C6" s="128" t="s">
        <v>315</v>
      </c>
      <c r="D6" s="128"/>
      <c r="E6" s="128"/>
      <c r="F6" s="128"/>
      <c r="G6" s="128"/>
      <c r="H6" s="128"/>
      <c r="I6" s="128"/>
      <c r="J6" s="128"/>
      <c r="K6" s="128"/>
      <c r="L6" s="122"/>
      <c r="M6" s="122"/>
      <c r="N6" s="122"/>
      <c r="O6" s="122"/>
      <c r="P6" s="122"/>
      <c r="Q6" s="122"/>
      <c r="R6" s="122"/>
      <c r="S6" s="226"/>
      <c r="T6" s="83"/>
      <c r="U6" s="83"/>
      <c r="V6" s="83"/>
      <c r="W6" s="83"/>
      <c r="X6" s="83"/>
      <c r="Y6" s="83"/>
      <c r="Z6" s="83"/>
      <c r="AA6" s="83"/>
      <c r="AB6" s="83"/>
      <c r="AC6" s="83"/>
      <c r="AD6" s="83"/>
      <c r="AE6" s="83"/>
      <c r="AF6" s="83"/>
      <c r="AG6" s="83"/>
      <c r="AH6" s="83"/>
      <c r="AI6" s="83"/>
      <c r="AJ6" s="83"/>
      <c r="AK6" s="83"/>
      <c r="AL6" s="83"/>
      <c r="AM6" s="83"/>
      <c r="AN6" s="83"/>
      <c r="AO6" s="83"/>
      <c r="AP6" s="83"/>
      <c r="AQ6" s="83"/>
      <c r="AR6" s="83"/>
    </row>
    <row r="7" spans="1:47" ht="78.75">
      <c r="A7" s="500" t="s">
        <v>290</v>
      </c>
      <c r="B7" s="500"/>
      <c r="C7" s="500"/>
      <c r="D7" s="500"/>
      <c r="E7" s="500"/>
      <c r="F7" s="500"/>
      <c r="G7" s="500"/>
      <c r="H7" s="500"/>
      <c r="I7" s="11" t="s">
        <v>123</v>
      </c>
      <c r="J7" s="250"/>
      <c r="K7" s="461" t="s">
        <v>310</v>
      </c>
      <c r="L7" s="462"/>
      <c r="M7" s="463"/>
      <c r="N7" s="11" t="s">
        <v>123</v>
      </c>
      <c r="O7" s="1"/>
      <c r="P7" s="461" t="s">
        <v>311</v>
      </c>
      <c r="Q7" s="462"/>
      <c r="R7" s="463"/>
      <c r="S7" s="11" t="s">
        <v>123</v>
      </c>
      <c r="T7" s="1"/>
      <c r="U7" s="461" t="s">
        <v>359</v>
      </c>
      <c r="V7" s="462"/>
      <c r="W7" s="463"/>
      <c r="X7" s="11" t="s">
        <v>123</v>
      </c>
      <c r="Y7" s="1"/>
      <c r="Z7" s="461" t="s">
        <v>343</v>
      </c>
      <c r="AA7" s="462"/>
      <c r="AB7" s="463"/>
      <c r="AC7" s="11" t="s">
        <v>123</v>
      </c>
      <c r="AD7" s="1"/>
      <c r="AE7" s="461" t="s">
        <v>351</v>
      </c>
      <c r="AF7" s="462"/>
      <c r="AG7" s="463"/>
      <c r="AH7" s="11" t="s">
        <v>123</v>
      </c>
      <c r="AI7" s="102"/>
      <c r="AJ7" s="501"/>
      <c r="AK7" s="501"/>
      <c r="AL7" s="501"/>
      <c r="AM7" s="69"/>
      <c r="AN7" s="83"/>
      <c r="AO7" s="83"/>
      <c r="AP7" s="83"/>
      <c r="AQ7" s="83"/>
      <c r="AR7" s="83"/>
    </row>
    <row r="8" spans="1:47" ht="15.75">
      <c r="A8" s="369" t="s">
        <v>0</v>
      </c>
      <c r="B8" s="369" t="s">
        <v>289</v>
      </c>
      <c r="C8" s="369" t="s">
        <v>291</v>
      </c>
      <c r="D8" s="369" t="s">
        <v>119</v>
      </c>
      <c r="E8" s="369"/>
      <c r="F8" s="369" t="s">
        <v>292</v>
      </c>
      <c r="G8" s="369" t="s">
        <v>8</v>
      </c>
      <c r="H8" s="369" t="s">
        <v>9</v>
      </c>
      <c r="I8" s="369" t="s">
        <v>124</v>
      </c>
      <c r="J8" s="369" t="s">
        <v>199</v>
      </c>
      <c r="K8" s="369" t="s">
        <v>292</v>
      </c>
      <c r="L8" s="369" t="s">
        <v>8</v>
      </c>
      <c r="M8" s="369" t="s">
        <v>9</v>
      </c>
      <c r="N8" s="369" t="s">
        <v>124</v>
      </c>
      <c r="O8" s="369" t="s">
        <v>199</v>
      </c>
      <c r="P8" s="369" t="s">
        <v>292</v>
      </c>
      <c r="Q8" s="369" t="s">
        <v>8</v>
      </c>
      <c r="R8" s="369" t="s">
        <v>9</v>
      </c>
      <c r="S8" s="369" t="s">
        <v>124</v>
      </c>
      <c r="T8" s="369" t="s">
        <v>199</v>
      </c>
      <c r="U8" s="369" t="s">
        <v>292</v>
      </c>
      <c r="V8" s="369" t="s">
        <v>8</v>
      </c>
      <c r="W8" s="369" t="s">
        <v>9</v>
      </c>
      <c r="X8" s="369" t="s">
        <v>124</v>
      </c>
      <c r="Y8" s="369" t="s">
        <v>199</v>
      </c>
      <c r="Z8" s="369" t="s">
        <v>292</v>
      </c>
      <c r="AA8" s="369" t="s">
        <v>8</v>
      </c>
      <c r="AB8" s="369" t="s">
        <v>9</v>
      </c>
      <c r="AC8" s="369" t="s">
        <v>124</v>
      </c>
      <c r="AD8" s="369" t="s">
        <v>199</v>
      </c>
      <c r="AE8" s="369" t="s">
        <v>292</v>
      </c>
      <c r="AF8" s="369" t="s">
        <v>8</v>
      </c>
      <c r="AG8" s="369" t="s">
        <v>9</v>
      </c>
      <c r="AH8" s="369" t="s">
        <v>124</v>
      </c>
      <c r="AI8" s="370" t="s">
        <v>199</v>
      </c>
      <c r="AJ8" s="387"/>
      <c r="AK8" s="387"/>
      <c r="AL8" s="387"/>
      <c r="AM8" s="387"/>
      <c r="AN8" s="387"/>
      <c r="AO8" s="83"/>
      <c r="AP8" s="83"/>
      <c r="AQ8" s="83"/>
      <c r="AR8" s="83"/>
      <c r="AU8" s="3"/>
    </row>
    <row r="9" spans="1:47" ht="117.75" customHeight="1">
      <c r="A9" s="369"/>
      <c r="B9" s="369"/>
      <c r="C9" s="369"/>
      <c r="D9" s="11" t="s">
        <v>120</v>
      </c>
      <c r="E9" s="224" t="s">
        <v>277</v>
      </c>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70"/>
      <c r="AJ9" s="387"/>
      <c r="AK9" s="387"/>
      <c r="AL9" s="387"/>
      <c r="AM9" s="387"/>
      <c r="AN9" s="387"/>
      <c r="AO9" s="83"/>
      <c r="AP9" s="83"/>
      <c r="AQ9" s="83"/>
      <c r="AR9" s="83"/>
      <c r="AU9" s="92"/>
    </row>
    <row r="10" spans="1:47">
      <c r="A10" s="55" t="s">
        <v>42</v>
      </c>
      <c r="B10" s="51" t="s">
        <v>94</v>
      </c>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339"/>
      <c r="AJ10" s="14"/>
      <c r="AK10" s="14"/>
      <c r="AL10" s="14"/>
      <c r="AM10" s="14"/>
      <c r="AN10" s="14"/>
      <c r="AO10" s="83"/>
      <c r="AP10" s="83"/>
      <c r="AQ10" s="83"/>
      <c r="AR10" s="83"/>
      <c r="AU10" s="103"/>
    </row>
    <row r="11" spans="1:47">
      <c r="A11" s="55" t="s">
        <v>21</v>
      </c>
      <c r="B11" s="51" t="s">
        <v>201</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339"/>
      <c r="AJ11" s="14"/>
      <c r="AK11" s="14"/>
      <c r="AL11" s="14"/>
      <c r="AM11" s="14"/>
      <c r="AN11" s="14"/>
      <c r="AO11" s="83"/>
      <c r="AP11" s="83"/>
      <c r="AQ11" s="83"/>
      <c r="AR11" s="83"/>
      <c r="AU11" s="103"/>
    </row>
    <row r="12" spans="1:47" ht="25.5" customHeight="1">
      <c r="A12" s="349"/>
      <c r="B12" s="349" t="s">
        <v>13</v>
      </c>
      <c r="C12" s="464" t="s">
        <v>95</v>
      </c>
      <c r="D12" s="494" t="s">
        <v>202</v>
      </c>
      <c r="E12" s="494" t="s">
        <v>184</v>
      </c>
      <c r="F12" s="349">
        <v>32</v>
      </c>
      <c r="G12" s="349">
        <v>0</v>
      </c>
      <c r="H12" s="349"/>
      <c r="I12" s="414" t="s">
        <v>203</v>
      </c>
      <c r="J12" s="349"/>
      <c r="K12" s="349">
        <v>74</v>
      </c>
      <c r="L12" s="349">
        <v>0</v>
      </c>
      <c r="M12" s="349"/>
      <c r="N12" s="414" t="s">
        <v>203</v>
      </c>
      <c r="O12" s="349"/>
      <c r="P12" s="349">
        <v>116</v>
      </c>
      <c r="Q12" s="349">
        <v>0</v>
      </c>
      <c r="R12" s="349"/>
      <c r="S12" s="414" t="s">
        <v>203</v>
      </c>
      <c r="T12" s="349"/>
      <c r="U12" s="349">
        <v>135</v>
      </c>
      <c r="V12" s="349">
        <v>0</v>
      </c>
      <c r="W12" s="349"/>
      <c r="X12" s="414" t="s">
        <v>203</v>
      </c>
      <c r="Y12" s="349"/>
      <c r="Z12" s="349">
        <v>73</v>
      </c>
      <c r="AA12" s="349">
        <v>0</v>
      </c>
      <c r="AB12" s="349"/>
      <c r="AC12" s="414" t="s">
        <v>203</v>
      </c>
      <c r="AD12" s="349"/>
      <c r="AE12" s="349">
        <f>F12+K12+P12+U12+Z12</f>
        <v>430</v>
      </c>
      <c r="AF12" s="349">
        <f t="shared" ref="AF12:AG15" si="0">G12+L12+Q12+V12+AA12</f>
        <v>0</v>
      </c>
      <c r="AG12" s="349">
        <f t="shared" si="0"/>
        <v>0</v>
      </c>
      <c r="AH12" s="414" t="s">
        <v>203</v>
      </c>
      <c r="AI12" s="87"/>
      <c r="AJ12" s="354"/>
      <c r="AK12" s="354"/>
      <c r="AL12" s="354"/>
      <c r="AM12" s="424"/>
      <c r="AN12" s="354"/>
      <c r="AO12" s="83"/>
      <c r="AP12" s="83"/>
      <c r="AQ12" s="83"/>
      <c r="AR12" s="83"/>
      <c r="AU12" s="103"/>
    </row>
    <row r="13" spans="1:47">
      <c r="A13" s="349"/>
      <c r="B13" s="349" t="s">
        <v>14</v>
      </c>
      <c r="C13" s="403"/>
      <c r="D13" s="494"/>
      <c r="E13" s="494"/>
      <c r="F13" s="349">
        <v>185</v>
      </c>
      <c r="G13" s="349">
        <v>0</v>
      </c>
      <c r="H13" s="349"/>
      <c r="I13" s="414"/>
      <c r="J13" s="349"/>
      <c r="K13" s="349">
        <v>72</v>
      </c>
      <c r="L13" s="349">
        <v>0</v>
      </c>
      <c r="M13" s="349"/>
      <c r="N13" s="414"/>
      <c r="O13" s="349"/>
      <c r="P13" s="349">
        <v>132</v>
      </c>
      <c r="Q13" s="349">
        <v>0</v>
      </c>
      <c r="R13" s="349"/>
      <c r="S13" s="414"/>
      <c r="T13" s="349"/>
      <c r="U13" s="349">
        <v>113</v>
      </c>
      <c r="V13" s="349">
        <v>0</v>
      </c>
      <c r="W13" s="349"/>
      <c r="X13" s="414"/>
      <c r="Y13" s="349"/>
      <c r="Z13" s="349">
        <v>58</v>
      </c>
      <c r="AA13" s="349">
        <v>0</v>
      </c>
      <c r="AB13" s="349"/>
      <c r="AC13" s="414"/>
      <c r="AD13" s="349"/>
      <c r="AE13" s="349">
        <f t="shared" ref="AE13:AE15" si="1">F13+K13+P13+U13+Z13</f>
        <v>560</v>
      </c>
      <c r="AF13" s="349">
        <f t="shared" si="0"/>
        <v>0</v>
      </c>
      <c r="AG13" s="349">
        <f t="shared" si="0"/>
        <v>0</v>
      </c>
      <c r="AH13" s="414"/>
      <c r="AI13" s="87"/>
      <c r="AJ13" s="354"/>
      <c r="AK13" s="354"/>
      <c r="AL13" s="354"/>
      <c r="AM13" s="424"/>
      <c r="AN13" s="354"/>
      <c r="AO13" s="83"/>
      <c r="AP13" s="83"/>
      <c r="AQ13" s="83"/>
      <c r="AR13" s="83"/>
      <c r="AU13" s="103"/>
    </row>
    <row r="14" spans="1:47">
      <c r="A14" s="349"/>
      <c r="B14" s="349" t="s">
        <v>15</v>
      </c>
      <c r="C14" s="403"/>
      <c r="D14" s="494"/>
      <c r="E14" s="494"/>
      <c r="F14" s="349">
        <v>139</v>
      </c>
      <c r="G14" s="349">
        <v>0</v>
      </c>
      <c r="H14" s="349"/>
      <c r="I14" s="414"/>
      <c r="J14" s="349"/>
      <c r="K14" s="349">
        <v>117</v>
      </c>
      <c r="L14" s="349">
        <v>0</v>
      </c>
      <c r="M14" s="349"/>
      <c r="N14" s="414"/>
      <c r="O14" s="349"/>
      <c r="P14" s="349">
        <v>30</v>
      </c>
      <c r="Q14" s="349">
        <v>0</v>
      </c>
      <c r="R14" s="349"/>
      <c r="S14" s="414"/>
      <c r="T14" s="349"/>
      <c r="U14" s="349">
        <v>355</v>
      </c>
      <c r="V14" s="349">
        <v>0</v>
      </c>
      <c r="W14" s="349"/>
      <c r="X14" s="414"/>
      <c r="Y14" s="349"/>
      <c r="Z14" s="349">
        <v>61</v>
      </c>
      <c r="AA14" s="349">
        <v>0</v>
      </c>
      <c r="AB14" s="349"/>
      <c r="AC14" s="414"/>
      <c r="AD14" s="349"/>
      <c r="AE14" s="349">
        <f t="shared" si="1"/>
        <v>702</v>
      </c>
      <c r="AF14" s="349">
        <f t="shared" si="0"/>
        <v>0</v>
      </c>
      <c r="AG14" s="349">
        <f t="shared" si="0"/>
        <v>0</v>
      </c>
      <c r="AH14" s="414"/>
      <c r="AI14" s="87"/>
      <c r="AJ14" s="354"/>
      <c r="AK14" s="354"/>
      <c r="AL14" s="354"/>
      <c r="AM14" s="424"/>
      <c r="AN14" s="354"/>
      <c r="AO14" s="83"/>
      <c r="AP14" s="83"/>
      <c r="AQ14" s="83"/>
      <c r="AR14" s="83"/>
      <c r="AU14" s="103"/>
    </row>
    <row r="15" spans="1:47">
      <c r="A15" s="349"/>
      <c r="B15" s="349" t="s">
        <v>16</v>
      </c>
      <c r="C15" s="403"/>
      <c r="D15" s="494"/>
      <c r="E15" s="494"/>
      <c r="F15" s="349">
        <v>235</v>
      </c>
      <c r="G15" s="349">
        <v>0</v>
      </c>
      <c r="H15" s="349"/>
      <c r="I15" s="414"/>
      <c r="J15" s="349"/>
      <c r="K15" s="349">
        <v>65</v>
      </c>
      <c r="L15" s="349">
        <v>0</v>
      </c>
      <c r="M15" s="349"/>
      <c r="N15" s="414"/>
      <c r="O15" s="349"/>
      <c r="P15" s="349">
        <v>97</v>
      </c>
      <c r="Q15" s="349">
        <v>0</v>
      </c>
      <c r="R15" s="349"/>
      <c r="S15" s="414"/>
      <c r="T15" s="349"/>
      <c r="U15" s="349">
        <v>0</v>
      </c>
      <c r="V15" s="349">
        <v>0</v>
      </c>
      <c r="W15" s="349"/>
      <c r="X15" s="414"/>
      <c r="Y15" s="349"/>
      <c r="Z15" s="349">
        <v>31</v>
      </c>
      <c r="AA15" s="349">
        <v>0</v>
      </c>
      <c r="AB15" s="349"/>
      <c r="AC15" s="414"/>
      <c r="AD15" s="349"/>
      <c r="AE15" s="349">
        <f t="shared" si="1"/>
        <v>428</v>
      </c>
      <c r="AF15" s="349">
        <f t="shared" si="0"/>
        <v>0</v>
      </c>
      <c r="AG15" s="349">
        <f t="shared" si="0"/>
        <v>0</v>
      </c>
      <c r="AH15" s="414"/>
      <c r="AI15" s="87"/>
      <c r="AJ15" s="354"/>
      <c r="AK15" s="354"/>
      <c r="AL15" s="354"/>
      <c r="AM15" s="424"/>
      <c r="AN15" s="354"/>
      <c r="AO15" s="83"/>
      <c r="AP15" s="83"/>
      <c r="AQ15" s="83"/>
      <c r="AR15" s="83"/>
      <c r="AU15" s="103"/>
    </row>
    <row r="16" spans="1:47">
      <c r="A16" s="355"/>
      <c r="B16" s="355" t="s">
        <v>17</v>
      </c>
      <c r="C16" s="355"/>
      <c r="D16" s="355"/>
      <c r="E16" s="355"/>
      <c r="F16" s="355">
        <f>SUM(F12:F15)</f>
        <v>591</v>
      </c>
      <c r="G16" s="355">
        <f t="shared" ref="G16:H16" si="2">SUM(G12:G15)</f>
        <v>0</v>
      </c>
      <c r="H16" s="355">
        <f t="shared" si="2"/>
        <v>0</v>
      </c>
      <c r="I16" s="355"/>
      <c r="J16" s="355"/>
      <c r="K16" s="355">
        <f>SUM(K12:K15)</f>
        <v>328</v>
      </c>
      <c r="L16" s="355">
        <f t="shared" ref="L16:M16" si="3">SUM(L12:L15)</f>
        <v>0</v>
      </c>
      <c r="M16" s="355">
        <f t="shared" si="3"/>
        <v>0</v>
      </c>
      <c r="N16" s="355"/>
      <c r="O16" s="355"/>
      <c r="P16" s="355">
        <f>SUM(P12:P15)</f>
        <v>375</v>
      </c>
      <c r="Q16" s="355">
        <f t="shared" ref="Q16:R16" si="4">SUM(Q12:Q15)</f>
        <v>0</v>
      </c>
      <c r="R16" s="355">
        <f t="shared" si="4"/>
        <v>0</v>
      </c>
      <c r="S16" s="355"/>
      <c r="T16" s="355"/>
      <c r="U16" s="355">
        <f>SUM(U12:U15)</f>
        <v>603</v>
      </c>
      <c r="V16" s="355">
        <f t="shared" ref="V16:W16" si="5">SUM(V12:V15)</f>
        <v>0</v>
      </c>
      <c r="W16" s="355">
        <f t="shared" si="5"/>
        <v>0</v>
      </c>
      <c r="X16" s="355"/>
      <c r="Y16" s="355"/>
      <c r="Z16" s="355">
        <f>SUM(Z12:Z15)</f>
        <v>223</v>
      </c>
      <c r="AA16" s="355">
        <f t="shared" ref="AA16:AB16" si="6">SUM(AA12:AA15)</f>
        <v>0</v>
      </c>
      <c r="AB16" s="355">
        <f t="shared" si="6"/>
        <v>0</v>
      </c>
      <c r="AC16" s="355"/>
      <c r="AD16" s="355"/>
      <c r="AE16" s="355">
        <f>SUM(AE12:AE15)</f>
        <v>2120</v>
      </c>
      <c r="AF16" s="355">
        <f t="shared" ref="AF16:AG16" si="7">SUM(AF12:AF15)</f>
        <v>0</v>
      </c>
      <c r="AG16" s="355">
        <f t="shared" si="7"/>
        <v>0</v>
      </c>
      <c r="AH16" s="355"/>
      <c r="AI16" s="107"/>
      <c r="AJ16" s="318"/>
      <c r="AK16" s="318"/>
      <c r="AL16" s="318"/>
      <c r="AM16" s="318"/>
      <c r="AN16" s="318"/>
      <c r="AO16" s="83"/>
      <c r="AP16" s="83"/>
      <c r="AQ16" s="83"/>
      <c r="AR16" s="83"/>
      <c r="AU16" s="80"/>
    </row>
    <row r="17" spans="1:47">
      <c r="A17" s="51" t="s">
        <v>23</v>
      </c>
      <c r="B17" s="51" t="s">
        <v>96</v>
      </c>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339"/>
      <c r="AJ17" s="14"/>
      <c r="AK17" s="14"/>
      <c r="AL17" s="14"/>
      <c r="AM17" s="14"/>
      <c r="AN17" s="14"/>
      <c r="AO17" s="83"/>
      <c r="AP17" s="83"/>
      <c r="AQ17" s="83"/>
      <c r="AR17" s="83"/>
      <c r="AU17" s="103"/>
    </row>
    <row r="18" spans="1:47">
      <c r="A18" s="355"/>
      <c r="B18" s="349" t="s">
        <v>13</v>
      </c>
      <c r="C18" s="464" t="s">
        <v>204</v>
      </c>
      <c r="D18" s="494" t="s">
        <v>202</v>
      </c>
      <c r="E18" s="494" t="s">
        <v>184</v>
      </c>
      <c r="F18" s="349">
        <v>555</v>
      </c>
      <c r="G18" s="349">
        <v>0</v>
      </c>
      <c r="H18" s="349"/>
      <c r="I18" s="414" t="s">
        <v>203</v>
      </c>
      <c r="J18" s="349"/>
      <c r="K18" s="349">
        <v>154</v>
      </c>
      <c r="L18" s="349">
        <v>0</v>
      </c>
      <c r="M18" s="349"/>
      <c r="N18" s="414" t="s">
        <v>203</v>
      </c>
      <c r="O18" s="349"/>
      <c r="P18" s="349">
        <v>50</v>
      </c>
      <c r="Q18" s="349">
        <v>0</v>
      </c>
      <c r="R18" s="349"/>
      <c r="S18" s="414" t="s">
        <v>203</v>
      </c>
      <c r="T18" s="349"/>
      <c r="U18" s="349">
        <v>705</v>
      </c>
      <c r="V18" s="349">
        <v>0</v>
      </c>
      <c r="W18" s="349"/>
      <c r="X18" s="414" t="s">
        <v>203</v>
      </c>
      <c r="Y18" s="349"/>
      <c r="Z18" s="349">
        <v>73</v>
      </c>
      <c r="AA18" s="349">
        <v>0</v>
      </c>
      <c r="AB18" s="349"/>
      <c r="AC18" s="414" t="s">
        <v>203</v>
      </c>
      <c r="AD18" s="349"/>
      <c r="AE18" s="349">
        <f t="shared" ref="AE18:AG21" si="8">F18+K18+P18+U18+Z18</f>
        <v>1537</v>
      </c>
      <c r="AF18" s="349">
        <f t="shared" si="8"/>
        <v>0</v>
      </c>
      <c r="AG18" s="349">
        <f t="shared" si="8"/>
        <v>0</v>
      </c>
      <c r="AH18" s="414" t="s">
        <v>203</v>
      </c>
      <c r="AI18" s="87"/>
      <c r="AJ18" s="354"/>
      <c r="AK18" s="354"/>
      <c r="AL18" s="354"/>
      <c r="AM18" s="424"/>
      <c r="AN18" s="354"/>
      <c r="AO18" s="83"/>
      <c r="AP18" s="83"/>
      <c r="AQ18" s="83"/>
      <c r="AR18" s="83"/>
      <c r="AU18" s="103"/>
    </row>
    <row r="19" spans="1:47">
      <c r="A19" s="355"/>
      <c r="B19" s="349" t="s">
        <v>14</v>
      </c>
      <c r="C19" s="403"/>
      <c r="D19" s="494"/>
      <c r="E19" s="494"/>
      <c r="F19" s="349">
        <v>1196</v>
      </c>
      <c r="G19" s="349">
        <v>0</v>
      </c>
      <c r="H19" s="349"/>
      <c r="I19" s="414"/>
      <c r="J19" s="349"/>
      <c r="K19" s="349">
        <v>57</v>
      </c>
      <c r="L19" s="349">
        <v>0</v>
      </c>
      <c r="M19" s="349"/>
      <c r="N19" s="414"/>
      <c r="O19" s="349"/>
      <c r="P19" s="349">
        <v>98</v>
      </c>
      <c r="Q19" s="349">
        <v>0</v>
      </c>
      <c r="R19" s="349"/>
      <c r="S19" s="414"/>
      <c r="T19" s="349"/>
      <c r="U19" s="349">
        <v>893</v>
      </c>
      <c r="V19" s="349">
        <v>0</v>
      </c>
      <c r="W19" s="349"/>
      <c r="X19" s="414"/>
      <c r="Y19" s="349"/>
      <c r="Z19" s="349">
        <v>54</v>
      </c>
      <c r="AA19" s="349">
        <v>0</v>
      </c>
      <c r="AB19" s="349"/>
      <c r="AC19" s="414"/>
      <c r="AD19" s="349"/>
      <c r="AE19" s="349">
        <f t="shared" si="8"/>
        <v>2298</v>
      </c>
      <c r="AF19" s="349">
        <f t="shared" si="8"/>
        <v>0</v>
      </c>
      <c r="AG19" s="349">
        <f t="shared" si="8"/>
        <v>0</v>
      </c>
      <c r="AH19" s="414"/>
      <c r="AI19" s="87"/>
      <c r="AJ19" s="354"/>
      <c r="AK19" s="354"/>
      <c r="AL19" s="354"/>
      <c r="AM19" s="424"/>
      <c r="AN19" s="354"/>
      <c r="AO19" s="83"/>
      <c r="AP19" s="83"/>
      <c r="AQ19" s="83"/>
      <c r="AR19" s="83"/>
      <c r="AU19" s="103"/>
    </row>
    <row r="20" spans="1:47">
      <c r="A20" s="355"/>
      <c r="B20" s="349" t="s">
        <v>15</v>
      </c>
      <c r="C20" s="403"/>
      <c r="D20" s="494"/>
      <c r="E20" s="494"/>
      <c r="F20" s="349">
        <v>194</v>
      </c>
      <c r="G20" s="349">
        <v>0</v>
      </c>
      <c r="H20" s="349"/>
      <c r="I20" s="414"/>
      <c r="J20" s="349"/>
      <c r="K20" s="349">
        <v>92</v>
      </c>
      <c r="L20" s="349">
        <v>0</v>
      </c>
      <c r="M20" s="349"/>
      <c r="N20" s="414"/>
      <c r="O20" s="349"/>
      <c r="P20" s="349">
        <v>12</v>
      </c>
      <c r="Q20" s="349">
        <v>0</v>
      </c>
      <c r="R20" s="349"/>
      <c r="S20" s="414"/>
      <c r="T20" s="349"/>
      <c r="U20" s="349">
        <v>1050</v>
      </c>
      <c r="V20" s="349">
        <v>0</v>
      </c>
      <c r="W20" s="349"/>
      <c r="X20" s="414"/>
      <c r="Y20" s="349"/>
      <c r="Z20" s="349">
        <v>74</v>
      </c>
      <c r="AA20" s="349">
        <v>0</v>
      </c>
      <c r="AB20" s="349"/>
      <c r="AC20" s="414"/>
      <c r="AD20" s="349"/>
      <c r="AE20" s="349">
        <f t="shared" si="8"/>
        <v>1422</v>
      </c>
      <c r="AF20" s="349">
        <f t="shared" si="8"/>
        <v>0</v>
      </c>
      <c r="AG20" s="349">
        <f t="shared" si="8"/>
        <v>0</v>
      </c>
      <c r="AH20" s="414"/>
      <c r="AI20" s="87"/>
      <c r="AJ20" s="354"/>
      <c r="AK20" s="354"/>
      <c r="AL20" s="354"/>
      <c r="AM20" s="424"/>
      <c r="AN20" s="354"/>
      <c r="AO20" s="83"/>
      <c r="AP20" s="83"/>
      <c r="AQ20" s="83"/>
      <c r="AR20" s="83"/>
      <c r="AU20" s="103"/>
    </row>
    <row r="21" spans="1:47" ht="51" customHeight="1">
      <c r="A21" s="355"/>
      <c r="B21" s="349" t="s">
        <v>16</v>
      </c>
      <c r="C21" s="403"/>
      <c r="D21" s="494"/>
      <c r="E21" s="494"/>
      <c r="F21" s="349">
        <v>200</v>
      </c>
      <c r="G21" s="349">
        <v>0</v>
      </c>
      <c r="H21" s="349"/>
      <c r="I21" s="414"/>
      <c r="J21" s="349"/>
      <c r="K21" s="349">
        <v>49</v>
      </c>
      <c r="L21" s="349">
        <v>0</v>
      </c>
      <c r="M21" s="349"/>
      <c r="N21" s="414"/>
      <c r="O21" s="349"/>
      <c r="P21" s="349">
        <v>43</v>
      </c>
      <c r="Q21" s="349">
        <v>0</v>
      </c>
      <c r="R21" s="349"/>
      <c r="S21" s="414"/>
      <c r="T21" s="349"/>
      <c r="U21" s="349">
        <v>3415</v>
      </c>
      <c r="V21" s="349">
        <v>0</v>
      </c>
      <c r="W21" s="349"/>
      <c r="X21" s="414"/>
      <c r="Y21" s="349"/>
      <c r="Z21" s="349">
        <v>71</v>
      </c>
      <c r="AA21" s="349">
        <v>0</v>
      </c>
      <c r="AB21" s="349"/>
      <c r="AC21" s="414"/>
      <c r="AD21" s="349"/>
      <c r="AE21" s="349">
        <f t="shared" si="8"/>
        <v>3778</v>
      </c>
      <c r="AF21" s="349">
        <f t="shared" si="8"/>
        <v>0</v>
      </c>
      <c r="AG21" s="349">
        <f t="shared" si="8"/>
        <v>0</v>
      </c>
      <c r="AH21" s="414"/>
      <c r="AI21" s="87"/>
      <c r="AJ21" s="354"/>
      <c r="AK21" s="354"/>
      <c r="AL21" s="354"/>
      <c r="AM21" s="424"/>
      <c r="AN21" s="354"/>
      <c r="AO21" s="83"/>
      <c r="AP21" s="83"/>
      <c r="AQ21" s="83"/>
      <c r="AR21" s="83"/>
      <c r="AU21" s="103"/>
    </row>
    <row r="22" spans="1:47">
      <c r="A22" s="355"/>
      <c r="B22" s="355" t="s">
        <v>17</v>
      </c>
      <c r="C22" s="355"/>
      <c r="D22" s="355"/>
      <c r="E22" s="355"/>
      <c r="F22" s="355">
        <f>SUM(F18:F21)</f>
        <v>2145</v>
      </c>
      <c r="G22" s="355">
        <f t="shared" ref="G22:H22" si="9">SUM(G18:G21)</f>
        <v>0</v>
      </c>
      <c r="H22" s="355">
        <f t="shared" si="9"/>
        <v>0</v>
      </c>
      <c r="I22" s="355"/>
      <c r="J22" s="355"/>
      <c r="K22" s="355">
        <f>SUM(K18:K21)</f>
        <v>352</v>
      </c>
      <c r="L22" s="355">
        <f t="shared" ref="L22:M22" si="10">SUM(L18:L21)</f>
        <v>0</v>
      </c>
      <c r="M22" s="355">
        <f t="shared" si="10"/>
        <v>0</v>
      </c>
      <c r="N22" s="355"/>
      <c r="O22" s="355"/>
      <c r="P22" s="355">
        <f>SUM(P18:P21)</f>
        <v>203</v>
      </c>
      <c r="Q22" s="355">
        <f t="shared" ref="Q22:R22" si="11">SUM(Q18:Q21)</f>
        <v>0</v>
      </c>
      <c r="R22" s="355">
        <f t="shared" si="11"/>
        <v>0</v>
      </c>
      <c r="S22" s="355"/>
      <c r="T22" s="355"/>
      <c r="U22" s="355">
        <f>SUM(U18:U21)</f>
        <v>6063</v>
      </c>
      <c r="V22" s="355">
        <f t="shared" ref="V22:W22" si="12">SUM(V18:V21)</f>
        <v>0</v>
      </c>
      <c r="W22" s="355">
        <f t="shared" si="12"/>
        <v>0</v>
      </c>
      <c r="X22" s="355"/>
      <c r="Y22" s="355"/>
      <c r="Z22" s="355">
        <f>SUM(Z18:Z21)</f>
        <v>272</v>
      </c>
      <c r="AA22" s="355">
        <f t="shared" ref="AA22:AB22" si="13">SUM(AA18:AA21)</f>
        <v>0</v>
      </c>
      <c r="AB22" s="355">
        <f t="shared" si="13"/>
        <v>0</v>
      </c>
      <c r="AC22" s="355"/>
      <c r="AD22" s="355"/>
      <c r="AE22" s="355">
        <f>SUM(AE18:AE21)</f>
        <v>9035</v>
      </c>
      <c r="AF22" s="355">
        <f t="shared" ref="AF22:AG22" si="14">SUM(AF18:AF21)</f>
        <v>0</v>
      </c>
      <c r="AG22" s="355">
        <f t="shared" si="14"/>
        <v>0</v>
      </c>
      <c r="AH22" s="355"/>
      <c r="AI22" s="107"/>
      <c r="AJ22" s="318"/>
      <c r="AK22" s="318"/>
      <c r="AL22" s="318"/>
      <c r="AM22" s="318"/>
      <c r="AN22" s="318"/>
      <c r="AO22" s="83"/>
      <c r="AP22" s="83"/>
      <c r="AQ22" s="83"/>
      <c r="AR22" s="83"/>
      <c r="AU22" s="80"/>
    </row>
    <row r="23" spans="1:47">
      <c r="A23" s="51" t="s">
        <v>53</v>
      </c>
      <c r="B23" s="51" t="s">
        <v>342</v>
      </c>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339"/>
      <c r="AJ23" s="14"/>
      <c r="AK23" s="14"/>
      <c r="AL23" s="14"/>
      <c r="AM23" s="14"/>
      <c r="AN23" s="14"/>
      <c r="AO23" s="83"/>
      <c r="AP23" s="83"/>
      <c r="AQ23" s="83"/>
      <c r="AR23" s="83"/>
      <c r="AU23" s="103"/>
    </row>
    <row r="24" spans="1:47">
      <c r="A24" s="51"/>
      <c r="B24" s="51" t="s">
        <v>206</v>
      </c>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339"/>
      <c r="AJ24" s="14"/>
      <c r="AK24" s="14"/>
      <c r="AL24" s="14"/>
      <c r="AM24" s="14"/>
      <c r="AN24" s="14"/>
      <c r="AO24" s="83"/>
      <c r="AP24" s="83"/>
      <c r="AQ24" s="83"/>
      <c r="AR24" s="83"/>
      <c r="AU24" s="103"/>
    </row>
    <row r="25" spans="1:47">
      <c r="A25" s="355"/>
      <c r="B25" s="349" t="s">
        <v>13</v>
      </c>
      <c r="C25" s="464" t="s">
        <v>280</v>
      </c>
      <c r="D25" s="494" t="s">
        <v>205</v>
      </c>
      <c r="E25" s="352"/>
      <c r="F25" s="349">
        <v>40</v>
      </c>
      <c r="G25" s="349">
        <v>0</v>
      </c>
      <c r="H25" s="349"/>
      <c r="I25" s="414" t="s">
        <v>203</v>
      </c>
      <c r="J25" s="349"/>
      <c r="K25" s="349">
        <v>30</v>
      </c>
      <c r="L25" s="349">
        <v>0</v>
      </c>
      <c r="M25" s="349"/>
      <c r="N25" s="414" t="s">
        <v>203</v>
      </c>
      <c r="O25" s="349"/>
      <c r="P25" s="349">
        <v>8</v>
      </c>
      <c r="Q25" s="349">
        <v>0</v>
      </c>
      <c r="R25" s="349"/>
      <c r="S25" s="414" t="s">
        <v>203</v>
      </c>
      <c r="T25" s="349"/>
      <c r="U25" s="349">
        <v>36</v>
      </c>
      <c r="V25" s="349">
        <v>0</v>
      </c>
      <c r="W25" s="349"/>
      <c r="X25" s="414" t="s">
        <v>203</v>
      </c>
      <c r="Y25" s="349"/>
      <c r="Z25" s="349">
        <v>34</v>
      </c>
      <c r="AA25" s="349">
        <v>0</v>
      </c>
      <c r="AB25" s="349"/>
      <c r="AC25" s="414" t="s">
        <v>203</v>
      </c>
      <c r="AD25" s="349"/>
      <c r="AE25" s="349">
        <f t="shared" ref="AE25:AG28" si="15">F25+K25+P25+U25+Z25</f>
        <v>148</v>
      </c>
      <c r="AF25" s="349">
        <f>G25+L25+Q25+V25+AA25</f>
        <v>0</v>
      </c>
      <c r="AG25" s="349">
        <f t="shared" si="15"/>
        <v>0</v>
      </c>
      <c r="AH25" s="414" t="s">
        <v>203</v>
      </c>
      <c r="AI25" s="87"/>
      <c r="AJ25" s="354"/>
      <c r="AK25" s="354"/>
      <c r="AL25" s="354"/>
      <c r="AM25" s="424"/>
      <c r="AN25" s="354"/>
      <c r="AO25" s="83"/>
      <c r="AP25" s="83"/>
      <c r="AQ25" s="83"/>
      <c r="AR25" s="83"/>
      <c r="AU25" s="103"/>
    </row>
    <row r="26" spans="1:47">
      <c r="A26" s="355"/>
      <c r="B26" s="349" t="s">
        <v>14</v>
      </c>
      <c r="C26" s="403"/>
      <c r="D26" s="494"/>
      <c r="E26" s="349"/>
      <c r="F26" s="349">
        <v>42</v>
      </c>
      <c r="G26" s="349">
        <v>0</v>
      </c>
      <c r="H26" s="349"/>
      <c r="I26" s="414"/>
      <c r="J26" s="349"/>
      <c r="K26" s="349">
        <v>12</v>
      </c>
      <c r="L26" s="349">
        <v>0</v>
      </c>
      <c r="M26" s="349"/>
      <c r="N26" s="414"/>
      <c r="O26" s="349"/>
      <c r="P26" s="349">
        <v>61</v>
      </c>
      <c r="Q26" s="349">
        <v>0</v>
      </c>
      <c r="R26" s="349"/>
      <c r="S26" s="414"/>
      <c r="T26" s="349"/>
      <c r="U26" s="349">
        <v>47</v>
      </c>
      <c r="V26" s="349">
        <v>0</v>
      </c>
      <c r="W26" s="349"/>
      <c r="X26" s="414"/>
      <c r="Y26" s="349"/>
      <c r="Z26" s="349">
        <v>30</v>
      </c>
      <c r="AA26" s="349">
        <v>0</v>
      </c>
      <c r="AB26" s="349"/>
      <c r="AC26" s="414"/>
      <c r="AD26" s="349"/>
      <c r="AE26" s="349">
        <f t="shared" si="15"/>
        <v>192</v>
      </c>
      <c r="AF26" s="349">
        <f t="shared" si="15"/>
        <v>0</v>
      </c>
      <c r="AG26" s="349">
        <f t="shared" si="15"/>
        <v>0</v>
      </c>
      <c r="AH26" s="414"/>
      <c r="AI26" s="87"/>
      <c r="AJ26" s="354"/>
      <c r="AK26" s="354"/>
      <c r="AL26" s="354"/>
      <c r="AM26" s="424"/>
      <c r="AN26" s="354"/>
      <c r="AO26" s="83"/>
      <c r="AP26" s="83"/>
      <c r="AQ26" s="83"/>
      <c r="AR26" s="83"/>
      <c r="AU26" s="103"/>
    </row>
    <row r="27" spans="1:47">
      <c r="A27" s="355"/>
      <c r="B27" s="349" t="s">
        <v>15</v>
      </c>
      <c r="C27" s="403"/>
      <c r="D27" s="494"/>
      <c r="E27" s="349"/>
      <c r="F27" s="349">
        <v>42</v>
      </c>
      <c r="G27" s="349">
        <v>0</v>
      </c>
      <c r="H27" s="349"/>
      <c r="I27" s="414"/>
      <c r="J27" s="349"/>
      <c r="K27" s="349">
        <v>13</v>
      </c>
      <c r="L27" s="349">
        <v>0</v>
      </c>
      <c r="M27" s="349"/>
      <c r="N27" s="414"/>
      <c r="O27" s="349"/>
      <c r="P27" s="349">
        <v>0</v>
      </c>
      <c r="Q27" s="349">
        <v>0</v>
      </c>
      <c r="R27" s="349"/>
      <c r="S27" s="414"/>
      <c r="T27" s="349"/>
      <c r="U27" s="349">
        <v>30</v>
      </c>
      <c r="V27" s="349">
        <v>0</v>
      </c>
      <c r="W27" s="349"/>
      <c r="X27" s="414"/>
      <c r="Y27" s="349"/>
      <c r="Z27" s="349">
        <v>40</v>
      </c>
      <c r="AA27" s="349">
        <v>0</v>
      </c>
      <c r="AB27" s="349"/>
      <c r="AC27" s="414"/>
      <c r="AD27" s="349"/>
      <c r="AE27" s="349">
        <f t="shared" si="15"/>
        <v>125</v>
      </c>
      <c r="AF27" s="349">
        <f t="shared" si="15"/>
        <v>0</v>
      </c>
      <c r="AG27" s="349">
        <f t="shared" si="15"/>
        <v>0</v>
      </c>
      <c r="AH27" s="414"/>
      <c r="AI27" s="87"/>
      <c r="AJ27" s="354"/>
      <c r="AK27" s="354"/>
      <c r="AL27" s="354"/>
      <c r="AM27" s="424"/>
      <c r="AN27" s="354"/>
      <c r="AO27" s="83"/>
      <c r="AP27" s="83"/>
      <c r="AQ27" s="83"/>
      <c r="AR27" s="83"/>
      <c r="AU27" s="103"/>
    </row>
    <row r="28" spans="1:47" ht="20.25" customHeight="1">
      <c r="A28" s="355"/>
      <c r="B28" s="349" t="s">
        <v>16</v>
      </c>
      <c r="C28" s="403"/>
      <c r="D28" s="494"/>
      <c r="E28" s="349"/>
      <c r="F28" s="349">
        <v>54</v>
      </c>
      <c r="G28" s="349">
        <v>0</v>
      </c>
      <c r="H28" s="349"/>
      <c r="I28" s="414"/>
      <c r="J28" s="349"/>
      <c r="K28" s="349">
        <v>14</v>
      </c>
      <c r="L28" s="349">
        <v>0</v>
      </c>
      <c r="M28" s="349"/>
      <c r="N28" s="414"/>
      <c r="O28" s="349"/>
      <c r="P28" s="349">
        <v>62</v>
      </c>
      <c r="Q28" s="349">
        <v>0</v>
      </c>
      <c r="R28" s="349"/>
      <c r="S28" s="414"/>
      <c r="T28" s="349"/>
      <c r="U28" s="349">
        <v>104</v>
      </c>
      <c r="V28" s="349">
        <v>0</v>
      </c>
      <c r="W28" s="349"/>
      <c r="X28" s="414"/>
      <c r="Y28" s="349"/>
      <c r="Z28" s="349">
        <v>43</v>
      </c>
      <c r="AA28" s="349">
        <v>0</v>
      </c>
      <c r="AB28" s="349"/>
      <c r="AC28" s="414"/>
      <c r="AD28" s="349"/>
      <c r="AE28" s="349">
        <f t="shared" si="15"/>
        <v>277</v>
      </c>
      <c r="AF28" s="349">
        <f t="shared" si="15"/>
        <v>0</v>
      </c>
      <c r="AG28" s="349">
        <f t="shared" si="15"/>
        <v>0</v>
      </c>
      <c r="AH28" s="414"/>
      <c r="AI28" s="87"/>
      <c r="AJ28" s="354"/>
      <c r="AK28" s="354"/>
      <c r="AL28" s="354"/>
      <c r="AM28" s="424"/>
      <c r="AN28" s="354"/>
      <c r="AO28" s="83"/>
      <c r="AP28" s="83"/>
      <c r="AQ28" s="83"/>
      <c r="AR28" s="83"/>
      <c r="AU28" s="103"/>
    </row>
    <row r="29" spans="1:47">
      <c r="A29" s="355"/>
      <c r="B29" s="355" t="s">
        <v>17</v>
      </c>
      <c r="C29" s="355"/>
      <c r="D29" s="355"/>
      <c r="E29" s="355"/>
      <c r="F29" s="355">
        <f>SUM(F25:F28)</f>
        <v>178</v>
      </c>
      <c r="G29" s="355">
        <f t="shared" ref="G29:H29" si="16">SUM(G25:G28)</f>
        <v>0</v>
      </c>
      <c r="H29" s="355">
        <f t="shared" si="16"/>
        <v>0</v>
      </c>
      <c r="I29" s="355"/>
      <c r="J29" s="355"/>
      <c r="K29" s="355">
        <f>SUM(K25:K28)</f>
        <v>69</v>
      </c>
      <c r="L29" s="355">
        <f t="shared" ref="L29:M29" si="17">SUM(L25:L28)</f>
        <v>0</v>
      </c>
      <c r="M29" s="355">
        <f t="shared" si="17"/>
        <v>0</v>
      </c>
      <c r="N29" s="355"/>
      <c r="O29" s="355"/>
      <c r="P29" s="355">
        <f>SUM(P25:P28)</f>
        <v>131</v>
      </c>
      <c r="Q29" s="355">
        <f t="shared" ref="Q29:R29" si="18">SUM(Q25:Q28)</f>
        <v>0</v>
      </c>
      <c r="R29" s="355">
        <f t="shared" si="18"/>
        <v>0</v>
      </c>
      <c r="S29" s="355"/>
      <c r="T29" s="355"/>
      <c r="U29" s="355">
        <f>SUM(U25:U28)</f>
        <v>217</v>
      </c>
      <c r="V29" s="355">
        <f t="shared" ref="V29:W29" si="19">SUM(V25:V28)</f>
        <v>0</v>
      </c>
      <c r="W29" s="355">
        <f t="shared" si="19"/>
        <v>0</v>
      </c>
      <c r="X29" s="355"/>
      <c r="Y29" s="355"/>
      <c r="Z29" s="355">
        <f>SUM(Z25:Z28)</f>
        <v>147</v>
      </c>
      <c r="AA29" s="355">
        <f t="shared" ref="AA29:AB29" si="20">SUM(AA25:AA28)</f>
        <v>0</v>
      </c>
      <c r="AB29" s="355">
        <f t="shared" si="20"/>
        <v>0</v>
      </c>
      <c r="AC29" s="355"/>
      <c r="AD29" s="355"/>
      <c r="AE29" s="355">
        <f>SUM(AE25:AE28)</f>
        <v>742</v>
      </c>
      <c r="AF29" s="355">
        <f t="shared" ref="AF29:AG29" si="21">SUM(AF25:AF28)</f>
        <v>0</v>
      </c>
      <c r="AG29" s="355">
        <f t="shared" si="21"/>
        <v>0</v>
      </c>
      <c r="AH29" s="355"/>
      <c r="AI29" s="107"/>
      <c r="AJ29" s="318"/>
      <c r="AK29" s="318"/>
      <c r="AL29" s="318"/>
      <c r="AM29" s="318"/>
      <c r="AN29" s="318"/>
      <c r="AO29" s="83"/>
      <c r="AP29" s="83"/>
      <c r="AQ29" s="83"/>
      <c r="AR29" s="83"/>
      <c r="AU29" s="80"/>
    </row>
    <row r="30" spans="1:47">
      <c r="A30" s="51" t="s">
        <v>44</v>
      </c>
      <c r="B30" s="51" t="s">
        <v>207</v>
      </c>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339"/>
      <c r="AJ30" s="14"/>
      <c r="AK30" s="14"/>
      <c r="AL30" s="14"/>
      <c r="AM30" s="14"/>
      <c r="AN30" s="14"/>
      <c r="AO30" s="83"/>
      <c r="AP30" s="83"/>
      <c r="AQ30" s="83"/>
      <c r="AR30" s="83"/>
      <c r="AU30" s="103"/>
    </row>
    <row r="31" spans="1:47">
      <c r="A31" s="355"/>
      <c r="B31" s="349" t="s">
        <v>13</v>
      </c>
      <c r="C31" s="464" t="s">
        <v>208</v>
      </c>
      <c r="D31" s="494" t="s">
        <v>205</v>
      </c>
      <c r="E31" s="352"/>
      <c r="F31" s="349">
        <v>459</v>
      </c>
      <c r="G31" s="349">
        <v>0</v>
      </c>
      <c r="H31" s="349"/>
      <c r="I31" s="414" t="s">
        <v>203</v>
      </c>
      <c r="J31" s="349"/>
      <c r="K31" s="349">
        <v>0</v>
      </c>
      <c r="L31" s="349">
        <v>0</v>
      </c>
      <c r="M31" s="349"/>
      <c r="N31" s="414" t="s">
        <v>203</v>
      </c>
      <c r="O31" s="349"/>
      <c r="P31" s="349">
        <v>0</v>
      </c>
      <c r="Q31" s="349">
        <v>0</v>
      </c>
      <c r="R31" s="349"/>
      <c r="S31" s="414" t="s">
        <v>203</v>
      </c>
      <c r="T31" s="349"/>
      <c r="U31" s="349">
        <v>13</v>
      </c>
      <c r="V31" s="349">
        <v>0</v>
      </c>
      <c r="W31" s="349">
        <v>0</v>
      </c>
      <c r="X31" s="414" t="s">
        <v>203</v>
      </c>
      <c r="Y31" s="349"/>
      <c r="Z31" s="349">
        <v>0</v>
      </c>
      <c r="AA31" s="349">
        <v>0</v>
      </c>
      <c r="AB31" s="349"/>
      <c r="AC31" s="414" t="s">
        <v>203</v>
      </c>
      <c r="AD31" s="349"/>
      <c r="AE31" s="349">
        <f t="shared" ref="AE31:AG34" si="22">F31+K31+P31+U31+Z31</f>
        <v>472</v>
      </c>
      <c r="AF31" s="349">
        <f t="shared" si="22"/>
        <v>0</v>
      </c>
      <c r="AG31" s="349">
        <f t="shared" si="22"/>
        <v>0</v>
      </c>
      <c r="AH31" s="414" t="s">
        <v>203</v>
      </c>
      <c r="AI31" s="87"/>
      <c r="AJ31" s="354"/>
      <c r="AK31" s="354"/>
      <c r="AL31" s="354"/>
      <c r="AM31" s="424"/>
      <c r="AN31" s="354"/>
      <c r="AO31" s="83"/>
      <c r="AP31" s="83"/>
      <c r="AQ31" s="83"/>
      <c r="AR31" s="83"/>
      <c r="AU31" s="103"/>
    </row>
    <row r="32" spans="1:47">
      <c r="A32" s="355"/>
      <c r="B32" s="349" t="s">
        <v>14</v>
      </c>
      <c r="C32" s="403"/>
      <c r="D32" s="494"/>
      <c r="E32" s="349"/>
      <c r="F32" s="349">
        <v>0</v>
      </c>
      <c r="G32" s="349">
        <v>0</v>
      </c>
      <c r="H32" s="349"/>
      <c r="I32" s="414"/>
      <c r="J32" s="349"/>
      <c r="K32" s="349"/>
      <c r="L32" s="349">
        <v>0</v>
      </c>
      <c r="M32" s="349"/>
      <c r="N32" s="414"/>
      <c r="O32" s="349"/>
      <c r="P32" s="349">
        <v>0</v>
      </c>
      <c r="Q32" s="349">
        <v>0</v>
      </c>
      <c r="R32" s="349"/>
      <c r="S32" s="414"/>
      <c r="T32" s="349"/>
      <c r="U32" s="349">
        <v>32</v>
      </c>
      <c r="V32" s="349">
        <v>0</v>
      </c>
      <c r="W32" s="349"/>
      <c r="X32" s="414"/>
      <c r="Y32" s="349"/>
      <c r="Z32" s="349">
        <v>0</v>
      </c>
      <c r="AA32" s="349">
        <v>0</v>
      </c>
      <c r="AB32" s="349"/>
      <c r="AC32" s="414"/>
      <c r="AD32" s="349"/>
      <c r="AE32" s="349">
        <f t="shared" si="22"/>
        <v>32</v>
      </c>
      <c r="AF32" s="349">
        <f t="shared" si="22"/>
        <v>0</v>
      </c>
      <c r="AG32" s="349">
        <f t="shared" si="22"/>
        <v>0</v>
      </c>
      <c r="AH32" s="414"/>
      <c r="AI32" s="87"/>
      <c r="AJ32" s="354"/>
      <c r="AK32" s="354"/>
      <c r="AL32" s="354"/>
      <c r="AM32" s="424"/>
      <c r="AN32" s="354"/>
      <c r="AO32" s="83"/>
      <c r="AP32" s="83"/>
      <c r="AQ32" s="83"/>
      <c r="AR32" s="83"/>
      <c r="AU32" s="103"/>
    </row>
    <row r="33" spans="1:47">
      <c r="A33" s="355"/>
      <c r="B33" s="349" t="s">
        <v>15</v>
      </c>
      <c r="C33" s="403"/>
      <c r="D33" s="494"/>
      <c r="E33" s="349"/>
      <c r="F33" s="349">
        <v>0</v>
      </c>
      <c r="G33" s="349">
        <v>0</v>
      </c>
      <c r="H33" s="349"/>
      <c r="I33" s="414"/>
      <c r="J33" s="349"/>
      <c r="K33" s="349"/>
      <c r="L33" s="349">
        <v>0</v>
      </c>
      <c r="M33" s="349"/>
      <c r="N33" s="414"/>
      <c r="O33" s="349"/>
      <c r="P33" s="349">
        <v>0</v>
      </c>
      <c r="Q33" s="349">
        <v>0</v>
      </c>
      <c r="R33" s="349"/>
      <c r="S33" s="414"/>
      <c r="T33" s="349"/>
      <c r="U33" s="349">
        <v>12</v>
      </c>
      <c r="V33" s="349">
        <v>0</v>
      </c>
      <c r="W33" s="349"/>
      <c r="X33" s="414"/>
      <c r="Y33" s="349"/>
      <c r="Z33" s="349">
        <v>0</v>
      </c>
      <c r="AA33" s="349">
        <v>0</v>
      </c>
      <c r="AB33" s="349"/>
      <c r="AC33" s="414"/>
      <c r="AD33" s="349"/>
      <c r="AE33" s="349">
        <f t="shared" si="22"/>
        <v>12</v>
      </c>
      <c r="AF33" s="349">
        <f t="shared" si="22"/>
        <v>0</v>
      </c>
      <c r="AG33" s="349">
        <f t="shared" si="22"/>
        <v>0</v>
      </c>
      <c r="AH33" s="414"/>
      <c r="AI33" s="87"/>
      <c r="AJ33" s="354"/>
      <c r="AK33" s="354"/>
      <c r="AL33" s="354"/>
      <c r="AM33" s="424"/>
      <c r="AN33" s="354"/>
      <c r="AO33" s="83"/>
      <c r="AP33" s="83"/>
      <c r="AQ33" s="83"/>
      <c r="AR33" s="83"/>
      <c r="AU33" s="103"/>
    </row>
    <row r="34" spans="1:47" ht="22.5" customHeight="1">
      <c r="A34" s="355"/>
      <c r="B34" s="349" t="s">
        <v>16</v>
      </c>
      <c r="C34" s="403"/>
      <c r="D34" s="494"/>
      <c r="E34" s="349"/>
      <c r="F34" s="349">
        <v>0</v>
      </c>
      <c r="G34" s="349">
        <v>0</v>
      </c>
      <c r="H34" s="349"/>
      <c r="I34" s="414"/>
      <c r="J34" s="349"/>
      <c r="K34" s="349"/>
      <c r="L34" s="349">
        <v>0</v>
      </c>
      <c r="M34" s="349"/>
      <c r="N34" s="414"/>
      <c r="O34" s="349"/>
      <c r="P34" s="349">
        <v>0</v>
      </c>
      <c r="Q34" s="349">
        <v>0</v>
      </c>
      <c r="R34" s="349"/>
      <c r="S34" s="414"/>
      <c r="T34" s="349"/>
      <c r="U34" s="349">
        <v>69</v>
      </c>
      <c r="V34" s="349">
        <v>0</v>
      </c>
      <c r="W34" s="349"/>
      <c r="X34" s="414"/>
      <c r="Y34" s="349"/>
      <c r="Z34" s="349">
        <v>0</v>
      </c>
      <c r="AA34" s="349">
        <v>0</v>
      </c>
      <c r="AB34" s="349"/>
      <c r="AC34" s="414"/>
      <c r="AD34" s="349"/>
      <c r="AE34" s="349">
        <f t="shared" si="22"/>
        <v>69</v>
      </c>
      <c r="AF34" s="349">
        <f t="shared" si="22"/>
        <v>0</v>
      </c>
      <c r="AG34" s="349">
        <f t="shared" si="22"/>
        <v>0</v>
      </c>
      <c r="AH34" s="414"/>
      <c r="AI34" s="87"/>
      <c r="AJ34" s="354"/>
      <c r="AK34" s="354"/>
      <c r="AL34" s="354"/>
      <c r="AM34" s="424"/>
      <c r="AN34" s="354"/>
      <c r="AO34" s="83"/>
      <c r="AP34" s="83"/>
      <c r="AQ34" s="83"/>
      <c r="AR34" s="83"/>
      <c r="AU34" s="103"/>
    </row>
    <row r="35" spans="1:47">
      <c r="A35" s="355"/>
      <c r="B35" s="355" t="s">
        <v>17</v>
      </c>
      <c r="C35" s="355"/>
      <c r="D35" s="355"/>
      <c r="E35" s="355"/>
      <c r="F35" s="355">
        <f>SUM(F31:F34)</f>
        <v>459</v>
      </c>
      <c r="G35" s="355">
        <f t="shared" ref="G35:H35" si="23">SUM(G31:G34)</f>
        <v>0</v>
      </c>
      <c r="H35" s="355">
        <f t="shared" si="23"/>
        <v>0</v>
      </c>
      <c r="I35" s="355"/>
      <c r="J35" s="355"/>
      <c r="K35" s="355">
        <f>SUM(K31:K34)</f>
        <v>0</v>
      </c>
      <c r="L35" s="355">
        <f t="shared" ref="L35:M35" si="24">SUM(L31:L34)</f>
        <v>0</v>
      </c>
      <c r="M35" s="355">
        <f t="shared" si="24"/>
        <v>0</v>
      </c>
      <c r="N35" s="355"/>
      <c r="O35" s="355"/>
      <c r="P35" s="355">
        <f>SUM(P31:P34)</f>
        <v>0</v>
      </c>
      <c r="Q35" s="355">
        <f t="shared" ref="Q35:R35" si="25">SUM(Q31:Q34)</f>
        <v>0</v>
      </c>
      <c r="R35" s="355">
        <f t="shared" si="25"/>
        <v>0</v>
      </c>
      <c r="S35" s="355"/>
      <c r="T35" s="355"/>
      <c r="U35" s="355">
        <f>SUM(U31:U34)</f>
        <v>126</v>
      </c>
      <c r="V35" s="355">
        <f t="shared" ref="V35:W35" si="26">SUM(V31:V34)</f>
        <v>0</v>
      </c>
      <c r="W35" s="355">
        <f t="shared" si="26"/>
        <v>0</v>
      </c>
      <c r="X35" s="355"/>
      <c r="Y35" s="355"/>
      <c r="Z35" s="355">
        <f>SUM(Z31:Z34)</f>
        <v>0</v>
      </c>
      <c r="AA35" s="355">
        <f t="shared" ref="AA35:AB35" si="27">SUM(AA31:AA34)</f>
        <v>0</v>
      </c>
      <c r="AB35" s="355">
        <f t="shared" si="27"/>
        <v>0</v>
      </c>
      <c r="AC35" s="355"/>
      <c r="AD35" s="355"/>
      <c r="AE35" s="355">
        <f>SUM(AE31:AE34)</f>
        <v>585</v>
      </c>
      <c r="AF35" s="355">
        <f t="shared" ref="AF35:AG35" si="28">SUM(AF31:AF34)</f>
        <v>0</v>
      </c>
      <c r="AG35" s="355">
        <f t="shared" si="28"/>
        <v>0</v>
      </c>
      <c r="AH35" s="355"/>
      <c r="AI35" s="107"/>
      <c r="AJ35" s="318"/>
      <c r="AK35" s="318"/>
      <c r="AL35" s="318"/>
      <c r="AM35" s="318"/>
      <c r="AN35" s="318"/>
      <c r="AO35" s="83"/>
      <c r="AP35" s="83"/>
      <c r="AQ35" s="83"/>
      <c r="AR35" s="83"/>
      <c r="AU35" s="80"/>
    </row>
    <row r="36" spans="1:47">
      <c r="A36" s="51" t="s">
        <v>281</v>
      </c>
      <c r="B36" s="51" t="s">
        <v>209</v>
      </c>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339"/>
      <c r="AJ36" s="14"/>
      <c r="AK36" s="14"/>
      <c r="AL36" s="14"/>
      <c r="AM36" s="14"/>
      <c r="AN36" s="14"/>
      <c r="AO36" s="83"/>
      <c r="AP36" s="83"/>
      <c r="AQ36" s="83"/>
      <c r="AR36" s="83"/>
      <c r="AU36" s="103"/>
    </row>
    <row r="37" spans="1:47">
      <c r="A37" s="355"/>
      <c r="B37" s="349" t="s">
        <v>13</v>
      </c>
      <c r="C37" s="464" t="s">
        <v>210</v>
      </c>
      <c r="D37" s="352"/>
      <c r="E37" s="352"/>
      <c r="F37" s="349">
        <v>72</v>
      </c>
      <c r="G37" s="349">
        <v>0</v>
      </c>
      <c r="H37" s="349"/>
      <c r="I37" s="414" t="s">
        <v>211</v>
      </c>
      <c r="J37" s="349"/>
      <c r="K37" s="349">
        <v>7</v>
      </c>
      <c r="L37" s="349">
        <v>0</v>
      </c>
      <c r="M37" s="349"/>
      <c r="N37" s="414" t="s">
        <v>211</v>
      </c>
      <c r="O37" s="349"/>
      <c r="P37" s="349">
        <v>0</v>
      </c>
      <c r="Q37" s="349">
        <v>0</v>
      </c>
      <c r="R37" s="349"/>
      <c r="S37" s="414" t="s">
        <v>211</v>
      </c>
      <c r="T37" s="349"/>
      <c r="U37" s="349">
        <v>0</v>
      </c>
      <c r="V37" s="349">
        <v>0</v>
      </c>
      <c r="W37" s="349"/>
      <c r="X37" s="414" t="s">
        <v>211</v>
      </c>
      <c r="Y37" s="349"/>
      <c r="Z37" s="349">
        <v>0</v>
      </c>
      <c r="AA37" s="349">
        <v>0</v>
      </c>
      <c r="AB37" s="349"/>
      <c r="AC37" s="414" t="s">
        <v>211</v>
      </c>
      <c r="AD37" s="349"/>
      <c r="AE37" s="349">
        <f t="shared" ref="AE37:AG40" si="29">F37+K37+P37+U37+Z37</f>
        <v>79</v>
      </c>
      <c r="AF37" s="349">
        <f t="shared" si="29"/>
        <v>0</v>
      </c>
      <c r="AG37" s="349">
        <f t="shared" si="29"/>
        <v>0</v>
      </c>
      <c r="AH37" s="414" t="s">
        <v>211</v>
      </c>
      <c r="AI37" s="87"/>
      <c r="AJ37" s="354"/>
      <c r="AK37" s="354"/>
      <c r="AL37" s="354"/>
      <c r="AM37" s="424"/>
      <c r="AN37" s="354"/>
      <c r="AO37" s="83"/>
      <c r="AP37" s="83"/>
      <c r="AQ37" s="83"/>
      <c r="AR37" s="83"/>
      <c r="AU37" s="103"/>
    </row>
    <row r="38" spans="1:47">
      <c r="A38" s="355"/>
      <c r="B38" s="349" t="s">
        <v>14</v>
      </c>
      <c r="C38" s="403"/>
      <c r="D38" s="349"/>
      <c r="E38" s="349"/>
      <c r="F38" s="349">
        <v>60</v>
      </c>
      <c r="G38" s="349">
        <v>0</v>
      </c>
      <c r="H38" s="349"/>
      <c r="I38" s="414"/>
      <c r="J38" s="349"/>
      <c r="K38" s="349">
        <v>0</v>
      </c>
      <c r="L38" s="349">
        <v>0</v>
      </c>
      <c r="M38" s="349"/>
      <c r="N38" s="414"/>
      <c r="O38" s="349"/>
      <c r="P38" s="349">
        <v>0</v>
      </c>
      <c r="Q38" s="349">
        <v>0</v>
      </c>
      <c r="R38" s="349"/>
      <c r="S38" s="414"/>
      <c r="T38" s="349"/>
      <c r="U38" s="349">
        <v>0</v>
      </c>
      <c r="V38" s="349">
        <v>0</v>
      </c>
      <c r="W38" s="349"/>
      <c r="X38" s="414"/>
      <c r="Y38" s="349"/>
      <c r="Z38" s="349">
        <v>0</v>
      </c>
      <c r="AA38" s="349">
        <v>0</v>
      </c>
      <c r="AB38" s="349"/>
      <c r="AC38" s="414"/>
      <c r="AD38" s="349"/>
      <c r="AE38" s="349">
        <f t="shared" si="29"/>
        <v>60</v>
      </c>
      <c r="AF38" s="349">
        <f t="shared" si="29"/>
        <v>0</v>
      </c>
      <c r="AG38" s="349">
        <f t="shared" si="29"/>
        <v>0</v>
      </c>
      <c r="AH38" s="414"/>
      <c r="AI38" s="87"/>
      <c r="AJ38" s="354"/>
      <c r="AK38" s="354"/>
      <c r="AL38" s="354"/>
      <c r="AM38" s="424"/>
      <c r="AN38" s="354"/>
      <c r="AO38" s="83"/>
      <c r="AP38" s="83"/>
      <c r="AQ38" s="83"/>
      <c r="AR38" s="83"/>
      <c r="AU38" s="103"/>
    </row>
    <row r="39" spans="1:47">
      <c r="A39" s="355"/>
      <c r="B39" s="349" t="s">
        <v>15</v>
      </c>
      <c r="C39" s="403"/>
      <c r="D39" s="349"/>
      <c r="E39" s="349" t="s">
        <v>184</v>
      </c>
      <c r="F39" s="349">
        <v>55</v>
      </c>
      <c r="G39" s="349">
        <v>0</v>
      </c>
      <c r="H39" s="349"/>
      <c r="I39" s="414"/>
      <c r="J39" s="349"/>
      <c r="K39" s="349">
        <v>0</v>
      </c>
      <c r="L39" s="349">
        <v>0</v>
      </c>
      <c r="M39" s="349"/>
      <c r="N39" s="414"/>
      <c r="O39" s="349"/>
      <c r="P39" s="349">
        <v>0</v>
      </c>
      <c r="Q39" s="349">
        <v>0</v>
      </c>
      <c r="R39" s="349"/>
      <c r="S39" s="414"/>
      <c r="T39" s="349"/>
      <c r="U39" s="349">
        <v>4</v>
      </c>
      <c r="V39" s="349">
        <v>0</v>
      </c>
      <c r="W39" s="349"/>
      <c r="X39" s="414"/>
      <c r="Y39" s="349"/>
      <c r="Z39" s="349">
        <v>0</v>
      </c>
      <c r="AA39" s="349">
        <v>0</v>
      </c>
      <c r="AB39" s="349"/>
      <c r="AC39" s="414"/>
      <c r="AD39" s="349"/>
      <c r="AE39" s="349">
        <f t="shared" si="29"/>
        <v>59</v>
      </c>
      <c r="AF39" s="349">
        <f t="shared" si="29"/>
        <v>0</v>
      </c>
      <c r="AG39" s="349">
        <f t="shared" si="29"/>
        <v>0</v>
      </c>
      <c r="AH39" s="414"/>
      <c r="AI39" s="87"/>
      <c r="AJ39" s="354"/>
      <c r="AK39" s="354"/>
      <c r="AL39" s="354"/>
      <c r="AM39" s="424"/>
      <c r="AN39" s="354"/>
      <c r="AO39" s="83"/>
      <c r="AP39" s="83"/>
      <c r="AQ39" s="83"/>
      <c r="AR39" s="83"/>
      <c r="AU39" s="103"/>
    </row>
    <row r="40" spans="1:47" ht="37.5" customHeight="1">
      <c r="A40" s="355"/>
      <c r="B40" s="349" t="s">
        <v>16</v>
      </c>
      <c r="C40" s="403"/>
      <c r="D40" s="349" t="s">
        <v>202</v>
      </c>
      <c r="E40" s="349"/>
      <c r="F40" s="349">
        <v>80</v>
      </c>
      <c r="G40" s="349">
        <v>0</v>
      </c>
      <c r="H40" s="349"/>
      <c r="I40" s="414"/>
      <c r="J40" s="349"/>
      <c r="K40" s="349">
        <v>4</v>
      </c>
      <c r="L40" s="349">
        <v>0</v>
      </c>
      <c r="M40" s="349"/>
      <c r="N40" s="414"/>
      <c r="O40" s="349"/>
      <c r="P40" s="349">
        <v>0</v>
      </c>
      <c r="Q40" s="349">
        <v>0</v>
      </c>
      <c r="R40" s="349"/>
      <c r="S40" s="414"/>
      <c r="T40" s="349"/>
      <c r="U40" s="349">
        <v>10</v>
      </c>
      <c r="V40" s="349">
        <v>0</v>
      </c>
      <c r="W40" s="349"/>
      <c r="X40" s="414"/>
      <c r="Y40" s="349"/>
      <c r="Z40" s="349">
        <v>0</v>
      </c>
      <c r="AA40" s="349">
        <v>0</v>
      </c>
      <c r="AB40" s="349"/>
      <c r="AC40" s="414"/>
      <c r="AD40" s="349"/>
      <c r="AE40" s="349">
        <f t="shared" si="29"/>
        <v>94</v>
      </c>
      <c r="AF40" s="349">
        <f t="shared" si="29"/>
        <v>0</v>
      </c>
      <c r="AG40" s="349">
        <f t="shared" si="29"/>
        <v>0</v>
      </c>
      <c r="AH40" s="414"/>
      <c r="AI40" s="87"/>
      <c r="AJ40" s="354"/>
      <c r="AK40" s="354"/>
      <c r="AL40" s="354"/>
      <c r="AM40" s="424"/>
      <c r="AN40" s="354"/>
      <c r="AO40" s="83"/>
      <c r="AP40" s="83"/>
      <c r="AQ40" s="83"/>
      <c r="AR40" s="83"/>
      <c r="AU40" s="103"/>
    </row>
    <row r="41" spans="1:47">
      <c r="A41" s="355"/>
      <c r="B41" s="355" t="s">
        <v>17</v>
      </c>
      <c r="C41" s="355"/>
      <c r="D41" s="355"/>
      <c r="E41" s="355"/>
      <c r="F41" s="355">
        <f>SUM(F37:F40)</f>
        <v>267</v>
      </c>
      <c r="G41" s="355">
        <f t="shared" ref="G41:H41" si="30">SUM(G37:G40)</f>
        <v>0</v>
      </c>
      <c r="H41" s="355">
        <f t="shared" si="30"/>
        <v>0</v>
      </c>
      <c r="I41" s="355"/>
      <c r="J41" s="355"/>
      <c r="K41" s="355">
        <f>SUM(K37:K40)</f>
        <v>11</v>
      </c>
      <c r="L41" s="355">
        <f t="shared" ref="L41:M41" si="31">SUM(L37:L40)</f>
        <v>0</v>
      </c>
      <c r="M41" s="355">
        <f t="shared" si="31"/>
        <v>0</v>
      </c>
      <c r="N41" s="355"/>
      <c r="O41" s="355"/>
      <c r="P41" s="355">
        <f>SUM(P37:P40)</f>
        <v>0</v>
      </c>
      <c r="Q41" s="355">
        <f t="shared" ref="Q41:R41" si="32">SUM(Q37:Q40)</f>
        <v>0</v>
      </c>
      <c r="R41" s="355">
        <f t="shared" si="32"/>
        <v>0</v>
      </c>
      <c r="S41" s="355"/>
      <c r="T41" s="355"/>
      <c r="U41" s="355">
        <f>SUM(U37:U40)</f>
        <v>14</v>
      </c>
      <c r="V41" s="355">
        <f t="shared" ref="V41:W41" si="33">SUM(V37:V40)</f>
        <v>0</v>
      </c>
      <c r="W41" s="355">
        <f t="shared" si="33"/>
        <v>0</v>
      </c>
      <c r="X41" s="355"/>
      <c r="Y41" s="355"/>
      <c r="Z41" s="355">
        <f>SUM(Z37:Z40)</f>
        <v>0</v>
      </c>
      <c r="AA41" s="355">
        <f t="shared" ref="AA41:AB41" si="34">SUM(AA37:AA40)</f>
        <v>0</v>
      </c>
      <c r="AB41" s="355">
        <f t="shared" si="34"/>
        <v>0</v>
      </c>
      <c r="AC41" s="355"/>
      <c r="AD41" s="355"/>
      <c r="AE41" s="355">
        <f>SUM(AE37:AE40)</f>
        <v>292</v>
      </c>
      <c r="AF41" s="355">
        <f t="shared" ref="AF41:AG41" si="35">SUM(AF37:AF40)</f>
        <v>0</v>
      </c>
      <c r="AG41" s="355">
        <f t="shared" si="35"/>
        <v>0</v>
      </c>
      <c r="AH41" s="355"/>
      <c r="AI41" s="107"/>
      <c r="AJ41" s="318"/>
      <c r="AK41" s="318"/>
      <c r="AL41" s="318"/>
      <c r="AM41" s="318"/>
      <c r="AN41" s="318"/>
      <c r="AO41" s="83"/>
      <c r="AP41" s="83"/>
      <c r="AQ41" s="83"/>
      <c r="AR41" s="83"/>
      <c r="AU41" s="81"/>
    </row>
    <row r="42" spans="1:47">
      <c r="A42" s="51" t="s">
        <v>252</v>
      </c>
      <c r="B42" s="51" t="s">
        <v>97</v>
      </c>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339"/>
      <c r="AJ42" s="14"/>
      <c r="AK42" s="14"/>
      <c r="AL42" s="14"/>
      <c r="AM42" s="14"/>
      <c r="AN42" s="14"/>
      <c r="AO42" s="83"/>
      <c r="AP42" s="83"/>
      <c r="AQ42" s="83"/>
      <c r="AR42" s="83"/>
    </row>
    <row r="43" spans="1:47">
      <c r="A43" s="51"/>
      <c r="B43" s="51" t="s">
        <v>201</v>
      </c>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339"/>
      <c r="AJ43" s="14"/>
      <c r="AK43" s="14"/>
      <c r="AL43" s="14"/>
      <c r="AM43" s="14"/>
      <c r="AN43" s="14"/>
      <c r="AO43" s="83"/>
      <c r="AP43" s="83"/>
      <c r="AQ43" s="83"/>
      <c r="AR43" s="83"/>
    </row>
    <row r="44" spans="1:47">
      <c r="A44" s="355"/>
      <c r="B44" s="349" t="s">
        <v>13</v>
      </c>
      <c r="C44" s="464" t="s">
        <v>212</v>
      </c>
      <c r="D44" s="414" t="s">
        <v>213</v>
      </c>
      <c r="E44" s="414" t="s">
        <v>184</v>
      </c>
      <c r="F44" s="349">
        <v>16</v>
      </c>
      <c r="G44" s="349">
        <v>0</v>
      </c>
      <c r="H44" s="349"/>
      <c r="I44" s="414" t="s">
        <v>211</v>
      </c>
      <c r="J44" s="349"/>
      <c r="K44" s="349">
        <v>1</v>
      </c>
      <c r="L44" s="349">
        <v>0</v>
      </c>
      <c r="M44" s="349"/>
      <c r="N44" s="414" t="s">
        <v>211</v>
      </c>
      <c r="O44" s="349"/>
      <c r="P44" s="349">
        <v>2</v>
      </c>
      <c r="Q44" s="349">
        <v>0</v>
      </c>
      <c r="R44" s="349"/>
      <c r="S44" s="414" t="s">
        <v>211</v>
      </c>
      <c r="T44" s="349"/>
      <c r="U44" s="349">
        <v>50</v>
      </c>
      <c r="V44" s="349">
        <v>0</v>
      </c>
      <c r="W44" s="349"/>
      <c r="X44" s="414" t="s">
        <v>211</v>
      </c>
      <c r="Y44" s="349"/>
      <c r="Z44" s="349">
        <v>0</v>
      </c>
      <c r="AA44" s="349">
        <v>0</v>
      </c>
      <c r="AB44" s="349"/>
      <c r="AC44" s="414" t="s">
        <v>211</v>
      </c>
      <c r="AD44" s="349"/>
      <c r="AE44" s="349">
        <f t="shared" ref="AE44:AG47" si="36">F44+K44+P44+U44+Z44</f>
        <v>69</v>
      </c>
      <c r="AF44" s="349">
        <f t="shared" si="36"/>
        <v>0</v>
      </c>
      <c r="AG44" s="349">
        <f t="shared" si="36"/>
        <v>0</v>
      </c>
      <c r="AH44" s="414" t="s">
        <v>211</v>
      </c>
      <c r="AI44" s="87"/>
      <c r="AJ44" s="354"/>
      <c r="AK44" s="354"/>
      <c r="AL44" s="354"/>
      <c r="AM44" s="424"/>
      <c r="AN44" s="354"/>
      <c r="AO44" s="83"/>
      <c r="AP44" s="83"/>
      <c r="AQ44" s="83"/>
      <c r="AR44" s="83"/>
    </row>
    <row r="45" spans="1:47">
      <c r="A45" s="355"/>
      <c r="B45" s="349" t="s">
        <v>14</v>
      </c>
      <c r="C45" s="403"/>
      <c r="D45" s="414"/>
      <c r="E45" s="414"/>
      <c r="F45" s="349">
        <v>16</v>
      </c>
      <c r="G45" s="349">
        <v>0</v>
      </c>
      <c r="H45" s="349"/>
      <c r="I45" s="414"/>
      <c r="J45" s="349"/>
      <c r="K45" s="349">
        <v>0</v>
      </c>
      <c r="L45" s="349">
        <v>0</v>
      </c>
      <c r="M45" s="349"/>
      <c r="N45" s="414"/>
      <c r="O45" s="349"/>
      <c r="P45" s="349">
        <v>2</v>
      </c>
      <c r="Q45" s="349">
        <v>0</v>
      </c>
      <c r="R45" s="349"/>
      <c r="S45" s="414"/>
      <c r="T45" s="349"/>
      <c r="U45" s="349">
        <v>0</v>
      </c>
      <c r="V45" s="349">
        <v>0</v>
      </c>
      <c r="W45" s="349"/>
      <c r="X45" s="414"/>
      <c r="Y45" s="349"/>
      <c r="Z45" s="349">
        <v>0</v>
      </c>
      <c r="AA45" s="349">
        <v>0</v>
      </c>
      <c r="AB45" s="349"/>
      <c r="AC45" s="414"/>
      <c r="AD45" s="349"/>
      <c r="AE45" s="349">
        <f t="shared" si="36"/>
        <v>18</v>
      </c>
      <c r="AF45" s="349">
        <f t="shared" si="36"/>
        <v>0</v>
      </c>
      <c r="AG45" s="349">
        <f t="shared" si="36"/>
        <v>0</v>
      </c>
      <c r="AH45" s="414"/>
      <c r="AI45" s="87"/>
      <c r="AJ45" s="354"/>
      <c r="AK45" s="354"/>
      <c r="AL45" s="354"/>
      <c r="AM45" s="424"/>
      <c r="AN45" s="354"/>
      <c r="AO45" s="83"/>
      <c r="AP45" s="83"/>
      <c r="AQ45" s="83"/>
      <c r="AR45" s="83"/>
    </row>
    <row r="46" spans="1:47">
      <c r="A46" s="355"/>
      <c r="B46" s="349" t="s">
        <v>15</v>
      </c>
      <c r="C46" s="403"/>
      <c r="D46" s="414"/>
      <c r="E46" s="414"/>
      <c r="F46" s="349">
        <v>18</v>
      </c>
      <c r="G46" s="349">
        <v>0</v>
      </c>
      <c r="H46" s="349"/>
      <c r="I46" s="414"/>
      <c r="J46" s="349"/>
      <c r="K46" s="349">
        <v>8</v>
      </c>
      <c r="L46" s="349">
        <v>0</v>
      </c>
      <c r="M46" s="349"/>
      <c r="N46" s="414"/>
      <c r="O46" s="349"/>
      <c r="P46" s="349">
        <v>4</v>
      </c>
      <c r="Q46" s="349">
        <v>0</v>
      </c>
      <c r="R46" s="349"/>
      <c r="S46" s="414"/>
      <c r="T46" s="349"/>
      <c r="U46" s="349">
        <v>2</v>
      </c>
      <c r="V46" s="349">
        <v>0</v>
      </c>
      <c r="W46" s="349"/>
      <c r="X46" s="414"/>
      <c r="Y46" s="349"/>
      <c r="Z46" s="349">
        <v>0</v>
      </c>
      <c r="AA46" s="349">
        <v>0</v>
      </c>
      <c r="AB46" s="349"/>
      <c r="AC46" s="414"/>
      <c r="AD46" s="349"/>
      <c r="AE46" s="349">
        <f t="shared" si="36"/>
        <v>32</v>
      </c>
      <c r="AF46" s="349">
        <f t="shared" si="36"/>
        <v>0</v>
      </c>
      <c r="AG46" s="349">
        <f t="shared" si="36"/>
        <v>0</v>
      </c>
      <c r="AH46" s="414"/>
      <c r="AI46" s="87"/>
      <c r="AJ46" s="354"/>
      <c r="AK46" s="354"/>
      <c r="AL46" s="354"/>
      <c r="AM46" s="424"/>
      <c r="AN46" s="354"/>
      <c r="AO46" s="83"/>
      <c r="AP46" s="83"/>
      <c r="AQ46" s="83"/>
      <c r="AR46" s="83"/>
    </row>
    <row r="47" spans="1:47" ht="35.25" customHeight="1">
      <c r="A47" s="355"/>
      <c r="B47" s="349" t="s">
        <v>16</v>
      </c>
      <c r="C47" s="403"/>
      <c r="D47" s="414"/>
      <c r="E47" s="414"/>
      <c r="F47" s="349">
        <v>28</v>
      </c>
      <c r="G47" s="349">
        <v>0</v>
      </c>
      <c r="H47" s="349"/>
      <c r="I47" s="414"/>
      <c r="J47" s="349"/>
      <c r="K47" s="349">
        <v>2</v>
      </c>
      <c r="L47" s="349">
        <v>0</v>
      </c>
      <c r="M47" s="349"/>
      <c r="N47" s="414"/>
      <c r="O47" s="349"/>
      <c r="P47" s="349">
        <v>2</v>
      </c>
      <c r="Q47" s="349">
        <v>0</v>
      </c>
      <c r="R47" s="349"/>
      <c r="S47" s="414"/>
      <c r="T47" s="349"/>
      <c r="U47" s="349">
        <v>10</v>
      </c>
      <c r="V47" s="349">
        <v>0</v>
      </c>
      <c r="W47" s="349"/>
      <c r="X47" s="414"/>
      <c r="Y47" s="349"/>
      <c r="Z47" s="349">
        <v>0</v>
      </c>
      <c r="AA47" s="349">
        <v>0</v>
      </c>
      <c r="AB47" s="349"/>
      <c r="AC47" s="414"/>
      <c r="AD47" s="349"/>
      <c r="AE47" s="349">
        <f t="shared" si="36"/>
        <v>42</v>
      </c>
      <c r="AF47" s="349">
        <f t="shared" si="36"/>
        <v>0</v>
      </c>
      <c r="AG47" s="349">
        <f t="shared" si="36"/>
        <v>0</v>
      </c>
      <c r="AH47" s="414"/>
      <c r="AI47" s="87"/>
      <c r="AJ47" s="354"/>
      <c r="AK47" s="354"/>
      <c r="AL47" s="354"/>
      <c r="AM47" s="424"/>
      <c r="AN47" s="354"/>
      <c r="AO47" s="83"/>
      <c r="AP47" s="83"/>
      <c r="AQ47" s="83"/>
      <c r="AR47" s="83"/>
    </row>
    <row r="48" spans="1:47">
      <c r="A48" s="355"/>
      <c r="B48" s="355" t="s">
        <v>17</v>
      </c>
      <c r="C48" s="355"/>
      <c r="D48" s="355"/>
      <c r="E48" s="355"/>
      <c r="F48" s="355">
        <f>SUM(F44:F47)</f>
        <v>78</v>
      </c>
      <c r="G48" s="355">
        <f t="shared" ref="G48:H48" si="37">SUM(G44:G47)</f>
        <v>0</v>
      </c>
      <c r="H48" s="355">
        <f t="shared" si="37"/>
        <v>0</v>
      </c>
      <c r="I48" s="355"/>
      <c r="J48" s="355"/>
      <c r="K48" s="355">
        <f>SUM(K44:K47)</f>
        <v>11</v>
      </c>
      <c r="L48" s="355">
        <f t="shared" ref="L48:M48" si="38">SUM(L44:L47)</f>
        <v>0</v>
      </c>
      <c r="M48" s="355">
        <f t="shared" si="38"/>
        <v>0</v>
      </c>
      <c r="N48" s="355"/>
      <c r="O48" s="355"/>
      <c r="P48" s="355">
        <f>SUM(P44:P47)</f>
        <v>10</v>
      </c>
      <c r="Q48" s="355">
        <f t="shared" ref="Q48:R48" si="39">SUM(Q44:Q47)</f>
        <v>0</v>
      </c>
      <c r="R48" s="355">
        <f t="shared" si="39"/>
        <v>0</v>
      </c>
      <c r="S48" s="355"/>
      <c r="T48" s="355"/>
      <c r="U48" s="355">
        <f>SUM(U44:U47)</f>
        <v>62</v>
      </c>
      <c r="V48" s="355">
        <f t="shared" ref="V48:W48" si="40">SUM(V44:V47)</f>
        <v>0</v>
      </c>
      <c r="W48" s="355">
        <f t="shared" si="40"/>
        <v>0</v>
      </c>
      <c r="X48" s="355"/>
      <c r="Y48" s="355"/>
      <c r="Z48" s="355">
        <f>SUM(Z44:Z47)</f>
        <v>0</v>
      </c>
      <c r="AA48" s="355">
        <f t="shared" ref="AA48:AB48" si="41">SUM(AA44:AA47)</f>
        <v>0</v>
      </c>
      <c r="AB48" s="355">
        <f t="shared" si="41"/>
        <v>0</v>
      </c>
      <c r="AC48" s="355"/>
      <c r="AD48" s="355"/>
      <c r="AE48" s="355">
        <f>SUM(AE44:AE47)</f>
        <v>161</v>
      </c>
      <c r="AF48" s="355">
        <f t="shared" ref="AF48:AG48" si="42">SUM(AF44:AF47)</f>
        <v>0</v>
      </c>
      <c r="AG48" s="355">
        <f t="shared" si="42"/>
        <v>0</v>
      </c>
      <c r="AH48" s="355"/>
      <c r="AI48" s="107"/>
      <c r="AJ48" s="318"/>
      <c r="AK48" s="318"/>
      <c r="AL48" s="318"/>
      <c r="AM48" s="318"/>
      <c r="AN48" s="318"/>
      <c r="AO48" s="83"/>
      <c r="AP48" s="83"/>
      <c r="AQ48" s="83"/>
      <c r="AR48" s="83"/>
    </row>
    <row r="49" spans="1:44" ht="20.25" customHeight="1">
      <c r="A49" s="51"/>
      <c r="B49" s="51" t="s">
        <v>214</v>
      </c>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339"/>
      <c r="AJ49" s="14"/>
      <c r="AK49" s="14"/>
      <c r="AL49" s="14"/>
      <c r="AM49" s="14"/>
      <c r="AN49" s="14"/>
      <c r="AO49" s="83"/>
      <c r="AP49" s="83"/>
      <c r="AQ49" s="83"/>
      <c r="AR49" s="83"/>
    </row>
    <row r="50" spans="1:44">
      <c r="A50" s="355"/>
      <c r="B50" s="349" t="s">
        <v>13</v>
      </c>
      <c r="C50" s="464" t="s">
        <v>282</v>
      </c>
      <c r="D50" s="414" t="s">
        <v>213</v>
      </c>
      <c r="E50" s="414" t="s">
        <v>184</v>
      </c>
      <c r="F50" s="349">
        <v>312</v>
      </c>
      <c r="G50" s="349">
        <v>0</v>
      </c>
      <c r="H50" s="349"/>
      <c r="I50" s="414" t="s">
        <v>211</v>
      </c>
      <c r="J50" s="349"/>
      <c r="K50" s="349">
        <v>315</v>
      </c>
      <c r="L50" s="349">
        <v>0</v>
      </c>
      <c r="M50" s="349"/>
      <c r="N50" s="414" t="s">
        <v>211</v>
      </c>
      <c r="O50" s="349"/>
      <c r="P50" s="349">
        <v>686</v>
      </c>
      <c r="Q50" s="349">
        <v>0</v>
      </c>
      <c r="R50" s="349"/>
      <c r="S50" s="414" t="s">
        <v>211</v>
      </c>
      <c r="T50" s="349"/>
      <c r="U50" s="349">
        <v>446</v>
      </c>
      <c r="V50" s="349">
        <v>0</v>
      </c>
      <c r="W50" s="349"/>
      <c r="X50" s="414" t="s">
        <v>211</v>
      </c>
      <c r="Y50" s="349"/>
      <c r="Z50" s="349">
        <v>1059</v>
      </c>
      <c r="AA50" s="349">
        <v>0</v>
      </c>
      <c r="AB50" s="349"/>
      <c r="AC50" s="414" t="s">
        <v>211</v>
      </c>
      <c r="AD50" s="349"/>
      <c r="AE50" s="349">
        <f t="shared" ref="AE50:AG53" si="43">F50+K50+P50+U50+Z50</f>
        <v>2818</v>
      </c>
      <c r="AF50" s="349">
        <f t="shared" si="43"/>
        <v>0</v>
      </c>
      <c r="AG50" s="349">
        <f t="shared" si="43"/>
        <v>0</v>
      </c>
      <c r="AH50" s="414" t="s">
        <v>211</v>
      </c>
      <c r="AI50" s="87"/>
      <c r="AJ50" s="354"/>
      <c r="AK50" s="354"/>
      <c r="AL50" s="354"/>
      <c r="AM50" s="424"/>
      <c r="AN50" s="354"/>
      <c r="AO50" s="83"/>
      <c r="AP50" s="83"/>
      <c r="AQ50" s="83"/>
      <c r="AR50" s="83"/>
    </row>
    <row r="51" spans="1:44">
      <c r="A51" s="355"/>
      <c r="B51" s="349" t="s">
        <v>14</v>
      </c>
      <c r="C51" s="403"/>
      <c r="D51" s="414"/>
      <c r="E51" s="414"/>
      <c r="F51" s="349">
        <v>300</v>
      </c>
      <c r="G51" s="349">
        <v>0</v>
      </c>
      <c r="H51" s="349"/>
      <c r="I51" s="414"/>
      <c r="J51" s="349"/>
      <c r="K51" s="349">
        <v>148</v>
      </c>
      <c r="L51" s="349">
        <v>0</v>
      </c>
      <c r="M51" s="349"/>
      <c r="N51" s="414"/>
      <c r="O51" s="349"/>
      <c r="P51" s="349">
        <v>977</v>
      </c>
      <c r="Q51" s="349">
        <v>0</v>
      </c>
      <c r="R51" s="349"/>
      <c r="S51" s="414"/>
      <c r="T51" s="349"/>
      <c r="U51" s="349">
        <v>435</v>
      </c>
      <c r="V51" s="349">
        <v>0</v>
      </c>
      <c r="W51" s="349"/>
      <c r="X51" s="414"/>
      <c r="Y51" s="349"/>
      <c r="Z51" s="349">
        <v>521</v>
      </c>
      <c r="AA51" s="349">
        <v>0</v>
      </c>
      <c r="AB51" s="349"/>
      <c r="AC51" s="414"/>
      <c r="AD51" s="349"/>
      <c r="AE51" s="349">
        <f t="shared" si="43"/>
        <v>2381</v>
      </c>
      <c r="AF51" s="349">
        <f t="shared" si="43"/>
        <v>0</v>
      </c>
      <c r="AG51" s="349">
        <f t="shared" si="43"/>
        <v>0</v>
      </c>
      <c r="AH51" s="414"/>
      <c r="AI51" s="87"/>
      <c r="AJ51" s="354"/>
      <c r="AK51" s="354"/>
      <c r="AL51" s="354"/>
      <c r="AM51" s="424"/>
      <c r="AN51" s="354"/>
      <c r="AO51" s="83"/>
      <c r="AP51" s="83"/>
      <c r="AQ51" s="83"/>
      <c r="AR51" s="83"/>
    </row>
    <row r="52" spans="1:44">
      <c r="A52" s="355"/>
      <c r="B52" s="349" t="s">
        <v>15</v>
      </c>
      <c r="C52" s="403"/>
      <c r="D52" s="414"/>
      <c r="E52" s="414"/>
      <c r="F52" s="349">
        <v>219</v>
      </c>
      <c r="G52" s="349">
        <v>0</v>
      </c>
      <c r="H52" s="349"/>
      <c r="I52" s="414"/>
      <c r="J52" s="349"/>
      <c r="K52" s="349">
        <v>254</v>
      </c>
      <c r="L52" s="349">
        <v>0</v>
      </c>
      <c r="M52" s="349"/>
      <c r="N52" s="414"/>
      <c r="O52" s="349"/>
      <c r="P52" s="349">
        <v>961</v>
      </c>
      <c r="Q52" s="349">
        <v>0</v>
      </c>
      <c r="R52" s="349"/>
      <c r="S52" s="414"/>
      <c r="T52" s="349"/>
      <c r="U52" s="349">
        <v>113</v>
      </c>
      <c r="V52" s="349">
        <v>0</v>
      </c>
      <c r="W52" s="349"/>
      <c r="X52" s="414"/>
      <c r="Y52" s="349"/>
      <c r="Z52" s="349">
        <v>1575</v>
      </c>
      <c r="AA52" s="349">
        <v>0</v>
      </c>
      <c r="AB52" s="349"/>
      <c r="AC52" s="414"/>
      <c r="AD52" s="349"/>
      <c r="AE52" s="349">
        <f t="shared" si="43"/>
        <v>3122</v>
      </c>
      <c r="AF52" s="349">
        <f t="shared" si="43"/>
        <v>0</v>
      </c>
      <c r="AG52" s="349">
        <f t="shared" si="43"/>
        <v>0</v>
      </c>
      <c r="AH52" s="414"/>
      <c r="AI52" s="87"/>
      <c r="AJ52" s="354"/>
      <c r="AK52" s="354"/>
      <c r="AL52" s="354"/>
      <c r="AM52" s="424"/>
      <c r="AN52" s="354"/>
      <c r="AO52" s="83"/>
      <c r="AP52" s="83"/>
      <c r="AQ52" s="83"/>
      <c r="AR52" s="83"/>
    </row>
    <row r="53" spans="1:44" ht="22.5" customHeight="1">
      <c r="A53" s="355"/>
      <c r="B53" s="349" t="s">
        <v>16</v>
      </c>
      <c r="C53" s="403"/>
      <c r="D53" s="414"/>
      <c r="E53" s="414"/>
      <c r="F53" s="349">
        <v>186</v>
      </c>
      <c r="G53" s="349">
        <v>0</v>
      </c>
      <c r="H53" s="349"/>
      <c r="I53" s="414"/>
      <c r="J53" s="349"/>
      <c r="K53" s="349">
        <v>211</v>
      </c>
      <c r="L53" s="349">
        <v>0</v>
      </c>
      <c r="M53" s="349"/>
      <c r="N53" s="414"/>
      <c r="O53" s="349"/>
      <c r="P53" s="349">
        <v>1576</v>
      </c>
      <c r="Q53" s="349">
        <v>0</v>
      </c>
      <c r="R53" s="349"/>
      <c r="S53" s="414"/>
      <c r="T53" s="349"/>
      <c r="U53" s="349">
        <v>90</v>
      </c>
      <c r="V53" s="349">
        <v>0</v>
      </c>
      <c r="W53" s="349"/>
      <c r="X53" s="414"/>
      <c r="Y53" s="349"/>
      <c r="Z53" s="349">
        <v>1229</v>
      </c>
      <c r="AA53" s="349">
        <v>0</v>
      </c>
      <c r="AB53" s="349"/>
      <c r="AC53" s="414"/>
      <c r="AD53" s="349"/>
      <c r="AE53" s="349">
        <f t="shared" si="43"/>
        <v>3292</v>
      </c>
      <c r="AF53" s="349">
        <f t="shared" si="43"/>
        <v>0</v>
      </c>
      <c r="AG53" s="349">
        <f t="shared" si="43"/>
        <v>0</v>
      </c>
      <c r="AH53" s="414"/>
      <c r="AI53" s="87"/>
      <c r="AJ53" s="354"/>
      <c r="AK53" s="354"/>
      <c r="AL53" s="354"/>
      <c r="AM53" s="424"/>
      <c r="AN53" s="354"/>
      <c r="AO53" s="83"/>
      <c r="AP53" s="83"/>
      <c r="AQ53" s="83"/>
      <c r="AR53" s="83"/>
    </row>
    <row r="54" spans="1:44">
      <c r="A54" s="355"/>
      <c r="B54" s="355" t="s">
        <v>17</v>
      </c>
      <c r="C54" s="355"/>
      <c r="D54" s="355"/>
      <c r="E54" s="355"/>
      <c r="F54" s="355">
        <f>SUM(F50:F53)</f>
        <v>1017</v>
      </c>
      <c r="G54" s="355">
        <f t="shared" ref="G54:H54" si="44">SUM(G50:G53)</f>
        <v>0</v>
      </c>
      <c r="H54" s="355">
        <f t="shared" si="44"/>
        <v>0</v>
      </c>
      <c r="I54" s="355"/>
      <c r="J54" s="355"/>
      <c r="K54" s="355">
        <f>SUM(K50:K53)</f>
        <v>928</v>
      </c>
      <c r="L54" s="355">
        <f t="shared" ref="L54:M54" si="45">SUM(L50:L53)</f>
        <v>0</v>
      </c>
      <c r="M54" s="355">
        <f t="shared" si="45"/>
        <v>0</v>
      </c>
      <c r="N54" s="355"/>
      <c r="O54" s="355"/>
      <c r="P54" s="355">
        <f>SUM(P50:P53)</f>
        <v>4200</v>
      </c>
      <c r="Q54" s="355">
        <f t="shared" ref="Q54:R54" si="46">SUM(Q50:Q53)</f>
        <v>0</v>
      </c>
      <c r="R54" s="355">
        <f t="shared" si="46"/>
        <v>0</v>
      </c>
      <c r="S54" s="355"/>
      <c r="T54" s="355"/>
      <c r="U54" s="355">
        <f>SUM(U50:U53)</f>
        <v>1084</v>
      </c>
      <c r="V54" s="355">
        <f t="shared" ref="V54:W54" si="47">SUM(V50:V53)</f>
        <v>0</v>
      </c>
      <c r="W54" s="355">
        <f t="shared" si="47"/>
        <v>0</v>
      </c>
      <c r="X54" s="355"/>
      <c r="Y54" s="355"/>
      <c r="Z54" s="355">
        <f>SUM(Z50:Z53)</f>
        <v>4384</v>
      </c>
      <c r="AA54" s="355">
        <f t="shared" ref="AA54:AB54" si="48">SUM(AA50:AA53)</f>
        <v>0</v>
      </c>
      <c r="AB54" s="355">
        <f t="shared" si="48"/>
        <v>0</v>
      </c>
      <c r="AC54" s="355"/>
      <c r="AD54" s="355"/>
      <c r="AE54" s="355">
        <f>SUM(AE50:AE53)</f>
        <v>11613</v>
      </c>
      <c r="AF54" s="355">
        <f t="shared" ref="AF54:AG54" si="49">SUM(AF50:AF53)</f>
        <v>0</v>
      </c>
      <c r="AG54" s="355">
        <f t="shared" si="49"/>
        <v>0</v>
      </c>
      <c r="AH54" s="355"/>
      <c r="AI54" s="107"/>
      <c r="AJ54" s="318"/>
      <c r="AK54" s="318"/>
      <c r="AL54" s="318"/>
      <c r="AM54" s="318"/>
      <c r="AN54" s="318"/>
      <c r="AO54" s="83"/>
      <c r="AP54" s="83"/>
      <c r="AQ54" s="83"/>
      <c r="AR54" s="83"/>
    </row>
    <row r="55" spans="1:44">
      <c r="A55" s="51" t="s">
        <v>58</v>
      </c>
      <c r="B55" s="51" t="s">
        <v>215</v>
      </c>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339"/>
      <c r="AJ55" s="14"/>
      <c r="AK55" s="14"/>
      <c r="AL55" s="14"/>
      <c r="AM55" s="14"/>
      <c r="AN55" s="14"/>
      <c r="AO55" s="83"/>
      <c r="AP55" s="83"/>
      <c r="AQ55" s="83"/>
      <c r="AR55" s="83"/>
    </row>
    <row r="56" spans="1:44">
      <c r="A56" s="51" t="s">
        <v>200</v>
      </c>
      <c r="B56" s="51" t="s">
        <v>216</v>
      </c>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339"/>
      <c r="AJ56" s="14"/>
      <c r="AK56" s="14"/>
      <c r="AL56" s="14"/>
      <c r="AM56" s="14"/>
      <c r="AN56" s="14"/>
      <c r="AO56" s="83"/>
      <c r="AP56" s="83"/>
      <c r="AQ56" s="83"/>
      <c r="AR56" s="83"/>
    </row>
    <row r="57" spans="1:44" ht="15" customHeight="1">
      <c r="A57" s="234" t="s">
        <v>200</v>
      </c>
      <c r="B57" s="472" t="s">
        <v>388</v>
      </c>
      <c r="C57" s="473"/>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339"/>
      <c r="AJ57" s="14"/>
      <c r="AK57" s="14"/>
      <c r="AL57" s="14"/>
      <c r="AM57" s="14"/>
      <c r="AN57" s="318"/>
      <c r="AO57" s="83"/>
      <c r="AP57" s="83"/>
      <c r="AQ57" s="83"/>
      <c r="AR57" s="83"/>
    </row>
    <row r="58" spans="1:44">
      <c r="A58" s="51"/>
      <c r="B58" s="234" t="s">
        <v>13</v>
      </c>
      <c r="C58" s="469" t="s">
        <v>286</v>
      </c>
      <c r="D58" s="474" t="s">
        <v>278</v>
      </c>
      <c r="E58" s="474" t="s">
        <v>190</v>
      </c>
      <c r="F58" s="22">
        <v>107</v>
      </c>
      <c r="G58" s="349">
        <v>0</v>
      </c>
      <c r="H58" s="22"/>
      <c r="I58" s="468" t="s">
        <v>191</v>
      </c>
      <c r="J58" s="22"/>
      <c r="K58" s="22">
        <v>268</v>
      </c>
      <c r="L58" s="349">
        <v>0</v>
      </c>
      <c r="M58" s="22"/>
      <c r="N58" s="468" t="s">
        <v>191</v>
      </c>
      <c r="O58" s="22"/>
      <c r="P58" s="22">
        <v>18</v>
      </c>
      <c r="Q58" s="22">
        <v>0</v>
      </c>
      <c r="R58" s="22"/>
      <c r="S58" s="468" t="s">
        <v>191</v>
      </c>
      <c r="T58" s="22"/>
      <c r="U58" s="22">
        <v>26</v>
      </c>
      <c r="V58" s="22">
        <v>0</v>
      </c>
      <c r="W58" s="22"/>
      <c r="X58" s="468" t="s">
        <v>191</v>
      </c>
      <c r="Y58" s="22"/>
      <c r="Z58" s="22">
        <v>0</v>
      </c>
      <c r="AA58" s="22">
        <v>0</v>
      </c>
      <c r="AB58" s="22"/>
      <c r="AC58" s="468" t="s">
        <v>191</v>
      </c>
      <c r="AD58" s="22"/>
      <c r="AE58" s="349">
        <f t="shared" ref="AE58:AG61" si="50">F58+K58+P58+U58+Z58</f>
        <v>419</v>
      </c>
      <c r="AF58" s="349">
        <f t="shared" si="50"/>
        <v>0</v>
      </c>
      <c r="AG58" s="349">
        <f t="shared" si="50"/>
        <v>0</v>
      </c>
      <c r="AH58" s="468" t="s">
        <v>191</v>
      </c>
      <c r="AI58" s="339"/>
      <c r="AJ58" s="14"/>
      <c r="AK58" s="14"/>
      <c r="AL58" s="14"/>
      <c r="AM58" s="14"/>
      <c r="AN58" s="343"/>
      <c r="AO58" s="83"/>
      <c r="AP58" s="83"/>
      <c r="AQ58" s="83"/>
      <c r="AR58" s="83"/>
    </row>
    <row r="59" spans="1:44">
      <c r="A59" s="51"/>
      <c r="B59" s="234" t="s">
        <v>14</v>
      </c>
      <c r="C59" s="470"/>
      <c r="D59" s="474"/>
      <c r="E59" s="474"/>
      <c r="F59" s="22">
        <v>386</v>
      </c>
      <c r="G59" s="349">
        <v>0</v>
      </c>
      <c r="H59" s="22"/>
      <c r="I59" s="468"/>
      <c r="J59" s="22"/>
      <c r="K59" s="22">
        <v>54</v>
      </c>
      <c r="L59" s="349">
        <v>0</v>
      </c>
      <c r="M59" s="22"/>
      <c r="N59" s="468"/>
      <c r="O59" s="22"/>
      <c r="P59" s="22">
        <v>115</v>
      </c>
      <c r="Q59" s="22">
        <v>0</v>
      </c>
      <c r="R59" s="22"/>
      <c r="S59" s="468"/>
      <c r="T59" s="22"/>
      <c r="U59" s="22">
        <v>30</v>
      </c>
      <c r="V59" s="22">
        <v>0</v>
      </c>
      <c r="W59" s="22"/>
      <c r="X59" s="468"/>
      <c r="Y59" s="22"/>
      <c r="Z59" s="22">
        <v>0</v>
      </c>
      <c r="AA59" s="22">
        <v>0</v>
      </c>
      <c r="AB59" s="22"/>
      <c r="AC59" s="468"/>
      <c r="AD59" s="22"/>
      <c r="AE59" s="349">
        <f t="shared" si="50"/>
        <v>585</v>
      </c>
      <c r="AF59" s="349">
        <f t="shared" si="50"/>
        <v>0</v>
      </c>
      <c r="AG59" s="349">
        <f t="shared" si="50"/>
        <v>0</v>
      </c>
      <c r="AH59" s="468"/>
      <c r="AI59" s="339"/>
      <c r="AJ59" s="14"/>
      <c r="AK59" s="14"/>
      <c r="AL59" s="14"/>
      <c r="AM59" s="14"/>
      <c r="AN59" s="343"/>
      <c r="AO59" s="83"/>
      <c r="AP59" s="83"/>
      <c r="AQ59" s="83"/>
      <c r="AR59" s="83"/>
    </row>
    <row r="60" spans="1:44" ht="47.25" customHeight="1">
      <c r="A60" s="51"/>
      <c r="B60" s="234" t="s">
        <v>15</v>
      </c>
      <c r="C60" s="470"/>
      <c r="D60" s="474"/>
      <c r="E60" s="474"/>
      <c r="F60" s="22">
        <v>200</v>
      </c>
      <c r="G60" s="349">
        <v>0</v>
      </c>
      <c r="H60" s="22"/>
      <c r="I60" s="468"/>
      <c r="J60" s="22"/>
      <c r="K60" s="22">
        <v>15</v>
      </c>
      <c r="L60" s="349">
        <v>0</v>
      </c>
      <c r="M60" s="22"/>
      <c r="N60" s="468"/>
      <c r="O60" s="22"/>
      <c r="P60" s="22">
        <v>39</v>
      </c>
      <c r="Q60" s="22">
        <v>0</v>
      </c>
      <c r="R60" s="22"/>
      <c r="S60" s="468"/>
      <c r="T60" s="22"/>
      <c r="U60" s="22">
        <v>353</v>
      </c>
      <c r="V60" s="22">
        <v>0</v>
      </c>
      <c r="W60" s="22"/>
      <c r="X60" s="468"/>
      <c r="Y60" s="22"/>
      <c r="Z60" s="22">
        <v>0</v>
      </c>
      <c r="AA60" s="22">
        <v>0</v>
      </c>
      <c r="AB60" s="22"/>
      <c r="AC60" s="468"/>
      <c r="AD60" s="22"/>
      <c r="AE60" s="349">
        <f t="shared" si="50"/>
        <v>607</v>
      </c>
      <c r="AF60" s="349">
        <f t="shared" si="50"/>
        <v>0</v>
      </c>
      <c r="AG60" s="349">
        <f t="shared" si="50"/>
        <v>0</v>
      </c>
      <c r="AH60" s="468"/>
      <c r="AI60" s="339"/>
      <c r="AJ60" s="14"/>
      <c r="AK60" s="14"/>
      <c r="AL60" s="14"/>
      <c r="AM60" s="14"/>
      <c r="AN60" s="343"/>
      <c r="AO60" s="83"/>
      <c r="AP60" s="83"/>
      <c r="AQ60" s="83"/>
      <c r="AR60" s="83"/>
    </row>
    <row r="61" spans="1:44">
      <c r="A61" s="51"/>
      <c r="B61" s="234" t="s">
        <v>16</v>
      </c>
      <c r="C61" s="470"/>
      <c r="D61" s="474"/>
      <c r="E61" s="474"/>
      <c r="F61" s="22">
        <v>179</v>
      </c>
      <c r="G61" s="349">
        <v>0</v>
      </c>
      <c r="H61" s="22"/>
      <c r="I61" s="468"/>
      <c r="J61" s="22"/>
      <c r="K61" s="22">
        <v>25</v>
      </c>
      <c r="L61" s="349">
        <v>0</v>
      </c>
      <c r="M61" s="22"/>
      <c r="N61" s="468"/>
      <c r="O61" s="22"/>
      <c r="P61" s="22">
        <v>155</v>
      </c>
      <c r="Q61" s="22">
        <v>0</v>
      </c>
      <c r="R61" s="22"/>
      <c r="S61" s="468"/>
      <c r="T61" s="22"/>
      <c r="U61" s="22">
        <v>515</v>
      </c>
      <c r="V61" s="22">
        <v>0</v>
      </c>
      <c r="W61" s="22"/>
      <c r="X61" s="468"/>
      <c r="Y61" s="22"/>
      <c r="Z61" s="22">
        <v>0</v>
      </c>
      <c r="AA61" s="22">
        <v>0</v>
      </c>
      <c r="AB61" s="22"/>
      <c r="AC61" s="468"/>
      <c r="AD61" s="22"/>
      <c r="AE61" s="349">
        <f t="shared" si="50"/>
        <v>874</v>
      </c>
      <c r="AF61" s="349">
        <f t="shared" si="50"/>
        <v>0</v>
      </c>
      <c r="AG61" s="349">
        <f t="shared" si="50"/>
        <v>0</v>
      </c>
      <c r="AH61" s="468"/>
      <c r="AI61" s="339"/>
      <c r="AJ61" s="14"/>
      <c r="AK61" s="14"/>
      <c r="AL61" s="14"/>
      <c r="AM61" s="14"/>
      <c r="AN61" s="343"/>
      <c r="AO61" s="83"/>
      <c r="AP61" s="83"/>
      <c r="AQ61" s="83"/>
      <c r="AR61" s="83"/>
    </row>
    <row r="62" spans="1:44" ht="15.75">
      <c r="A62" s="51"/>
      <c r="B62" s="237" t="s">
        <v>17</v>
      </c>
      <c r="C62" s="471"/>
      <c r="D62" s="474"/>
      <c r="E62" s="474"/>
      <c r="F62" s="238">
        <f>SUM(F58:F61)</f>
        <v>872</v>
      </c>
      <c r="G62" s="238">
        <f t="shared" ref="G62:H62" si="51">SUM(G58:G61)</f>
        <v>0</v>
      </c>
      <c r="H62" s="238">
        <f t="shared" si="51"/>
        <v>0</v>
      </c>
      <c r="I62" s="468"/>
      <c r="J62" s="238">
        <f>SUM(J58:J61)</f>
        <v>0</v>
      </c>
      <c r="K62" s="238">
        <f t="shared" ref="K62:L62" si="52">SUM(K58:K61)</f>
        <v>362</v>
      </c>
      <c r="L62" s="238">
        <f t="shared" si="52"/>
        <v>0</v>
      </c>
      <c r="M62" s="22"/>
      <c r="N62" s="468"/>
      <c r="O62" s="238"/>
      <c r="P62" s="238">
        <f t="shared" ref="P62:Q62" si="53">SUM(P58:P61)</f>
        <v>327</v>
      </c>
      <c r="Q62" s="238">
        <f t="shared" si="53"/>
        <v>0</v>
      </c>
      <c r="R62" s="238">
        <f>SUM(R58:R61)</f>
        <v>0</v>
      </c>
      <c r="S62" s="468"/>
      <c r="T62" s="22"/>
      <c r="U62" s="238">
        <f t="shared" ref="U62:V62" si="54">SUM(U58:U61)</f>
        <v>924</v>
      </c>
      <c r="V62" s="238">
        <f t="shared" si="54"/>
        <v>0</v>
      </c>
      <c r="W62" s="238">
        <f>SUM(W58:W61)</f>
        <v>0</v>
      </c>
      <c r="X62" s="468"/>
      <c r="Y62" s="22"/>
      <c r="Z62" s="238">
        <f t="shared" ref="Z62:AA62" si="55">SUM(Z58:Z61)</f>
        <v>0</v>
      </c>
      <c r="AA62" s="238">
        <f t="shared" si="55"/>
        <v>0</v>
      </c>
      <c r="AB62" s="238">
        <f>SUM(AB58:AB61)</f>
        <v>0</v>
      </c>
      <c r="AC62" s="468"/>
      <c r="AD62" s="22"/>
      <c r="AE62" s="238">
        <f>SUM(AE58:AE61)</f>
        <v>2485</v>
      </c>
      <c r="AF62" s="238">
        <f t="shared" ref="AF62" si="56">SUM(AF58:AF61)</f>
        <v>0</v>
      </c>
      <c r="AG62" s="238">
        <f>SUM(AG58:AG61)</f>
        <v>0</v>
      </c>
      <c r="AH62" s="468"/>
      <c r="AI62" s="339"/>
      <c r="AJ62" s="14"/>
      <c r="AK62" s="14"/>
      <c r="AL62" s="14"/>
      <c r="AM62" s="14"/>
      <c r="AN62" s="343"/>
      <c r="AO62" s="83"/>
      <c r="AP62" s="83"/>
      <c r="AQ62" s="83"/>
      <c r="AR62" s="83"/>
    </row>
    <row r="63" spans="1:44">
      <c r="A63" s="51"/>
      <c r="B63" s="51"/>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339"/>
      <c r="AJ63" s="14"/>
      <c r="AK63" s="14"/>
      <c r="AL63" s="14"/>
      <c r="AM63" s="14"/>
      <c r="AN63" s="343"/>
      <c r="AO63" s="83"/>
      <c r="AP63" s="83"/>
      <c r="AQ63" s="83"/>
      <c r="AR63" s="83"/>
    </row>
    <row r="64" spans="1:44">
      <c r="A64" s="234"/>
      <c r="B64" s="498" t="s">
        <v>324</v>
      </c>
      <c r="C64" s="498"/>
      <c r="D64" s="498"/>
      <c r="E64" s="498"/>
      <c r="F64" s="498"/>
      <c r="G64" s="498"/>
      <c r="H64" s="498"/>
      <c r="I64" s="498"/>
      <c r="J64" s="498"/>
      <c r="K64" s="349"/>
      <c r="L64" s="355"/>
      <c r="M64" s="355"/>
      <c r="N64" s="355"/>
      <c r="O64" s="355"/>
      <c r="P64" s="349"/>
      <c r="Q64" s="355"/>
      <c r="R64" s="355"/>
      <c r="S64" s="355"/>
      <c r="T64" s="355"/>
      <c r="U64" s="349"/>
      <c r="V64" s="355"/>
      <c r="W64" s="355"/>
      <c r="X64" s="355"/>
      <c r="Y64" s="355"/>
      <c r="Z64" s="349"/>
      <c r="AA64" s="355"/>
      <c r="AB64" s="355"/>
      <c r="AC64" s="355"/>
      <c r="AD64" s="355"/>
      <c r="AE64" s="349"/>
      <c r="AF64" s="355"/>
      <c r="AG64" s="355"/>
      <c r="AH64" s="355"/>
      <c r="AI64" s="107"/>
      <c r="AJ64" s="354"/>
      <c r="AK64" s="318"/>
      <c r="AL64" s="318"/>
      <c r="AM64" s="318"/>
      <c r="AN64" s="343"/>
      <c r="AO64" s="83"/>
      <c r="AP64" s="83"/>
      <c r="AQ64" s="83"/>
      <c r="AR64" s="83"/>
    </row>
    <row r="65" spans="1:44">
      <c r="A65" s="234" t="s">
        <v>200</v>
      </c>
      <c r="B65" s="353" t="s">
        <v>325</v>
      </c>
      <c r="C65" s="349"/>
      <c r="D65" s="353"/>
      <c r="E65" s="234" t="s">
        <v>190</v>
      </c>
      <c r="F65" s="234"/>
      <c r="G65" s="235"/>
      <c r="H65" s="235"/>
      <c r="I65" s="468" t="s">
        <v>191</v>
      </c>
      <c r="J65" s="239"/>
      <c r="K65" s="234"/>
      <c r="L65" s="235"/>
      <c r="M65" s="235"/>
      <c r="N65" s="468" t="s">
        <v>191</v>
      </c>
      <c r="O65" s="239"/>
      <c r="P65" s="234"/>
      <c r="Q65" s="235"/>
      <c r="R65" s="235"/>
      <c r="S65" s="468" t="s">
        <v>191</v>
      </c>
      <c r="T65" s="239"/>
      <c r="U65" s="234"/>
      <c r="V65" s="235"/>
      <c r="W65" s="235"/>
      <c r="X65" s="468" t="s">
        <v>191</v>
      </c>
      <c r="Y65" s="239"/>
      <c r="Z65" s="234"/>
      <c r="AA65" s="235"/>
      <c r="AB65" s="235"/>
      <c r="AC65" s="468" t="s">
        <v>191</v>
      </c>
      <c r="AD65" s="239"/>
      <c r="AE65" s="234"/>
      <c r="AF65" s="235"/>
      <c r="AG65" s="235"/>
      <c r="AH65" s="468" t="s">
        <v>191</v>
      </c>
      <c r="AI65" s="340"/>
      <c r="AJ65" s="341"/>
      <c r="AK65" s="342"/>
      <c r="AL65" s="342"/>
      <c r="AM65" s="497"/>
      <c r="AN65" s="343"/>
      <c r="AO65" s="83"/>
      <c r="AP65" s="83"/>
      <c r="AQ65" s="83"/>
      <c r="AR65" s="83"/>
    </row>
    <row r="66" spans="1:44">
      <c r="A66" s="234"/>
      <c r="B66" s="234" t="s">
        <v>13</v>
      </c>
      <c r="C66" s="474" t="s">
        <v>326</v>
      </c>
      <c r="D66" s="474" t="s">
        <v>192</v>
      </c>
      <c r="E66" s="234"/>
      <c r="F66" s="353">
        <v>0</v>
      </c>
      <c r="G66" s="349">
        <v>0</v>
      </c>
      <c r="H66" s="353"/>
      <c r="I66" s="468"/>
      <c r="J66" s="239"/>
      <c r="K66" s="349">
        <v>0</v>
      </c>
      <c r="L66" s="349">
        <v>0</v>
      </c>
      <c r="M66" s="353"/>
      <c r="N66" s="468"/>
      <c r="O66" s="239"/>
      <c r="P66" s="353">
        <v>0</v>
      </c>
      <c r="Q66" s="353">
        <v>0</v>
      </c>
      <c r="R66" s="353"/>
      <c r="S66" s="468"/>
      <c r="T66" s="239"/>
      <c r="U66" s="353">
        <v>0</v>
      </c>
      <c r="V66" s="353">
        <v>0</v>
      </c>
      <c r="W66" s="353"/>
      <c r="X66" s="468"/>
      <c r="Y66" s="239"/>
      <c r="Z66" s="353">
        <v>0</v>
      </c>
      <c r="AA66" s="353">
        <v>0</v>
      </c>
      <c r="AB66" s="353"/>
      <c r="AC66" s="468"/>
      <c r="AD66" s="239"/>
      <c r="AE66" s="349">
        <f t="shared" ref="AE66:AG69" si="57">F66+K66+P66+U66+Z66</f>
        <v>0</v>
      </c>
      <c r="AF66" s="349">
        <f t="shared" si="57"/>
        <v>0</v>
      </c>
      <c r="AG66" s="349">
        <f t="shared" si="57"/>
        <v>0</v>
      </c>
      <c r="AH66" s="468"/>
      <c r="AI66" s="340"/>
      <c r="AJ66" s="344"/>
      <c r="AK66" s="344"/>
      <c r="AL66" s="344"/>
      <c r="AM66" s="497"/>
      <c r="AN66" s="343"/>
      <c r="AO66" s="83"/>
      <c r="AP66" s="83"/>
      <c r="AQ66" s="83"/>
      <c r="AR66" s="83"/>
    </row>
    <row r="67" spans="1:44">
      <c r="A67" s="234"/>
      <c r="B67" s="234" t="s">
        <v>14</v>
      </c>
      <c r="C67" s="474"/>
      <c r="D67" s="474"/>
      <c r="E67" s="234"/>
      <c r="F67" s="353">
        <v>110</v>
      </c>
      <c r="G67" s="349">
        <v>0</v>
      </c>
      <c r="H67" s="353"/>
      <c r="I67" s="468"/>
      <c r="J67" s="239"/>
      <c r="K67" s="349">
        <v>0</v>
      </c>
      <c r="L67" s="349">
        <v>0</v>
      </c>
      <c r="M67" s="353"/>
      <c r="N67" s="468"/>
      <c r="O67" s="239"/>
      <c r="P67" s="353">
        <v>0</v>
      </c>
      <c r="Q67" s="353">
        <v>0</v>
      </c>
      <c r="R67" s="353"/>
      <c r="S67" s="468"/>
      <c r="T67" s="239"/>
      <c r="U67" s="353">
        <v>0</v>
      </c>
      <c r="V67" s="353">
        <v>0</v>
      </c>
      <c r="W67" s="353"/>
      <c r="X67" s="468"/>
      <c r="Y67" s="239"/>
      <c r="Z67" s="353">
        <v>0</v>
      </c>
      <c r="AA67" s="353">
        <v>0</v>
      </c>
      <c r="AB67" s="353"/>
      <c r="AC67" s="468"/>
      <c r="AD67" s="239"/>
      <c r="AE67" s="349">
        <f t="shared" si="57"/>
        <v>110</v>
      </c>
      <c r="AF67" s="349">
        <f t="shared" si="57"/>
        <v>0</v>
      </c>
      <c r="AG67" s="349">
        <f t="shared" si="57"/>
        <v>0</v>
      </c>
      <c r="AH67" s="468"/>
      <c r="AI67" s="340"/>
      <c r="AJ67" s="344"/>
      <c r="AK67" s="344"/>
      <c r="AL67" s="344"/>
      <c r="AM67" s="497"/>
      <c r="AN67" s="343"/>
      <c r="AO67" s="83"/>
      <c r="AP67" s="83"/>
      <c r="AQ67" s="83"/>
      <c r="AR67" s="83"/>
    </row>
    <row r="68" spans="1:44">
      <c r="A68" s="234"/>
      <c r="B68" s="234" t="s">
        <v>15</v>
      </c>
      <c r="C68" s="474"/>
      <c r="D68" s="474"/>
      <c r="E68" s="234"/>
      <c r="F68" s="353">
        <v>48</v>
      </c>
      <c r="G68" s="349">
        <v>0</v>
      </c>
      <c r="H68" s="353"/>
      <c r="I68" s="468"/>
      <c r="J68" s="239"/>
      <c r="K68" s="349">
        <v>0</v>
      </c>
      <c r="L68" s="349">
        <v>0</v>
      </c>
      <c r="M68" s="353"/>
      <c r="N68" s="468"/>
      <c r="O68" s="239"/>
      <c r="P68" s="353">
        <v>0</v>
      </c>
      <c r="Q68" s="353">
        <v>0</v>
      </c>
      <c r="R68" s="353"/>
      <c r="S68" s="468"/>
      <c r="T68" s="239"/>
      <c r="U68" s="353">
        <v>0</v>
      </c>
      <c r="V68" s="353">
        <v>0</v>
      </c>
      <c r="W68" s="353"/>
      <c r="X68" s="468"/>
      <c r="Y68" s="239"/>
      <c r="Z68" s="353">
        <v>0</v>
      </c>
      <c r="AA68" s="353">
        <v>0</v>
      </c>
      <c r="AB68" s="353"/>
      <c r="AC68" s="468"/>
      <c r="AD68" s="239"/>
      <c r="AE68" s="349">
        <f t="shared" si="57"/>
        <v>48</v>
      </c>
      <c r="AF68" s="349">
        <f t="shared" si="57"/>
        <v>0</v>
      </c>
      <c r="AG68" s="349">
        <f t="shared" si="57"/>
        <v>0</v>
      </c>
      <c r="AH68" s="468"/>
      <c r="AI68" s="340"/>
      <c r="AJ68" s="344"/>
      <c r="AK68" s="344"/>
      <c r="AL68" s="344"/>
      <c r="AM68" s="497"/>
      <c r="AN68" s="343"/>
      <c r="AO68" s="83"/>
      <c r="AP68" s="83"/>
      <c r="AQ68" s="83"/>
      <c r="AR68" s="83"/>
    </row>
    <row r="69" spans="1:44">
      <c r="A69" s="234"/>
      <c r="B69" s="234" t="s">
        <v>16</v>
      </c>
      <c r="C69" s="474"/>
      <c r="D69" s="474"/>
      <c r="E69" s="234"/>
      <c r="F69" s="353">
        <v>28</v>
      </c>
      <c r="G69" s="349">
        <v>0</v>
      </c>
      <c r="H69" s="353"/>
      <c r="I69" s="468"/>
      <c r="J69" s="239"/>
      <c r="K69" s="349">
        <v>0</v>
      </c>
      <c r="L69" s="349">
        <v>0</v>
      </c>
      <c r="M69" s="353"/>
      <c r="N69" s="468"/>
      <c r="O69" s="239"/>
      <c r="P69" s="353">
        <v>0</v>
      </c>
      <c r="Q69" s="353">
        <v>0</v>
      </c>
      <c r="R69" s="353"/>
      <c r="S69" s="468"/>
      <c r="T69" s="239"/>
      <c r="U69" s="353">
        <v>0</v>
      </c>
      <c r="V69" s="353">
        <v>0</v>
      </c>
      <c r="W69" s="353"/>
      <c r="X69" s="468"/>
      <c r="Y69" s="239"/>
      <c r="Z69" s="353">
        <v>0</v>
      </c>
      <c r="AA69" s="353">
        <v>0</v>
      </c>
      <c r="AB69" s="353"/>
      <c r="AC69" s="468"/>
      <c r="AD69" s="239"/>
      <c r="AE69" s="349">
        <f t="shared" si="57"/>
        <v>28</v>
      </c>
      <c r="AF69" s="349">
        <f t="shared" si="57"/>
        <v>0</v>
      </c>
      <c r="AG69" s="349">
        <f t="shared" si="57"/>
        <v>0</v>
      </c>
      <c r="AH69" s="468"/>
      <c r="AI69" s="340"/>
      <c r="AJ69" s="344"/>
      <c r="AK69" s="344"/>
      <c r="AL69" s="344"/>
      <c r="AM69" s="497"/>
      <c r="AN69" s="343"/>
      <c r="AO69" s="83"/>
      <c r="AP69" s="83"/>
      <c r="AQ69" s="83"/>
      <c r="AR69" s="83"/>
    </row>
    <row r="70" spans="1:44" ht="15.75">
      <c r="A70" s="237"/>
      <c r="B70" s="237" t="s">
        <v>17</v>
      </c>
      <c r="C70" s="237"/>
      <c r="D70" s="237"/>
      <c r="E70" s="237"/>
      <c r="F70" s="238">
        <f>SUM(F66:F69)</f>
        <v>186</v>
      </c>
      <c r="G70" s="238">
        <f t="shared" ref="G70:H70" si="58">SUM(G66:G69)</f>
        <v>0</v>
      </c>
      <c r="H70" s="238">
        <f t="shared" si="58"/>
        <v>0</v>
      </c>
      <c r="I70" s="238"/>
      <c r="J70" s="239"/>
      <c r="K70" s="238">
        <f>SUM(K66:K69)</f>
        <v>0</v>
      </c>
      <c r="L70" s="238">
        <f t="shared" ref="L70:M70" si="59">SUM(L66:L69)</f>
        <v>0</v>
      </c>
      <c r="M70" s="238">
        <f t="shared" si="59"/>
        <v>0</v>
      </c>
      <c r="N70" s="238"/>
      <c r="O70" s="239"/>
      <c r="P70" s="238">
        <f>SUM(P66:P69)</f>
        <v>0</v>
      </c>
      <c r="Q70" s="238">
        <f t="shared" ref="Q70:R70" si="60">SUM(Q66:Q69)</f>
        <v>0</v>
      </c>
      <c r="R70" s="238">
        <f t="shared" si="60"/>
        <v>0</v>
      </c>
      <c r="S70" s="238"/>
      <c r="T70" s="239"/>
      <c r="U70" s="238">
        <f>SUM(U66:U69)</f>
        <v>0</v>
      </c>
      <c r="V70" s="238">
        <f t="shared" ref="V70:W70" si="61">SUM(V66:V69)</f>
        <v>0</v>
      </c>
      <c r="W70" s="238">
        <f t="shared" si="61"/>
        <v>0</v>
      </c>
      <c r="X70" s="238"/>
      <c r="Y70" s="239"/>
      <c r="Z70" s="238">
        <f>SUM(Z66:Z69)</f>
        <v>0</v>
      </c>
      <c r="AA70" s="238">
        <f t="shared" ref="AA70:AB70" si="62">SUM(AA66:AA69)</f>
        <v>0</v>
      </c>
      <c r="AB70" s="238">
        <f t="shared" si="62"/>
        <v>0</v>
      </c>
      <c r="AC70" s="238"/>
      <c r="AD70" s="239"/>
      <c r="AE70" s="238">
        <f>SUM(AE66:AE69)</f>
        <v>186</v>
      </c>
      <c r="AF70" s="238">
        <f t="shared" ref="AF70:AG70" si="63">SUM(AF66:AF69)</f>
        <v>0</v>
      </c>
      <c r="AG70" s="238">
        <f t="shared" si="63"/>
        <v>0</v>
      </c>
      <c r="AH70" s="238"/>
      <c r="AI70" s="340"/>
      <c r="AJ70" s="345"/>
      <c r="AK70" s="345"/>
      <c r="AL70" s="345"/>
      <c r="AM70" s="345"/>
      <c r="AN70" s="343"/>
      <c r="AO70" s="83"/>
      <c r="AP70" s="83"/>
      <c r="AQ70" s="83"/>
      <c r="AR70" s="83"/>
    </row>
    <row r="71" spans="1:44">
      <c r="A71" s="234" t="s">
        <v>167</v>
      </c>
      <c r="B71" s="353" t="s">
        <v>327</v>
      </c>
      <c r="C71" s="474" t="s">
        <v>328</v>
      </c>
      <c r="D71" s="353"/>
      <c r="E71" s="474" t="s">
        <v>190</v>
      </c>
      <c r="F71" s="234"/>
      <c r="G71" s="235"/>
      <c r="H71" s="235"/>
      <c r="I71" s="468" t="s">
        <v>191</v>
      </c>
      <c r="J71" s="239"/>
      <c r="K71" s="234"/>
      <c r="L71" s="235"/>
      <c r="M71" s="235"/>
      <c r="N71" s="468" t="s">
        <v>191</v>
      </c>
      <c r="O71" s="239"/>
      <c r="P71" s="234"/>
      <c r="Q71" s="235"/>
      <c r="R71" s="235"/>
      <c r="S71" s="468" t="s">
        <v>191</v>
      </c>
      <c r="T71" s="239"/>
      <c r="U71" s="234"/>
      <c r="V71" s="235"/>
      <c r="W71" s="235"/>
      <c r="X71" s="468" t="s">
        <v>191</v>
      </c>
      <c r="Y71" s="239"/>
      <c r="Z71" s="234"/>
      <c r="AA71" s="235"/>
      <c r="AB71" s="235"/>
      <c r="AC71" s="468" t="s">
        <v>191</v>
      </c>
      <c r="AD71" s="239"/>
      <c r="AE71" s="234"/>
      <c r="AF71" s="235"/>
      <c r="AG71" s="235"/>
      <c r="AH71" s="468" t="s">
        <v>191</v>
      </c>
      <c r="AI71" s="340"/>
      <c r="AJ71" s="341"/>
      <c r="AK71" s="342"/>
      <c r="AL71" s="342"/>
      <c r="AM71" s="497"/>
      <c r="AN71" s="343"/>
      <c r="AO71" s="83"/>
      <c r="AP71" s="83"/>
      <c r="AQ71" s="83"/>
      <c r="AR71" s="83"/>
    </row>
    <row r="72" spans="1:44">
      <c r="A72" s="234"/>
      <c r="B72" s="234" t="s">
        <v>13</v>
      </c>
      <c r="C72" s="474"/>
      <c r="D72" s="474" t="s">
        <v>192</v>
      </c>
      <c r="E72" s="474"/>
      <c r="F72" s="349">
        <v>0</v>
      </c>
      <c r="G72" s="349">
        <v>0</v>
      </c>
      <c r="H72" s="353"/>
      <c r="I72" s="468"/>
      <c r="J72" s="239"/>
      <c r="K72" s="349">
        <v>0</v>
      </c>
      <c r="L72" s="349">
        <v>0</v>
      </c>
      <c r="M72" s="353"/>
      <c r="N72" s="468"/>
      <c r="O72" s="239"/>
      <c r="P72" s="353">
        <v>0</v>
      </c>
      <c r="Q72" s="353">
        <v>0</v>
      </c>
      <c r="R72" s="353"/>
      <c r="S72" s="468"/>
      <c r="T72" s="239"/>
      <c r="U72" s="353"/>
      <c r="V72" s="353"/>
      <c r="W72" s="353"/>
      <c r="X72" s="468"/>
      <c r="Y72" s="239"/>
      <c r="Z72" s="353">
        <v>0</v>
      </c>
      <c r="AA72" s="353">
        <v>0</v>
      </c>
      <c r="AB72" s="353"/>
      <c r="AC72" s="468"/>
      <c r="AD72" s="239"/>
      <c r="AE72" s="349">
        <f t="shared" ref="AE72:AG75" si="64">F72+K72+P72+U72+Z72</f>
        <v>0</v>
      </c>
      <c r="AF72" s="349">
        <f t="shared" si="64"/>
        <v>0</v>
      </c>
      <c r="AG72" s="349">
        <f t="shared" si="64"/>
        <v>0</v>
      </c>
      <c r="AH72" s="468"/>
      <c r="AI72" s="340"/>
      <c r="AJ72" s="344"/>
      <c r="AK72" s="344"/>
      <c r="AL72" s="344"/>
      <c r="AM72" s="497"/>
      <c r="AN72" s="343"/>
      <c r="AO72" s="83"/>
      <c r="AP72" s="83"/>
      <c r="AQ72" s="83"/>
      <c r="AR72" s="83"/>
    </row>
    <row r="73" spans="1:44">
      <c r="A73" s="234"/>
      <c r="B73" s="234" t="s">
        <v>14</v>
      </c>
      <c r="C73" s="474"/>
      <c r="D73" s="474"/>
      <c r="E73" s="474"/>
      <c r="F73" s="349">
        <v>69</v>
      </c>
      <c r="G73" s="349">
        <v>0</v>
      </c>
      <c r="H73" s="353"/>
      <c r="I73" s="468"/>
      <c r="J73" s="239"/>
      <c r="K73" s="349">
        <v>0</v>
      </c>
      <c r="L73" s="349">
        <v>0</v>
      </c>
      <c r="M73" s="353"/>
      <c r="N73" s="468"/>
      <c r="O73" s="239"/>
      <c r="P73" s="353">
        <v>0</v>
      </c>
      <c r="Q73" s="353">
        <v>0</v>
      </c>
      <c r="R73" s="353"/>
      <c r="S73" s="468"/>
      <c r="T73" s="239"/>
      <c r="U73" s="353">
        <v>0</v>
      </c>
      <c r="V73" s="353">
        <v>0</v>
      </c>
      <c r="W73" s="353"/>
      <c r="X73" s="468"/>
      <c r="Y73" s="239"/>
      <c r="Z73" s="353">
        <v>0</v>
      </c>
      <c r="AA73" s="353">
        <v>0</v>
      </c>
      <c r="AB73" s="353"/>
      <c r="AC73" s="468"/>
      <c r="AD73" s="239"/>
      <c r="AE73" s="349">
        <f t="shared" si="64"/>
        <v>69</v>
      </c>
      <c r="AF73" s="349">
        <f t="shared" si="64"/>
        <v>0</v>
      </c>
      <c r="AG73" s="349">
        <f t="shared" si="64"/>
        <v>0</v>
      </c>
      <c r="AH73" s="468"/>
      <c r="AI73" s="340"/>
      <c r="AJ73" s="344"/>
      <c r="AK73" s="344"/>
      <c r="AL73" s="344"/>
      <c r="AM73" s="497"/>
      <c r="AN73" s="343"/>
      <c r="AO73" s="83"/>
      <c r="AP73" s="83"/>
      <c r="AQ73" s="83"/>
      <c r="AR73" s="83"/>
    </row>
    <row r="74" spans="1:44" ht="35.25" customHeight="1">
      <c r="A74" s="234"/>
      <c r="B74" s="234" t="s">
        <v>15</v>
      </c>
      <c r="C74" s="474"/>
      <c r="D74" s="474"/>
      <c r="E74" s="474"/>
      <c r="F74" s="349">
        <v>26</v>
      </c>
      <c r="G74" s="349">
        <v>0</v>
      </c>
      <c r="H74" s="353"/>
      <c r="I74" s="468"/>
      <c r="J74" s="239"/>
      <c r="K74" s="349">
        <v>0</v>
      </c>
      <c r="L74" s="349">
        <v>0</v>
      </c>
      <c r="M74" s="353"/>
      <c r="N74" s="468"/>
      <c r="O74" s="239"/>
      <c r="P74" s="353">
        <v>0</v>
      </c>
      <c r="Q74" s="353">
        <v>0</v>
      </c>
      <c r="R74" s="353"/>
      <c r="S74" s="468"/>
      <c r="T74" s="239"/>
      <c r="U74" s="353">
        <v>0</v>
      </c>
      <c r="V74" s="353">
        <v>0</v>
      </c>
      <c r="W74" s="353"/>
      <c r="X74" s="468"/>
      <c r="Y74" s="239"/>
      <c r="Z74" s="353">
        <v>0</v>
      </c>
      <c r="AA74" s="353">
        <v>0</v>
      </c>
      <c r="AB74" s="353"/>
      <c r="AC74" s="468"/>
      <c r="AD74" s="239"/>
      <c r="AE74" s="349">
        <f t="shared" si="64"/>
        <v>26</v>
      </c>
      <c r="AF74" s="349">
        <f t="shared" si="64"/>
        <v>0</v>
      </c>
      <c r="AG74" s="349">
        <f t="shared" si="64"/>
        <v>0</v>
      </c>
      <c r="AH74" s="468"/>
      <c r="AI74" s="340"/>
      <c r="AJ74" s="344"/>
      <c r="AK74" s="344"/>
      <c r="AL74" s="344"/>
      <c r="AM74" s="497"/>
      <c r="AN74" s="343"/>
      <c r="AO74" s="83"/>
      <c r="AP74" s="83"/>
      <c r="AQ74" s="83"/>
      <c r="AR74" s="83"/>
    </row>
    <row r="75" spans="1:44">
      <c r="A75" s="234"/>
      <c r="B75" s="234" t="s">
        <v>16</v>
      </c>
      <c r="C75" s="474"/>
      <c r="D75" s="474"/>
      <c r="E75" s="474"/>
      <c r="F75" s="349">
        <v>14</v>
      </c>
      <c r="G75" s="349">
        <v>0</v>
      </c>
      <c r="H75" s="353"/>
      <c r="I75" s="468"/>
      <c r="J75" s="239"/>
      <c r="K75" s="349">
        <v>0</v>
      </c>
      <c r="L75" s="349">
        <v>0</v>
      </c>
      <c r="M75" s="353"/>
      <c r="N75" s="468"/>
      <c r="O75" s="239"/>
      <c r="P75" s="353">
        <v>0</v>
      </c>
      <c r="Q75" s="353">
        <v>0</v>
      </c>
      <c r="R75" s="353"/>
      <c r="S75" s="468"/>
      <c r="T75" s="239"/>
      <c r="U75" s="353">
        <v>0</v>
      </c>
      <c r="V75" s="353">
        <v>0</v>
      </c>
      <c r="W75" s="353"/>
      <c r="X75" s="468"/>
      <c r="Y75" s="239"/>
      <c r="Z75" s="353">
        <v>0</v>
      </c>
      <c r="AA75" s="353">
        <v>0</v>
      </c>
      <c r="AB75" s="353"/>
      <c r="AC75" s="468"/>
      <c r="AD75" s="239"/>
      <c r="AE75" s="349">
        <f t="shared" si="64"/>
        <v>14</v>
      </c>
      <c r="AF75" s="349">
        <f t="shared" si="64"/>
        <v>0</v>
      </c>
      <c r="AG75" s="349">
        <f t="shared" si="64"/>
        <v>0</v>
      </c>
      <c r="AH75" s="468"/>
      <c r="AI75" s="340"/>
      <c r="AJ75" s="344"/>
      <c r="AK75" s="344"/>
      <c r="AL75" s="344"/>
      <c r="AM75" s="497"/>
      <c r="AN75" s="343"/>
      <c r="AO75" s="83"/>
      <c r="AP75" s="83"/>
      <c r="AQ75" s="83"/>
      <c r="AR75" s="83"/>
    </row>
    <row r="76" spans="1:44" ht="15.75">
      <c r="A76" s="237"/>
      <c r="B76" s="237" t="s">
        <v>17</v>
      </c>
      <c r="C76" s="237"/>
      <c r="D76" s="237"/>
      <c r="E76" s="237"/>
      <c r="F76" s="238">
        <f>SUM(F72:F75)</f>
        <v>109</v>
      </c>
      <c r="G76" s="238">
        <f t="shared" ref="G76:H76" si="65">SUM(G72:G75)</f>
        <v>0</v>
      </c>
      <c r="H76" s="238">
        <f t="shared" si="65"/>
        <v>0</v>
      </c>
      <c r="I76" s="238"/>
      <c r="J76" s="239"/>
      <c r="K76" s="238">
        <f>SUM(K72:K75)</f>
        <v>0</v>
      </c>
      <c r="L76" s="238">
        <f t="shared" ref="L76:M76" si="66">SUM(L72:L75)</f>
        <v>0</v>
      </c>
      <c r="M76" s="238">
        <f t="shared" si="66"/>
        <v>0</v>
      </c>
      <c r="N76" s="238"/>
      <c r="O76" s="239"/>
      <c r="P76" s="238">
        <f>SUM(P72:P75)</f>
        <v>0</v>
      </c>
      <c r="Q76" s="238">
        <f t="shared" ref="Q76:R76" si="67">SUM(Q72:Q75)</f>
        <v>0</v>
      </c>
      <c r="R76" s="238">
        <f t="shared" si="67"/>
        <v>0</v>
      </c>
      <c r="S76" s="238"/>
      <c r="T76" s="239"/>
      <c r="U76" s="238">
        <v>0</v>
      </c>
      <c r="V76" s="238">
        <v>0</v>
      </c>
      <c r="W76" s="238">
        <f t="shared" ref="W76" si="68">SUM(W72:W75)</f>
        <v>0</v>
      </c>
      <c r="X76" s="238"/>
      <c r="Y76" s="239"/>
      <c r="Z76" s="238">
        <f>SUM(Z72:Z75)</f>
        <v>0</v>
      </c>
      <c r="AA76" s="238">
        <f t="shared" ref="AA76:AB76" si="69">SUM(AA72:AA75)</f>
        <v>0</v>
      </c>
      <c r="AB76" s="238">
        <f t="shared" si="69"/>
        <v>0</v>
      </c>
      <c r="AC76" s="238"/>
      <c r="AD76" s="239"/>
      <c r="AE76" s="238">
        <f>SUM(AE72:AE75)</f>
        <v>109</v>
      </c>
      <c r="AF76" s="238">
        <f t="shared" ref="AF76:AG76" si="70">SUM(AF72:AF75)</f>
        <v>0</v>
      </c>
      <c r="AG76" s="238">
        <f t="shared" si="70"/>
        <v>0</v>
      </c>
      <c r="AH76" s="238"/>
      <c r="AI76" s="340"/>
      <c r="AJ76" s="345"/>
      <c r="AK76" s="345"/>
      <c r="AL76" s="345"/>
      <c r="AM76" s="345"/>
      <c r="AN76" s="83"/>
      <c r="AO76" s="83"/>
      <c r="AP76" s="83"/>
      <c r="AQ76" s="83"/>
      <c r="AR76" s="83"/>
    </row>
    <row r="77" spans="1:44" ht="30">
      <c r="A77" s="234" t="s">
        <v>168</v>
      </c>
      <c r="B77" s="353" t="s">
        <v>329</v>
      </c>
      <c r="C77" s="474" t="s">
        <v>330</v>
      </c>
      <c r="D77" s="353"/>
      <c r="E77" s="474" t="s">
        <v>190</v>
      </c>
      <c r="F77" s="234"/>
      <c r="G77" s="235"/>
      <c r="H77" s="235"/>
      <c r="I77" s="468" t="s">
        <v>191</v>
      </c>
      <c r="J77" s="239"/>
      <c r="K77" s="234"/>
      <c r="L77" s="235"/>
      <c r="M77" s="235"/>
      <c r="N77" s="468" t="s">
        <v>191</v>
      </c>
      <c r="O77" s="239"/>
      <c r="P77" s="234"/>
      <c r="Q77" s="235"/>
      <c r="R77" s="235"/>
      <c r="S77" s="468" t="s">
        <v>191</v>
      </c>
      <c r="T77" s="239"/>
      <c r="U77" s="234"/>
      <c r="V77" s="235"/>
      <c r="W77" s="235"/>
      <c r="X77" s="468" t="s">
        <v>191</v>
      </c>
      <c r="Y77" s="239"/>
      <c r="Z77" s="234"/>
      <c r="AA77" s="235"/>
      <c r="AB77" s="235"/>
      <c r="AC77" s="468" t="s">
        <v>191</v>
      </c>
      <c r="AD77" s="239"/>
      <c r="AE77" s="234"/>
      <c r="AF77" s="235"/>
      <c r="AG77" s="235"/>
      <c r="AH77" s="468" t="s">
        <v>191</v>
      </c>
      <c r="AI77" s="340"/>
      <c r="AJ77" s="341"/>
      <c r="AK77" s="342"/>
      <c r="AL77" s="342"/>
      <c r="AM77" s="497"/>
      <c r="AN77" s="343"/>
      <c r="AO77" s="83"/>
      <c r="AP77" s="83"/>
      <c r="AQ77" s="83"/>
      <c r="AR77" s="83"/>
    </row>
    <row r="78" spans="1:44" ht="29.25" customHeight="1">
      <c r="A78" s="234"/>
      <c r="B78" s="234" t="s">
        <v>13</v>
      </c>
      <c r="C78" s="474"/>
      <c r="D78" s="474" t="s">
        <v>192</v>
      </c>
      <c r="E78" s="474"/>
      <c r="F78" s="349">
        <v>0</v>
      </c>
      <c r="G78" s="349">
        <v>0</v>
      </c>
      <c r="H78" s="353"/>
      <c r="I78" s="468"/>
      <c r="J78" s="239"/>
      <c r="K78" s="349">
        <v>0</v>
      </c>
      <c r="L78" s="349">
        <v>0</v>
      </c>
      <c r="M78" s="353"/>
      <c r="N78" s="468"/>
      <c r="O78" s="239"/>
      <c r="P78" s="353">
        <v>0</v>
      </c>
      <c r="Q78" s="353">
        <v>0</v>
      </c>
      <c r="R78" s="353"/>
      <c r="S78" s="468"/>
      <c r="T78" s="239"/>
      <c r="U78" s="353">
        <v>0</v>
      </c>
      <c r="V78" s="353">
        <v>0</v>
      </c>
      <c r="W78" s="353"/>
      <c r="X78" s="468"/>
      <c r="Y78" s="239"/>
      <c r="Z78" s="353">
        <v>0</v>
      </c>
      <c r="AA78" s="353">
        <v>0</v>
      </c>
      <c r="AB78" s="353"/>
      <c r="AC78" s="468"/>
      <c r="AD78" s="239"/>
      <c r="AE78" s="349">
        <f t="shared" ref="AE78:AG81" si="71">F78+K78+P78+U78+Z78</f>
        <v>0</v>
      </c>
      <c r="AF78" s="349">
        <f t="shared" si="71"/>
        <v>0</v>
      </c>
      <c r="AG78" s="349">
        <f t="shared" si="71"/>
        <v>0</v>
      </c>
      <c r="AH78" s="468"/>
      <c r="AI78" s="340"/>
      <c r="AJ78" s="344"/>
      <c r="AK78" s="344"/>
      <c r="AL78" s="344"/>
      <c r="AM78" s="497"/>
      <c r="AN78" s="343"/>
      <c r="AO78" s="83"/>
      <c r="AP78" s="83"/>
      <c r="AQ78" s="83"/>
      <c r="AR78" s="83"/>
    </row>
    <row r="79" spans="1:44">
      <c r="A79" s="234"/>
      <c r="B79" s="234" t="s">
        <v>14</v>
      </c>
      <c r="C79" s="474"/>
      <c r="D79" s="474"/>
      <c r="E79" s="474"/>
      <c r="F79" s="349">
        <v>0</v>
      </c>
      <c r="G79" s="349">
        <v>0</v>
      </c>
      <c r="H79" s="353"/>
      <c r="I79" s="468"/>
      <c r="J79" s="239"/>
      <c r="K79" s="349">
        <v>0</v>
      </c>
      <c r="L79" s="349">
        <v>0</v>
      </c>
      <c r="M79" s="353"/>
      <c r="N79" s="468"/>
      <c r="O79" s="239"/>
      <c r="P79" s="353">
        <v>0</v>
      </c>
      <c r="Q79" s="353">
        <v>0</v>
      </c>
      <c r="R79" s="353"/>
      <c r="S79" s="468"/>
      <c r="T79" s="239"/>
      <c r="U79" s="353">
        <v>0</v>
      </c>
      <c r="V79" s="353">
        <v>0</v>
      </c>
      <c r="W79" s="353"/>
      <c r="X79" s="468"/>
      <c r="Y79" s="239"/>
      <c r="Z79" s="353">
        <v>0</v>
      </c>
      <c r="AA79" s="353">
        <v>0</v>
      </c>
      <c r="AB79" s="353"/>
      <c r="AC79" s="468"/>
      <c r="AD79" s="239"/>
      <c r="AE79" s="349">
        <f t="shared" si="71"/>
        <v>0</v>
      </c>
      <c r="AF79" s="349">
        <f t="shared" si="71"/>
        <v>0</v>
      </c>
      <c r="AG79" s="349">
        <f t="shared" si="71"/>
        <v>0</v>
      </c>
      <c r="AH79" s="468"/>
      <c r="AI79" s="340"/>
      <c r="AJ79" s="344"/>
      <c r="AK79" s="344"/>
      <c r="AL79" s="344"/>
      <c r="AM79" s="497"/>
      <c r="AN79" s="343"/>
      <c r="AO79" s="83"/>
      <c r="AP79" s="83"/>
      <c r="AQ79" s="83"/>
      <c r="AR79" s="83"/>
    </row>
    <row r="80" spans="1:44" ht="32.25" customHeight="1">
      <c r="A80" s="234"/>
      <c r="B80" s="234" t="s">
        <v>15</v>
      </c>
      <c r="C80" s="474"/>
      <c r="D80" s="474"/>
      <c r="E80" s="474"/>
      <c r="F80" s="349">
        <v>76</v>
      </c>
      <c r="G80" s="349">
        <v>0</v>
      </c>
      <c r="H80" s="353"/>
      <c r="I80" s="468"/>
      <c r="J80" s="239"/>
      <c r="K80" s="349">
        <v>0</v>
      </c>
      <c r="L80" s="349">
        <v>0</v>
      </c>
      <c r="M80" s="353"/>
      <c r="N80" s="468"/>
      <c r="O80" s="239"/>
      <c r="P80" s="353">
        <v>0</v>
      </c>
      <c r="Q80" s="353">
        <v>0</v>
      </c>
      <c r="R80" s="353"/>
      <c r="S80" s="468"/>
      <c r="T80" s="239"/>
      <c r="U80" s="353">
        <v>0</v>
      </c>
      <c r="V80" s="353">
        <v>0</v>
      </c>
      <c r="W80" s="353"/>
      <c r="X80" s="468"/>
      <c r="Y80" s="239"/>
      <c r="Z80" s="353">
        <v>0</v>
      </c>
      <c r="AA80" s="353">
        <v>0</v>
      </c>
      <c r="AB80" s="353"/>
      <c r="AC80" s="468"/>
      <c r="AD80" s="239"/>
      <c r="AE80" s="349">
        <f t="shared" si="71"/>
        <v>76</v>
      </c>
      <c r="AF80" s="349">
        <f t="shared" si="71"/>
        <v>0</v>
      </c>
      <c r="AG80" s="349">
        <f t="shared" si="71"/>
        <v>0</v>
      </c>
      <c r="AH80" s="468"/>
      <c r="AI80" s="340"/>
      <c r="AJ80" s="344"/>
      <c r="AK80" s="344"/>
      <c r="AL80" s="344"/>
      <c r="AM80" s="497"/>
      <c r="AN80" s="343"/>
      <c r="AO80" s="83"/>
      <c r="AP80" s="83"/>
      <c r="AQ80" s="83"/>
      <c r="AR80" s="83"/>
    </row>
    <row r="81" spans="1:44">
      <c r="A81" s="234"/>
      <c r="B81" s="234" t="s">
        <v>16</v>
      </c>
      <c r="C81" s="474"/>
      <c r="D81" s="474"/>
      <c r="E81" s="474"/>
      <c r="F81" s="349">
        <v>0</v>
      </c>
      <c r="G81" s="349">
        <v>0</v>
      </c>
      <c r="H81" s="353"/>
      <c r="I81" s="468"/>
      <c r="J81" s="239"/>
      <c r="K81" s="349">
        <v>0</v>
      </c>
      <c r="L81" s="349">
        <v>0</v>
      </c>
      <c r="M81" s="353"/>
      <c r="N81" s="468"/>
      <c r="O81" s="239"/>
      <c r="P81" s="353">
        <v>0</v>
      </c>
      <c r="Q81" s="353">
        <v>0</v>
      </c>
      <c r="R81" s="353"/>
      <c r="S81" s="468"/>
      <c r="T81" s="239"/>
      <c r="U81" s="353">
        <v>0</v>
      </c>
      <c r="V81" s="353">
        <v>0</v>
      </c>
      <c r="W81" s="353"/>
      <c r="X81" s="468"/>
      <c r="Y81" s="239"/>
      <c r="Z81" s="353">
        <v>0</v>
      </c>
      <c r="AA81" s="353">
        <v>0</v>
      </c>
      <c r="AB81" s="353"/>
      <c r="AC81" s="468"/>
      <c r="AD81" s="239"/>
      <c r="AE81" s="349">
        <f t="shared" si="71"/>
        <v>0</v>
      </c>
      <c r="AF81" s="349">
        <f t="shared" si="71"/>
        <v>0</v>
      </c>
      <c r="AG81" s="349">
        <f t="shared" si="71"/>
        <v>0</v>
      </c>
      <c r="AH81" s="468"/>
      <c r="AI81" s="340"/>
      <c r="AJ81" s="344"/>
      <c r="AK81" s="344"/>
      <c r="AL81" s="344"/>
      <c r="AM81" s="497"/>
      <c r="AN81" s="343"/>
      <c r="AO81" s="83"/>
      <c r="AP81" s="83"/>
      <c r="AQ81" s="83"/>
      <c r="AR81" s="83"/>
    </row>
    <row r="82" spans="1:44" ht="15.75">
      <c r="A82" s="237"/>
      <c r="B82" s="237" t="s">
        <v>17</v>
      </c>
      <c r="C82" s="237"/>
      <c r="D82" s="237"/>
      <c r="E82" s="237"/>
      <c r="F82" s="238">
        <f>SUM(F78:F81)</f>
        <v>76</v>
      </c>
      <c r="G82" s="238">
        <f t="shared" ref="G82:H82" si="72">SUM(G78:G81)</f>
        <v>0</v>
      </c>
      <c r="H82" s="238">
        <f t="shared" si="72"/>
        <v>0</v>
      </c>
      <c r="I82" s="238"/>
      <c r="J82" s="239"/>
      <c r="K82" s="238">
        <f>SUM(K78:K81)</f>
        <v>0</v>
      </c>
      <c r="L82" s="238">
        <f t="shared" ref="L82:M82" si="73">SUM(L78:L81)</f>
        <v>0</v>
      </c>
      <c r="M82" s="238">
        <f t="shared" si="73"/>
        <v>0</v>
      </c>
      <c r="N82" s="238"/>
      <c r="O82" s="239"/>
      <c r="P82" s="238">
        <f>SUM(P78:P81)</f>
        <v>0</v>
      </c>
      <c r="Q82" s="238">
        <f t="shared" ref="Q82:R82" si="74">SUM(Q78:Q81)</f>
        <v>0</v>
      </c>
      <c r="R82" s="238">
        <f t="shared" si="74"/>
        <v>0</v>
      </c>
      <c r="S82" s="238"/>
      <c r="T82" s="239"/>
      <c r="U82" s="238">
        <f>SUM(U78:U81)</f>
        <v>0</v>
      </c>
      <c r="V82" s="238">
        <f t="shared" ref="V82:W82" si="75">SUM(V78:V81)</f>
        <v>0</v>
      </c>
      <c r="W82" s="238">
        <f t="shared" si="75"/>
        <v>0</v>
      </c>
      <c r="X82" s="238"/>
      <c r="Y82" s="239"/>
      <c r="Z82" s="238">
        <f>SUM(Z78:Z81)</f>
        <v>0</v>
      </c>
      <c r="AA82" s="238">
        <f t="shared" ref="AA82:AB82" si="76">SUM(AA78:AA81)</f>
        <v>0</v>
      </c>
      <c r="AB82" s="238">
        <f t="shared" si="76"/>
        <v>0</v>
      </c>
      <c r="AC82" s="238"/>
      <c r="AD82" s="239"/>
      <c r="AE82" s="238">
        <f>SUM(AE78:AE81)</f>
        <v>76</v>
      </c>
      <c r="AF82" s="238">
        <f t="shared" ref="AF82:AG82" si="77">SUM(AF78:AF81)</f>
        <v>0</v>
      </c>
      <c r="AG82" s="238">
        <f t="shared" si="77"/>
        <v>0</v>
      </c>
      <c r="AH82" s="238"/>
      <c r="AI82" s="340"/>
      <c r="AJ82" s="345"/>
      <c r="AK82" s="345"/>
      <c r="AL82" s="345"/>
      <c r="AM82" s="345"/>
      <c r="AN82" s="83"/>
      <c r="AO82" s="83"/>
      <c r="AP82" s="83"/>
      <c r="AQ82" s="83"/>
      <c r="AR82" s="83"/>
    </row>
    <row r="83" spans="1:44">
      <c r="A83" s="234" t="s">
        <v>333</v>
      </c>
      <c r="B83" s="498" t="s">
        <v>331</v>
      </c>
      <c r="C83" s="498"/>
      <c r="D83" s="498"/>
      <c r="E83" s="498"/>
      <c r="F83" s="498"/>
      <c r="G83" s="498"/>
      <c r="H83" s="498"/>
      <c r="I83" s="498"/>
      <c r="J83" s="498"/>
      <c r="K83" s="1"/>
      <c r="L83" s="1"/>
      <c r="M83" s="1"/>
      <c r="N83" s="1"/>
      <c r="O83" s="1"/>
      <c r="P83" s="1"/>
      <c r="Q83" s="1"/>
      <c r="R83" s="1"/>
      <c r="S83" s="1"/>
      <c r="T83" s="1"/>
      <c r="U83" s="1"/>
      <c r="V83" s="1"/>
      <c r="W83" s="1"/>
      <c r="X83" s="1"/>
      <c r="Y83" s="1"/>
      <c r="Z83" s="1"/>
      <c r="AA83" s="1"/>
      <c r="AB83" s="1"/>
      <c r="AC83" s="1"/>
      <c r="AD83" s="1"/>
      <c r="AE83" s="1"/>
      <c r="AF83" s="1"/>
      <c r="AG83" s="1"/>
      <c r="AH83" s="1"/>
      <c r="AI83" s="102"/>
      <c r="AJ83" s="83"/>
      <c r="AK83" s="83"/>
      <c r="AL83" s="83"/>
      <c r="AM83" s="83"/>
      <c r="AN83" s="83"/>
      <c r="AO83" s="83"/>
      <c r="AP83" s="83"/>
      <c r="AQ83" s="83"/>
      <c r="AR83" s="83"/>
    </row>
    <row r="84" spans="1:44">
      <c r="A84" s="234"/>
      <c r="B84" s="234" t="s">
        <v>13</v>
      </c>
      <c r="C84" s="474" t="s">
        <v>332</v>
      </c>
      <c r="D84" s="474" t="s">
        <v>192</v>
      </c>
      <c r="E84" s="474" t="s">
        <v>190</v>
      </c>
      <c r="F84" s="349">
        <v>0</v>
      </c>
      <c r="G84" s="349">
        <v>0</v>
      </c>
      <c r="H84" s="353"/>
      <c r="I84" s="349"/>
      <c r="J84" s="239"/>
      <c r="K84" s="349">
        <v>0</v>
      </c>
      <c r="L84" s="349">
        <v>0</v>
      </c>
      <c r="M84" s="353"/>
      <c r="N84" s="349"/>
      <c r="O84" s="239"/>
      <c r="P84" s="353">
        <v>0</v>
      </c>
      <c r="Q84" s="353">
        <v>0</v>
      </c>
      <c r="R84" s="353"/>
      <c r="S84" s="349"/>
      <c r="T84" s="239"/>
      <c r="U84" s="353">
        <v>0</v>
      </c>
      <c r="V84" s="353">
        <v>0</v>
      </c>
      <c r="W84" s="353"/>
      <c r="X84" s="349"/>
      <c r="Y84" s="239"/>
      <c r="Z84" s="353">
        <v>0</v>
      </c>
      <c r="AA84" s="353">
        <v>0</v>
      </c>
      <c r="AB84" s="353"/>
      <c r="AC84" s="349"/>
      <c r="AD84" s="239"/>
      <c r="AE84" s="349">
        <f t="shared" ref="AE84:AG87" si="78">F84+K84+P84+U84+Z84</f>
        <v>0</v>
      </c>
      <c r="AF84" s="349">
        <f t="shared" si="78"/>
        <v>0</v>
      </c>
      <c r="AG84" s="349">
        <f t="shared" si="78"/>
        <v>0</v>
      </c>
      <c r="AH84" s="349"/>
      <c r="AI84" s="340"/>
      <c r="AJ84" s="344"/>
      <c r="AK84" s="344"/>
      <c r="AL84" s="344"/>
      <c r="AM84" s="354"/>
      <c r="AN84" s="83"/>
      <c r="AO84" s="83"/>
      <c r="AP84" s="83"/>
      <c r="AQ84" s="83"/>
      <c r="AR84" s="83"/>
    </row>
    <row r="85" spans="1:44">
      <c r="A85" s="234"/>
      <c r="B85" s="234" t="s">
        <v>14</v>
      </c>
      <c r="C85" s="474"/>
      <c r="D85" s="474"/>
      <c r="E85" s="474"/>
      <c r="F85" s="349">
        <v>0</v>
      </c>
      <c r="G85" s="349">
        <v>0</v>
      </c>
      <c r="H85" s="353"/>
      <c r="I85" s="349"/>
      <c r="J85" s="239"/>
      <c r="K85" s="349">
        <v>0</v>
      </c>
      <c r="L85" s="349">
        <v>0</v>
      </c>
      <c r="M85" s="353"/>
      <c r="N85" s="349"/>
      <c r="O85" s="239"/>
      <c r="P85" s="353">
        <v>0</v>
      </c>
      <c r="Q85" s="353">
        <v>0</v>
      </c>
      <c r="R85" s="353"/>
      <c r="S85" s="349"/>
      <c r="T85" s="239"/>
      <c r="U85" s="353">
        <v>0</v>
      </c>
      <c r="V85" s="353">
        <v>0</v>
      </c>
      <c r="W85" s="353"/>
      <c r="X85" s="349"/>
      <c r="Y85" s="239"/>
      <c r="Z85" s="353">
        <v>0</v>
      </c>
      <c r="AA85" s="353">
        <v>0</v>
      </c>
      <c r="AB85" s="353"/>
      <c r="AC85" s="349"/>
      <c r="AD85" s="239"/>
      <c r="AE85" s="349">
        <f t="shared" si="78"/>
        <v>0</v>
      </c>
      <c r="AF85" s="349">
        <f t="shared" si="78"/>
        <v>0</v>
      </c>
      <c r="AG85" s="349">
        <f t="shared" si="78"/>
        <v>0</v>
      </c>
      <c r="AH85" s="349"/>
      <c r="AI85" s="340"/>
      <c r="AJ85" s="344"/>
      <c r="AK85" s="344"/>
      <c r="AL85" s="344"/>
      <c r="AM85" s="354"/>
      <c r="AN85" s="83"/>
      <c r="AO85" s="83"/>
      <c r="AP85" s="83"/>
      <c r="AQ85" s="83"/>
      <c r="AR85" s="83"/>
    </row>
    <row r="86" spans="1:44">
      <c r="A86" s="234"/>
      <c r="B86" s="234" t="s">
        <v>15</v>
      </c>
      <c r="C86" s="474"/>
      <c r="D86" s="474"/>
      <c r="E86" s="474"/>
      <c r="F86" s="349">
        <v>0</v>
      </c>
      <c r="G86" s="349">
        <v>0</v>
      </c>
      <c r="H86" s="353"/>
      <c r="I86" s="349"/>
      <c r="J86" s="239"/>
      <c r="K86" s="349">
        <v>0</v>
      </c>
      <c r="L86" s="349">
        <v>0</v>
      </c>
      <c r="M86" s="353"/>
      <c r="N86" s="349"/>
      <c r="O86" s="239"/>
      <c r="P86" s="353">
        <v>0</v>
      </c>
      <c r="Q86" s="353">
        <v>0</v>
      </c>
      <c r="R86" s="353"/>
      <c r="S86" s="349"/>
      <c r="T86" s="239"/>
      <c r="U86" s="353">
        <v>0</v>
      </c>
      <c r="V86" s="353">
        <v>0</v>
      </c>
      <c r="W86" s="353"/>
      <c r="X86" s="349"/>
      <c r="Y86" s="239"/>
      <c r="Z86" s="353">
        <v>0</v>
      </c>
      <c r="AA86" s="353">
        <v>0</v>
      </c>
      <c r="AB86" s="353"/>
      <c r="AC86" s="349"/>
      <c r="AD86" s="239"/>
      <c r="AE86" s="349">
        <f t="shared" si="78"/>
        <v>0</v>
      </c>
      <c r="AF86" s="349">
        <f t="shared" si="78"/>
        <v>0</v>
      </c>
      <c r="AG86" s="349">
        <f t="shared" si="78"/>
        <v>0</v>
      </c>
      <c r="AH86" s="349"/>
      <c r="AI86" s="340"/>
      <c r="AJ86" s="344"/>
      <c r="AK86" s="344"/>
      <c r="AL86" s="344"/>
      <c r="AM86" s="354"/>
      <c r="AN86" s="83"/>
      <c r="AO86" s="83"/>
      <c r="AP86" s="83"/>
      <c r="AQ86" s="83"/>
      <c r="AR86" s="83"/>
    </row>
    <row r="87" spans="1:44">
      <c r="A87" s="234"/>
      <c r="B87" s="234" t="s">
        <v>16</v>
      </c>
      <c r="C87" s="474"/>
      <c r="D87" s="474"/>
      <c r="E87" s="474"/>
      <c r="F87" s="349">
        <v>0</v>
      </c>
      <c r="G87" s="349">
        <v>0</v>
      </c>
      <c r="H87" s="353"/>
      <c r="I87" s="349"/>
      <c r="J87" s="239"/>
      <c r="K87" s="349">
        <v>0</v>
      </c>
      <c r="L87" s="349">
        <v>0</v>
      </c>
      <c r="M87" s="353"/>
      <c r="N87" s="349"/>
      <c r="O87" s="239"/>
      <c r="P87" s="353">
        <v>0</v>
      </c>
      <c r="Q87" s="353">
        <v>0</v>
      </c>
      <c r="R87" s="353"/>
      <c r="S87" s="349"/>
      <c r="T87" s="239"/>
      <c r="U87" s="353">
        <v>0</v>
      </c>
      <c r="V87" s="353">
        <v>0</v>
      </c>
      <c r="W87" s="353"/>
      <c r="X87" s="349"/>
      <c r="Y87" s="239"/>
      <c r="Z87" s="353">
        <v>0</v>
      </c>
      <c r="AA87" s="353">
        <v>0</v>
      </c>
      <c r="AB87" s="353"/>
      <c r="AC87" s="349"/>
      <c r="AD87" s="239"/>
      <c r="AE87" s="349">
        <f t="shared" si="78"/>
        <v>0</v>
      </c>
      <c r="AF87" s="349">
        <f t="shared" si="78"/>
        <v>0</v>
      </c>
      <c r="AG87" s="349">
        <f t="shared" si="78"/>
        <v>0</v>
      </c>
      <c r="AH87" s="349"/>
      <c r="AI87" s="340"/>
      <c r="AJ87" s="344"/>
      <c r="AK87" s="344"/>
      <c r="AL87" s="344"/>
      <c r="AM87" s="354"/>
      <c r="AN87" s="348"/>
      <c r="AO87" s="83"/>
      <c r="AP87" s="83"/>
      <c r="AQ87" s="83"/>
      <c r="AR87" s="83"/>
    </row>
    <row r="88" spans="1:44" ht="15.75">
      <c r="A88" s="237"/>
      <c r="B88" s="237" t="s">
        <v>17</v>
      </c>
      <c r="C88" s="237"/>
      <c r="D88" s="237"/>
      <c r="E88" s="237"/>
      <c r="F88" s="238">
        <f>SUM(F84:F87)</f>
        <v>0</v>
      </c>
      <c r="G88" s="238">
        <f t="shared" ref="G88:H88" si="79">SUM(G84:G87)</f>
        <v>0</v>
      </c>
      <c r="H88" s="238">
        <f t="shared" si="79"/>
        <v>0</v>
      </c>
      <c r="I88" s="238"/>
      <c r="J88" s="239"/>
      <c r="K88" s="238">
        <f>SUM(K84:K87)</f>
        <v>0</v>
      </c>
      <c r="L88" s="238">
        <f t="shared" ref="L88:M88" si="80">SUM(L84:L87)</f>
        <v>0</v>
      </c>
      <c r="M88" s="238">
        <f t="shared" si="80"/>
        <v>0</v>
      </c>
      <c r="N88" s="238"/>
      <c r="O88" s="239"/>
      <c r="P88" s="238">
        <f>SUM(P84:P87)</f>
        <v>0</v>
      </c>
      <c r="Q88" s="238">
        <f t="shared" ref="Q88:R88" si="81">SUM(Q84:Q87)</f>
        <v>0</v>
      </c>
      <c r="R88" s="238">
        <f t="shared" si="81"/>
        <v>0</v>
      </c>
      <c r="S88" s="238"/>
      <c r="T88" s="239"/>
      <c r="U88" s="238">
        <f>SUM(U84:U87)</f>
        <v>0</v>
      </c>
      <c r="V88" s="238">
        <f t="shared" ref="V88:W88" si="82">SUM(V84:V87)</f>
        <v>0</v>
      </c>
      <c r="W88" s="238">
        <f t="shared" si="82"/>
        <v>0</v>
      </c>
      <c r="X88" s="238"/>
      <c r="Y88" s="239"/>
      <c r="Z88" s="238">
        <f>SUM(Z84:Z87)</f>
        <v>0</v>
      </c>
      <c r="AA88" s="238">
        <f t="shared" ref="AA88:AB88" si="83">SUM(AA84:AA87)</f>
        <v>0</v>
      </c>
      <c r="AB88" s="238">
        <f t="shared" si="83"/>
        <v>0</v>
      </c>
      <c r="AC88" s="238"/>
      <c r="AD88" s="239"/>
      <c r="AE88" s="238">
        <f>SUM(AE84:AE87)</f>
        <v>0</v>
      </c>
      <c r="AF88" s="238">
        <f t="shared" ref="AF88:AG88" si="84">SUM(AF84:AF87)</f>
        <v>0</v>
      </c>
      <c r="AG88" s="238">
        <f t="shared" si="84"/>
        <v>0</v>
      </c>
      <c r="AH88" s="238"/>
      <c r="AI88" s="340"/>
      <c r="AJ88" s="345"/>
      <c r="AK88" s="345"/>
      <c r="AL88" s="345"/>
      <c r="AM88" s="345"/>
      <c r="AN88" s="151"/>
      <c r="AO88" s="83"/>
      <c r="AP88" s="83"/>
      <c r="AQ88" s="83"/>
      <c r="AR88" s="83"/>
    </row>
    <row r="89" spans="1:44">
      <c r="A89" s="51" t="s">
        <v>167</v>
      </c>
      <c r="B89" s="51" t="s">
        <v>217</v>
      </c>
      <c r="C89" s="22"/>
      <c r="D89" s="22"/>
      <c r="E89" s="22"/>
      <c r="F89" s="22"/>
      <c r="G89" s="22"/>
      <c r="H89" s="22"/>
      <c r="I89" s="22"/>
      <c r="J89" s="1"/>
      <c r="K89" s="22"/>
      <c r="L89" s="22"/>
      <c r="M89" s="22"/>
      <c r="N89" s="22"/>
      <c r="O89" s="1"/>
      <c r="P89" s="22"/>
      <c r="Q89" s="22"/>
      <c r="R89" s="22"/>
      <c r="S89" s="22"/>
      <c r="T89" s="1"/>
      <c r="U89" s="22"/>
      <c r="V89" s="22"/>
      <c r="W89" s="22"/>
      <c r="X89" s="22"/>
      <c r="Y89" s="1"/>
      <c r="Z89" s="22"/>
      <c r="AA89" s="22"/>
      <c r="AB89" s="22"/>
      <c r="AC89" s="22"/>
      <c r="AD89" s="1"/>
      <c r="AE89" s="22"/>
      <c r="AF89" s="22"/>
      <c r="AG89" s="22"/>
      <c r="AH89" s="22"/>
      <c r="AI89" s="102"/>
      <c r="AJ89" s="14"/>
      <c r="AK89" s="14"/>
      <c r="AL89" s="14"/>
      <c r="AM89" s="14"/>
      <c r="AN89" s="83"/>
      <c r="AO89" s="83"/>
      <c r="AP89" s="83"/>
      <c r="AQ89" s="83"/>
      <c r="AR89" s="83"/>
    </row>
    <row r="90" spans="1:44">
      <c r="A90" s="355"/>
      <c r="B90" s="349" t="s">
        <v>13</v>
      </c>
      <c r="C90" s="464" t="s">
        <v>218</v>
      </c>
      <c r="D90" s="464" t="s">
        <v>219</v>
      </c>
      <c r="E90" s="414" t="s">
        <v>184</v>
      </c>
      <c r="F90" s="349"/>
      <c r="G90" s="349">
        <v>0</v>
      </c>
      <c r="H90" s="349"/>
      <c r="I90" s="414" t="s">
        <v>220</v>
      </c>
      <c r="J90" s="1"/>
      <c r="K90" s="349">
        <v>26</v>
      </c>
      <c r="L90" s="349">
        <v>0</v>
      </c>
      <c r="M90" s="349"/>
      <c r="N90" s="414" t="s">
        <v>220</v>
      </c>
      <c r="O90" s="1"/>
      <c r="P90" s="349">
        <v>25</v>
      </c>
      <c r="Q90" s="349">
        <v>0</v>
      </c>
      <c r="R90" s="349"/>
      <c r="S90" s="414" t="s">
        <v>220</v>
      </c>
      <c r="T90" s="1"/>
      <c r="U90" s="349">
        <v>0</v>
      </c>
      <c r="V90" s="349">
        <v>0</v>
      </c>
      <c r="W90" s="349"/>
      <c r="X90" s="414" t="s">
        <v>220</v>
      </c>
      <c r="Y90" s="1"/>
      <c r="Z90" s="349">
        <v>0</v>
      </c>
      <c r="AA90" s="349">
        <v>0</v>
      </c>
      <c r="AB90" s="349"/>
      <c r="AC90" s="414" t="s">
        <v>220</v>
      </c>
      <c r="AD90" s="1"/>
      <c r="AE90" s="349">
        <f t="shared" ref="AE90:AG93" si="85">F90+K90+P90+U90+Z90</f>
        <v>51</v>
      </c>
      <c r="AF90" s="349">
        <f t="shared" si="85"/>
        <v>0</v>
      </c>
      <c r="AG90" s="349">
        <f t="shared" si="85"/>
        <v>0</v>
      </c>
      <c r="AH90" s="414" t="s">
        <v>220</v>
      </c>
      <c r="AI90" s="102"/>
      <c r="AJ90" s="354"/>
      <c r="AK90" s="354"/>
      <c r="AL90" s="354"/>
      <c r="AM90" s="424"/>
      <c r="AN90" s="83"/>
      <c r="AO90" s="83"/>
      <c r="AP90" s="83"/>
      <c r="AQ90" s="83"/>
      <c r="AR90" s="83"/>
    </row>
    <row r="91" spans="1:44">
      <c r="A91" s="355"/>
      <c r="B91" s="349" t="s">
        <v>14</v>
      </c>
      <c r="C91" s="403"/>
      <c r="D91" s="403"/>
      <c r="E91" s="414"/>
      <c r="F91" s="349"/>
      <c r="G91" s="349">
        <v>0</v>
      </c>
      <c r="H91" s="349"/>
      <c r="I91" s="414"/>
      <c r="J91" s="1"/>
      <c r="K91" s="349">
        <v>15</v>
      </c>
      <c r="L91" s="349">
        <v>0</v>
      </c>
      <c r="M91" s="349"/>
      <c r="N91" s="414"/>
      <c r="O91" s="1"/>
      <c r="P91" s="349">
        <v>499</v>
      </c>
      <c r="Q91" s="349">
        <v>0</v>
      </c>
      <c r="R91" s="349"/>
      <c r="S91" s="414"/>
      <c r="T91" s="1"/>
      <c r="U91" s="349">
        <v>165</v>
      </c>
      <c r="V91" s="349">
        <v>0</v>
      </c>
      <c r="W91" s="349"/>
      <c r="X91" s="414"/>
      <c r="Y91" s="1"/>
      <c r="Z91" s="349">
        <v>0</v>
      </c>
      <c r="AA91" s="349">
        <v>0</v>
      </c>
      <c r="AB91" s="349"/>
      <c r="AC91" s="414"/>
      <c r="AD91" s="1"/>
      <c r="AE91" s="349">
        <f t="shared" si="85"/>
        <v>679</v>
      </c>
      <c r="AF91" s="349">
        <f t="shared" si="85"/>
        <v>0</v>
      </c>
      <c r="AG91" s="349">
        <f t="shared" si="85"/>
        <v>0</v>
      </c>
      <c r="AH91" s="414"/>
      <c r="AI91" s="102"/>
      <c r="AJ91" s="354"/>
      <c r="AK91" s="354"/>
      <c r="AL91" s="354"/>
      <c r="AM91" s="424"/>
      <c r="AN91" s="83"/>
      <c r="AO91" s="83"/>
      <c r="AP91" s="83"/>
      <c r="AQ91" s="83"/>
      <c r="AR91" s="83"/>
    </row>
    <row r="92" spans="1:44">
      <c r="A92" s="355"/>
      <c r="B92" s="349" t="s">
        <v>15</v>
      </c>
      <c r="C92" s="403"/>
      <c r="D92" s="403"/>
      <c r="E92" s="414"/>
      <c r="F92" s="349"/>
      <c r="G92" s="349">
        <v>0</v>
      </c>
      <c r="H92" s="349"/>
      <c r="I92" s="414"/>
      <c r="J92" s="1"/>
      <c r="K92" s="349">
        <v>90</v>
      </c>
      <c r="L92" s="349">
        <v>0</v>
      </c>
      <c r="M92" s="349"/>
      <c r="N92" s="414"/>
      <c r="O92" s="1"/>
      <c r="P92" s="349">
        <v>423</v>
      </c>
      <c r="Q92" s="349">
        <v>0</v>
      </c>
      <c r="R92" s="349"/>
      <c r="S92" s="414"/>
      <c r="T92" s="1"/>
      <c r="U92" s="349">
        <v>0</v>
      </c>
      <c r="V92" s="349">
        <v>0</v>
      </c>
      <c r="W92" s="349"/>
      <c r="X92" s="414"/>
      <c r="Y92" s="1"/>
      <c r="Z92" s="349">
        <v>0</v>
      </c>
      <c r="AA92" s="349">
        <v>0</v>
      </c>
      <c r="AB92" s="349"/>
      <c r="AC92" s="414"/>
      <c r="AD92" s="1"/>
      <c r="AE92" s="349">
        <f t="shared" si="85"/>
        <v>513</v>
      </c>
      <c r="AF92" s="349">
        <f t="shared" si="85"/>
        <v>0</v>
      </c>
      <c r="AG92" s="349">
        <f t="shared" si="85"/>
        <v>0</v>
      </c>
      <c r="AH92" s="414"/>
      <c r="AI92" s="102"/>
      <c r="AJ92" s="354"/>
      <c r="AK92" s="354"/>
      <c r="AL92" s="354"/>
      <c r="AM92" s="424"/>
      <c r="AN92" s="83"/>
      <c r="AO92" s="83"/>
      <c r="AP92" s="83"/>
      <c r="AQ92" s="83"/>
      <c r="AR92" s="83"/>
    </row>
    <row r="93" spans="1:44">
      <c r="A93" s="355"/>
      <c r="B93" s="349" t="s">
        <v>16</v>
      </c>
      <c r="C93" s="403"/>
      <c r="D93" s="403"/>
      <c r="E93" s="414"/>
      <c r="F93" s="349"/>
      <c r="G93" s="349">
        <v>0</v>
      </c>
      <c r="H93" s="349"/>
      <c r="I93" s="414"/>
      <c r="J93" s="1"/>
      <c r="K93" s="349">
        <v>42</v>
      </c>
      <c r="L93" s="349">
        <v>0</v>
      </c>
      <c r="M93" s="349"/>
      <c r="N93" s="414"/>
      <c r="O93" s="1"/>
      <c r="P93" s="349">
        <v>848</v>
      </c>
      <c r="Q93" s="349">
        <v>0</v>
      </c>
      <c r="R93" s="349"/>
      <c r="S93" s="414"/>
      <c r="T93" s="1"/>
      <c r="U93" s="349">
        <v>0</v>
      </c>
      <c r="V93" s="349">
        <v>0</v>
      </c>
      <c r="W93" s="349"/>
      <c r="X93" s="414"/>
      <c r="Y93" s="1"/>
      <c r="Z93" s="349">
        <v>0</v>
      </c>
      <c r="AA93" s="349">
        <v>0</v>
      </c>
      <c r="AB93" s="349"/>
      <c r="AC93" s="414"/>
      <c r="AD93" s="1"/>
      <c r="AE93" s="349">
        <f t="shared" si="85"/>
        <v>890</v>
      </c>
      <c r="AF93" s="349">
        <f t="shared" si="85"/>
        <v>0</v>
      </c>
      <c r="AG93" s="349">
        <f t="shared" si="85"/>
        <v>0</v>
      </c>
      <c r="AH93" s="414"/>
      <c r="AI93" s="102"/>
      <c r="AJ93" s="354"/>
      <c r="AK93" s="354"/>
      <c r="AL93" s="354"/>
      <c r="AM93" s="424"/>
      <c r="AN93" s="83"/>
      <c r="AO93" s="83"/>
      <c r="AP93" s="83"/>
      <c r="AQ93" s="83"/>
      <c r="AR93" s="83"/>
    </row>
    <row r="94" spans="1:44">
      <c r="A94" s="355"/>
      <c r="B94" s="355" t="s">
        <v>17</v>
      </c>
      <c r="C94" s="355"/>
      <c r="D94" s="355"/>
      <c r="E94" s="355"/>
      <c r="F94" s="355">
        <f>SUM(F90:F93)</f>
        <v>0</v>
      </c>
      <c r="G94" s="355">
        <f t="shared" ref="G94:H94" si="86">SUM(G90:G93)</f>
        <v>0</v>
      </c>
      <c r="H94" s="355">
        <f t="shared" si="86"/>
        <v>0</v>
      </c>
      <c r="I94" s="355"/>
      <c r="J94" s="315"/>
      <c r="K94" s="355">
        <f>SUM(K90:K93)</f>
        <v>173</v>
      </c>
      <c r="L94" s="355">
        <f t="shared" ref="L94:M94" si="87">SUM(L90:L93)</f>
        <v>0</v>
      </c>
      <c r="M94" s="355">
        <f t="shared" si="87"/>
        <v>0</v>
      </c>
      <c r="N94" s="355"/>
      <c r="O94" s="315"/>
      <c r="P94" s="355">
        <f>SUM(P90:P93)</f>
        <v>1795</v>
      </c>
      <c r="Q94" s="355">
        <f t="shared" ref="Q94:R94" si="88">SUM(Q90:Q93)</f>
        <v>0</v>
      </c>
      <c r="R94" s="355">
        <f t="shared" si="88"/>
        <v>0</v>
      </c>
      <c r="S94" s="355"/>
      <c r="T94" s="315"/>
      <c r="U94" s="355">
        <f>SUM(U90:U93)</f>
        <v>165</v>
      </c>
      <c r="V94" s="355">
        <f t="shared" ref="V94:W94" si="89">SUM(V90:V93)</f>
        <v>0</v>
      </c>
      <c r="W94" s="355">
        <f t="shared" si="89"/>
        <v>0</v>
      </c>
      <c r="X94" s="355"/>
      <c r="Y94" s="315"/>
      <c r="Z94" s="355">
        <f>SUM(Z90:Z93)</f>
        <v>0</v>
      </c>
      <c r="AA94" s="355">
        <f t="shared" ref="AA94:AB94" si="90">SUM(AA90:AA93)</f>
        <v>0</v>
      </c>
      <c r="AB94" s="355">
        <f t="shared" si="90"/>
        <v>0</v>
      </c>
      <c r="AC94" s="355"/>
      <c r="AD94" s="315"/>
      <c r="AE94" s="355">
        <f>SUM(AE90:AE93)</f>
        <v>2133</v>
      </c>
      <c r="AF94" s="355">
        <f t="shared" ref="AF94:AG94" si="91">SUM(AF90:AF93)</f>
        <v>0</v>
      </c>
      <c r="AG94" s="355">
        <f t="shared" si="91"/>
        <v>0</v>
      </c>
      <c r="AH94" s="355"/>
      <c r="AI94" s="308"/>
      <c r="AJ94" s="318"/>
      <c r="AK94" s="318"/>
      <c r="AL94" s="318"/>
      <c r="AM94" s="318"/>
      <c r="AN94" s="83"/>
      <c r="AO94" s="83"/>
      <c r="AP94" s="83"/>
      <c r="AQ94" s="83"/>
      <c r="AR94" s="83"/>
    </row>
    <row r="95" spans="1:44">
      <c r="A95" s="51" t="s">
        <v>168</v>
      </c>
      <c r="B95" s="51" t="s">
        <v>221</v>
      </c>
      <c r="C95" s="22"/>
      <c r="D95" s="22"/>
      <c r="E95" s="22"/>
      <c r="F95" s="22"/>
      <c r="G95" s="22"/>
      <c r="H95" s="22"/>
      <c r="I95" s="22"/>
      <c r="J95" s="53"/>
      <c r="K95" s="22"/>
      <c r="L95" s="22"/>
      <c r="M95" s="22"/>
      <c r="N95" s="22"/>
      <c r="O95" s="53"/>
      <c r="P95" s="22"/>
      <c r="Q95" s="22"/>
      <c r="R95" s="22"/>
      <c r="S95" s="22"/>
      <c r="T95" s="53"/>
      <c r="U95" s="22"/>
      <c r="V95" s="22"/>
      <c r="W95" s="22"/>
      <c r="X95" s="22"/>
      <c r="Y95" s="53"/>
      <c r="Z95" s="22"/>
      <c r="AA95" s="22"/>
      <c r="AB95" s="22"/>
      <c r="AC95" s="22"/>
      <c r="AD95" s="53"/>
      <c r="AE95" s="22"/>
      <c r="AF95" s="22"/>
      <c r="AG95" s="22"/>
      <c r="AH95" s="22"/>
      <c r="AI95" s="330"/>
      <c r="AJ95" s="14"/>
      <c r="AK95" s="14"/>
      <c r="AL95" s="14"/>
      <c r="AM95" s="14"/>
      <c r="AN95" s="318"/>
      <c r="AO95" s="83"/>
      <c r="AP95" s="83"/>
      <c r="AQ95" s="83"/>
      <c r="AR95" s="83"/>
    </row>
    <row r="96" spans="1:44">
      <c r="A96" s="355"/>
      <c r="B96" s="349" t="s">
        <v>13</v>
      </c>
      <c r="C96" s="464" t="s">
        <v>218</v>
      </c>
      <c r="D96" s="464" t="s">
        <v>222</v>
      </c>
      <c r="E96" s="414" t="s">
        <v>184</v>
      </c>
      <c r="F96" s="349"/>
      <c r="G96" s="349">
        <v>0</v>
      </c>
      <c r="H96" s="349"/>
      <c r="I96" s="495">
        <v>1</v>
      </c>
      <c r="J96" s="1"/>
      <c r="K96" s="349">
        <v>0</v>
      </c>
      <c r="L96" s="349">
        <v>0</v>
      </c>
      <c r="M96" s="349"/>
      <c r="N96" s="495">
        <v>1</v>
      </c>
      <c r="O96" s="1"/>
      <c r="P96" s="349">
        <v>0</v>
      </c>
      <c r="Q96" s="349">
        <v>0</v>
      </c>
      <c r="R96" s="349"/>
      <c r="S96" s="495">
        <v>1</v>
      </c>
      <c r="T96" s="1"/>
      <c r="U96" s="349">
        <v>0</v>
      </c>
      <c r="V96" s="349">
        <v>0</v>
      </c>
      <c r="W96" s="349"/>
      <c r="X96" s="495">
        <v>1</v>
      </c>
      <c r="Y96" s="1"/>
      <c r="Z96" s="349"/>
      <c r="AA96" s="349"/>
      <c r="AB96" s="349"/>
      <c r="AC96" s="495">
        <v>1</v>
      </c>
      <c r="AD96" s="1"/>
      <c r="AE96" s="349">
        <f t="shared" ref="AE96:AG99" si="92">F96+K96+P96+U96+Z96</f>
        <v>0</v>
      </c>
      <c r="AF96" s="349">
        <f t="shared" si="92"/>
        <v>0</v>
      </c>
      <c r="AG96" s="349">
        <f t="shared" si="92"/>
        <v>0</v>
      </c>
      <c r="AH96" s="495">
        <v>1</v>
      </c>
      <c r="AI96" s="102"/>
      <c r="AJ96" s="354"/>
      <c r="AK96" s="354"/>
      <c r="AL96" s="354"/>
      <c r="AM96" s="499"/>
      <c r="AN96" s="83"/>
      <c r="AO96" s="83"/>
      <c r="AP96" s="83"/>
      <c r="AQ96" s="83"/>
      <c r="AR96" s="83"/>
    </row>
    <row r="97" spans="1:44">
      <c r="A97" s="355"/>
      <c r="B97" s="349" t="s">
        <v>14</v>
      </c>
      <c r="C97" s="403"/>
      <c r="D97" s="403"/>
      <c r="E97" s="414"/>
      <c r="F97" s="349"/>
      <c r="G97" s="349">
        <v>0</v>
      </c>
      <c r="H97" s="349"/>
      <c r="I97" s="414"/>
      <c r="J97" s="1"/>
      <c r="K97" s="349">
        <v>0</v>
      </c>
      <c r="L97" s="349">
        <v>0</v>
      </c>
      <c r="M97" s="349"/>
      <c r="N97" s="414"/>
      <c r="O97" s="1"/>
      <c r="P97" s="349">
        <v>0</v>
      </c>
      <c r="Q97" s="349">
        <v>0</v>
      </c>
      <c r="R97" s="349"/>
      <c r="S97" s="414"/>
      <c r="T97" s="1"/>
      <c r="U97" s="349">
        <v>0</v>
      </c>
      <c r="V97" s="349">
        <v>0</v>
      </c>
      <c r="W97" s="349"/>
      <c r="X97" s="414"/>
      <c r="Y97" s="1"/>
      <c r="Z97" s="349">
        <v>0</v>
      </c>
      <c r="AA97" s="349">
        <v>0</v>
      </c>
      <c r="AB97" s="349"/>
      <c r="AC97" s="414"/>
      <c r="AD97" s="1"/>
      <c r="AE97" s="349">
        <f t="shared" si="92"/>
        <v>0</v>
      </c>
      <c r="AF97" s="349">
        <f t="shared" si="92"/>
        <v>0</v>
      </c>
      <c r="AG97" s="349">
        <f t="shared" si="92"/>
        <v>0</v>
      </c>
      <c r="AH97" s="414"/>
      <c r="AI97" s="102"/>
      <c r="AJ97" s="354"/>
      <c r="AK97" s="354"/>
      <c r="AL97" s="354"/>
      <c r="AM97" s="424"/>
      <c r="AN97" s="83"/>
      <c r="AO97" s="83"/>
      <c r="AP97" s="83"/>
      <c r="AQ97" s="83"/>
      <c r="AR97" s="83"/>
    </row>
    <row r="98" spans="1:44" ht="27" customHeight="1">
      <c r="A98" s="355"/>
      <c r="B98" s="349" t="s">
        <v>15</v>
      </c>
      <c r="C98" s="403"/>
      <c r="D98" s="403"/>
      <c r="E98" s="414"/>
      <c r="F98" s="349"/>
      <c r="G98" s="349">
        <v>0</v>
      </c>
      <c r="H98" s="349"/>
      <c r="I98" s="414"/>
      <c r="J98" s="1"/>
      <c r="K98" s="349">
        <v>9</v>
      </c>
      <c r="L98" s="349">
        <v>0</v>
      </c>
      <c r="M98" s="349"/>
      <c r="N98" s="414"/>
      <c r="O98" s="1"/>
      <c r="P98" s="349">
        <v>0</v>
      </c>
      <c r="Q98" s="349">
        <v>0</v>
      </c>
      <c r="R98" s="349"/>
      <c r="S98" s="414"/>
      <c r="T98" s="1"/>
      <c r="U98" s="349">
        <v>0</v>
      </c>
      <c r="V98" s="349">
        <v>0</v>
      </c>
      <c r="W98" s="349"/>
      <c r="X98" s="414"/>
      <c r="Y98" s="1"/>
      <c r="Z98" s="349">
        <v>0</v>
      </c>
      <c r="AA98" s="349">
        <v>0</v>
      </c>
      <c r="AB98" s="349"/>
      <c r="AC98" s="414"/>
      <c r="AD98" s="1"/>
      <c r="AE98" s="349">
        <f t="shared" si="92"/>
        <v>9</v>
      </c>
      <c r="AF98" s="349">
        <f t="shared" si="92"/>
        <v>0</v>
      </c>
      <c r="AG98" s="349">
        <f t="shared" si="92"/>
        <v>0</v>
      </c>
      <c r="AH98" s="414"/>
      <c r="AI98" s="102"/>
      <c r="AJ98" s="354"/>
      <c r="AK98" s="354"/>
      <c r="AL98" s="354"/>
      <c r="AM98" s="424"/>
      <c r="AN98" s="83"/>
      <c r="AO98" s="83"/>
      <c r="AP98" s="83"/>
      <c r="AQ98" s="83"/>
      <c r="AR98" s="83"/>
    </row>
    <row r="99" spans="1:44" ht="18" customHeight="1">
      <c r="A99" s="355"/>
      <c r="B99" s="349" t="s">
        <v>16</v>
      </c>
      <c r="C99" s="403"/>
      <c r="D99" s="403"/>
      <c r="E99" s="414"/>
      <c r="F99" s="349"/>
      <c r="G99" s="349">
        <v>0</v>
      </c>
      <c r="H99" s="349"/>
      <c r="I99" s="414"/>
      <c r="J99" s="1"/>
      <c r="K99" s="349">
        <v>0</v>
      </c>
      <c r="L99" s="349">
        <v>0</v>
      </c>
      <c r="M99" s="349"/>
      <c r="N99" s="414"/>
      <c r="O99" s="1"/>
      <c r="P99" s="349">
        <v>0</v>
      </c>
      <c r="Q99" s="349">
        <v>0</v>
      </c>
      <c r="R99" s="349"/>
      <c r="S99" s="414"/>
      <c r="T99" s="1"/>
      <c r="U99" s="349">
        <v>0</v>
      </c>
      <c r="V99" s="349">
        <v>0</v>
      </c>
      <c r="W99" s="349"/>
      <c r="X99" s="414"/>
      <c r="Y99" s="1"/>
      <c r="Z99" s="349">
        <v>0</v>
      </c>
      <c r="AA99" s="349">
        <v>0</v>
      </c>
      <c r="AB99" s="349"/>
      <c r="AC99" s="414"/>
      <c r="AD99" s="1"/>
      <c r="AE99" s="349">
        <f t="shared" si="92"/>
        <v>0</v>
      </c>
      <c r="AF99" s="349">
        <f t="shared" si="92"/>
        <v>0</v>
      </c>
      <c r="AG99" s="349">
        <f t="shared" si="92"/>
        <v>0</v>
      </c>
      <c r="AH99" s="414"/>
      <c r="AI99" s="102"/>
      <c r="AJ99" s="354"/>
      <c r="AK99" s="354"/>
      <c r="AL99" s="354"/>
      <c r="AM99" s="424"/>
      <c r="AN99" s="83"/>
      <c r="AO99" s="83"/>
      <c r="AP99" s="83"/>
      <c r="AQ99" s="83"/>
      <c r="AR99" s="83"/>
    </row>
    <row r="100" spans="1:44">
      <c r="A100" s="355"/>
      <c r="B100" s="355" t="s">
        <v>17</v>
      </c>
      <c r="C100" s="355"/>
      <c r="D100" s="355"/>
      <c r="E100" s="355"/>
      <c r="F100" s="355">
        <f>SUM(F96:F99)</f>
        <v>0</v>
      </c>
      <c r="G100" s="355">
        <f t="shared" ref="G100:H100" si="93">SUM(G96:G99)</f>
        <v>0</v>
      </c>
      <c r="H100" s="355">
        <f t="shared" si="93"/>
        <v>0</v>
      </c>
      <c r="I100" s="355"/>
      <c r="J100" s="1"/>
      <c r="K100" s="355">
        <f>SUM(K96:K99)</f>
        <v>9</v>
      </c>
      <c r="L100" s="355">
        <f t="shared" ref="L100:M100" si="94">SUM(L96:L99)</f>
        <v>0</v>
      </c>
      <c r="M100" s="355">
        <f t="shared" si="94"/>
        <v>0</v>
      </c>
      <c r="N100" s="355"/>
      <c r="O100" s="1"/>
      <c r="P100" s="355">
        <f>SUM(P96:P99)</f>
        <v>0</v>
      </c>
      <c r="Q100" s="355">
        <f t="shared" ref="Q100:R100" si="95">SUM(Q96:Q99)</f>
        <v>0</v>
      </c>
      <c r="R100" s="355">
        <f t="shared" si="95"/>
        <v>0</v>
      </c>
      <c r="S100" s="355"/>
      <c r="T100" s="1"/>
      <c r="U100" s="355">
        <f>SUM(U96:U99)</f>
        <v>0</v>
      </c>
      <c r="V100" s="355">
        <f t="shared" ref="V100:W100" si="96">SUM(V96:V99)</f>
        <v>0</v>
      </c>
      <c r="W100" s="355">
        <f t="shared" si="96"/>
        <v>0</v>
      </c>
      <c r="X100" s="355"/>
      <c r="Y100" s="1"/>
      <c r="Z100" s="355">
        <f>SUM(Z96:Z99)</f>
        <v>0</v>
      </c>
      <c r="AA100" s="355">
        <f t="shared" ref="AA100:AB100" si="97">SUM(AA96:AA99)</f>
        <v>0</v>
      </c>
      <c r="AB100" s="355">
        <f t="shared" si="97"/>
        <v>0</v>
      </c>
      <c r="AC100" s="355"/>
      <c r="AD100" s="1"/>
      <c r="AE100" s="355">
        <f>SUM(AE96:AE99)</f>
        <v>9</v>
      </c>
      <c r="AF100" s="355">
        <f t="shared" ref="AF100:AG100" si="98">SUM(AF96:AF99)</f>
        <v>0</v>
      </c>
      <c r="AG100" s="355">
        <f t="shared" si="98"/>
        <v>0</v>
      </c>
      <c r="AH100" s="355"/>
      <c r="AI100" s="102"/>
      <c r="AJ100" s="318"/>
      <c r="AK100" s="318"/>
      <c r="AL100" s="318"/>
      <c r="AM100" s="318"/>
      <c r="AN100" s="83"/>
      <c r="AO100" s="83"/>
      <c r="AP100" s="83"/>
      <c r="AQ100" s="83"/>
      <c r="AR100" s="83"/>
    </row>
    <row r="101" spans="1:44">
      <c r="A101" s="51" t="s">
        <v>281</v>
      </c>
      <c r="B101" s="493" t="s">
        <v>223</v>
      </c>
      <c r="C101" s="493"/>
      <c r="D101" s="493"/>
      <c r="E101" s="493"/>
      <c r="F101" s="493"/>
      <c r="G101" s="493"/>
      <c r="H101" s="493"/>
      <c r="I101" s="493"/>
      <c r="J101" s="493"/>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02"/>
      <c r="AJ101" s="83"/>
      <c r="AK101" s="83"/>
      <c r="AL101" s="83"/>
      <c r="AM101" s="83"/>
      <c r="AN101" s="83"/>
      <c r="AO101" s="83"/>
      <c r="AP101" s="83"/>
      <c r="AQ101" s="83"/>
      <c r="AR101" s="83"/>
    </row>
    <row r="102" spans="1:44">
      <c r="A102" s="355"/>
      <c r="B102" s="349" t="s">
        <v>13</v>
      </c>
      <c r="C102" s="464" t="s">
        <v>224</v>
      </c>
      <c r="D102" s="464" t="s">
        <v>225</v>
      </c>
      <c r="E102" s="414" t="s">
        <v>184</v>
      </c>
      <c r="F102" s="349">
        <v>0</v>
      </c>
      <c r="G102" s="349">
        <v>0</v>
      </c>
      <c r="H102" s="349"/>
      <c r="I102" s="495" t="s">
        <v>187</v>
      </c>
      <c r="J102" s="355"/>
      <c r="K102" s="349">
        <v>0</v>
      </c>
      <c r="L102" s="349">
        <v>0</v>
      </c>
      <c r="M102" s="349"/>
      <c r="N102" s="495" t="s">
        <v>187</v>
      </c>
      <c r="O102" s="355"/>
      <c r="P102" s="349">
        <v>0</v>
      </c>
      <c r="Q102" s="349">
        <v>0</v>
      </c>
      <c r="R102" s="349"/>
      <c r="S102" s="495" t="s">
        <v>187</v>
      </c>
      <c r="T102" s="355"/>
      <c r="U102" s="349">
        <v>0</v>
      </c>
      <c r="V102" s="349">
        <v>0</v>
      </c>
      <c r="W102" s="349"/>
      <c r="X102" s="495" t="s">
        <v>187</v>
      </c>
      <c r="Y102" s="355"/>
      <c r="Z102" s="349">
        <v>0</v>
      </c>
      <c r="AA102" s="349">
        <v>0</v>
      </c>
      <c r="AB102" s="349"/>
      <c r="AC102" s="495" t="s">
        <v>187</v>
      </c>
      <c r="AD102" s="355"/>
      <c r="AE102" s="349">
        <f t="shared" ref="AE102:AG105" si="99">F102+K102+P102+U102+Z102</f>
        <v>0</v>
      </c>
      <c r="AF102" s="349">
        <f t="shared" si="99"/>
        <v>0</v>
      </c>
      <c r="AG102" s="349">
        <f t="shared" si="99"/>
        <v>0</v>
      </c>
      <c r="AH102" s="495" t="s">
        <v>187</v>
      </c>
      <c r="AI102" s="107"/>
      <c r="AJ102" s="354"/>
      <c r="AK102" s="354"/>
      <c r="AL102" s="354"/>
      <c r="AM102" s="499"/>
      <c r="AN102" s="83"/>
      <c r="AO102" s="83"/>
      <c r="AP102" s="83"/>
      <c r="AQ102" s="83"/>
      <c r="AR102" s="83"/>
    </row>
    <row r="103" spans="1:44">
      <c r="A103" s="355"/>
      <c r="B103" s="349" t="s">
        <v>14</v>
      </c>
      <c r="C103" s="403"/>
      <c r="D103" s="403"/>
      <c r="E103" s="414"/>
      <c r="F103" s="349">
        <v>0</v>
      </c>
      <c r="G103" s="349">
        <v>0</v>
      </c>
      <c r="H103" s="349"/>
      <c r="I103" s="414"/>
      <c r="J103" s="1"/>
      <c r="K103" s="349">
        <v>0</v>
      </c>
      <c r="L103" s="349">
        <v>0</v>
      </c>
      <c r="M103" s="349"/>
      <c r="N103" s="414"/>
      <c r="O103" s="1"/>
      <c r="P103" s="349">
        <v>0</v>
      </c>
      <c r="Q103" s="349">
        <v>0</v>
      </c>
      <c r="R103" s="349"/>
      <c r="S103" s="414"/>
      <c r="T103" s="1"/>
      <c r="U103" s="349">
        <v>0</v>
      </c>
      <c r="V103" s="349">
        <v>0</v>
      </c>
      <c r="W103" s="349"/>
      <c r="X103" s="414"/>
      <c r="Y103" s="1"/>
      <c r="Z103" s="349">
        <v>0</v>
      </c>
      <c r="AA103" s="349">
        <v>0</v>
      </c>
      <c r="AB103" s="349"/>
      <c r="AC103" s="414"/>
      <c r="AD103" s="1"/>
      <c r="AE103" s="349">
        <f t="shared" si="99"/>
        <v>0</v>
      </c>
      <c r="AF103" s="349">
        <f t="shared" si="99"/>
        <v>0</v>
      </c>
      <c r="AG103" s="349">
        <f t="shared" si="99"/>
        <v>0</v>
      </c>
      <c r="AH103" s="414"/>
      <c r="AI103" s="102"/>
      <c r="AJ103" s="354"/>
      <c r="AK103" s="354"/>
      <c r="AL103" s="354"/>
      <c r="AM103" s="424"/>
      <c r="AN103" s="318"/>
      <c r="AO103" s="83"/>
      <c r="AP103" s="83"/>
      <c r="AQ103" s="83"/>
      <c r="AR103" s="83"/>
    </row>
    <row r="104" spans="1:44">
      <c r="A104" s="355"/>
      <c r="B104" s="349" t="s">
        <v>15</v>
      </c>
      <c r="C104" s="403"/>
      <c r="D104" s="403"/>
      <c r="E104" s="414"/>
      <c r="F104" s="349">
        <v>0</v>
      </c>
      <c r="G104" s="349">
        <v>0</v>
      </c>
      <c r="H104" s="349"/>
      <c r="I104" s="414"/>
      <c r="J104" s="1"/>
      <c r="K104" s="349">
        <v>0</v>
      </c>
      <c r="L104" s="349">
        <v>0</v>
      </c>
      <c r="M104" s="349"/>
      <c r="N104" s="414"/>
      <c r="O104" s="1"/>
      <c r="P104" s="349">
        <v>0</v>
      </c>
      <c r="Q104" s="349">
        <v>0</v>
      </c>
      <c r="R104" s="349"/>
      <c r="S104" s="414"/>
      <c r="T104" s="1"/>
      <c r="U104" s="349">
        <v>0</v>
      </c>
      <c r="V104" s="349">
        <v>0</v>
      </c>
      <c r="W104" s="349"/>
      <c r="X104" s="414"/>
      <c r="Y104" s="1"/>
      <c r="Z104" s="349">
        <v>0</v>
      </c>
      <c r="AA104" s="349">
        <v>0</v>
      </c>
      <c r="AB104" s="349"/>
      <c r="AC104" s="414"/>
      <c r="AD104" s="1"/>
      <c r="AE104" s="349">
        <f t="shared" si="99"/>
        <v>0</v>
      </c>
      <c r="AF104" s="349">
        <f t="shared" si="99"/>
        <v>0</v>
      </c>
      <c r="AG104" s="349">
        <f t="shared" si="99"/>
        <v>0</v>
      </c>
      <c r="AH104" s="414"/>
      <c r="AI104" s="102"/>
      <c r="AJ104" s="354"/>
      <c r="AK104" s="354"/>
      <c r="AL104" s="354"/>
      <c r="AM104" s="424"/>
      <c r="AN104" s="83"/>
      <c r="AO104" s="83"/>
      <c r="AP104" s="83"/>
      <c r="AQ104" s="83"/>
      <c r="AR104" s="83"/>
    </row>
    <row r="105" spans="1:44">
      <c r="A105" s="355"/>
      <c r="B105" s="349" t="s">
        <v>16</v>
      </c>
      <c r="C105" s="403"/>
      <c r="D105" s="403"/>
      <c r="E105" s="414"/>
      <c r="F105" s="349">
        <v>0</v>
      </c>
      <c r="G105" s="349">
        <v>0</v>
      </c>
      <c r="H105" s="349"/>
      <c r="I105" s="414"/>
      <c r="J105" s="1"/>
      <c r="K105" s="349">
        <v>0</v>
      </c>
      <c r="L105" s="349">
        <v>0</v>
      </c>
      <c r="M105" s="349"/>
      <c r="N105" s="414"/>
      <c r="O105" s="1"/>
      <c r="P105" s="349">
        <v>0</v>
      </c>
      <c r="Q105" s="349">
        <v>0</v>
      </c>
      <c r="R105" s="349"/>
      <c r="S105" s="414"/>
      <c r="T105" s="1"/>
      <c r="U105" s="349">
        <v>0</v>
      </c>
      <c r="V105" s="349">
        <v>0</v>
      </c>
      <c r="W105" s="349"/>
      <c r="X105" s="414"/>
      <c r="Y105" s="1"/>
      <c r="Z105" s="349">
        <v>0</v>
      </c>
      <c r="AA105" s="349">
        <v>0</v>
      </c>
      <c r="AB105" s="349"/>
      <c r="AC105" s="414"/>
      <c r="AD105" s="1"/>
      <c r="AE105" s="349">
        <f t="shared" si="99"/>
        <v>0</v>
      </c>
      <c r="AF105" s="349">
        <f t="shared" si="99"/>
        <v>0</v>
      </c>
      <c r="AG105" s="349">
        <f t="shared" si="99"/>
        <v>0</v>
      </c>
      <c r="AH105" s="414"/>
      <c r="AI105" s="102"/>
      <c r="AJ105" s="354"/>
      <c r="AK105" s="354"/>
      <c r="AL105" s="354"/>
      <c r="AM105" s="424"/>
      <c r="AN105" s="83"/>
      <c r="AO105" s="83"/>
      <c r="AP105" s="83"/>
      <c r="AQ105" s="83"/>
      <c r="AR105" s="83"/>
    </row>
    <row r="106" spans="1:44" ht="42" customHeight="1">
      <c r="A106" s="355"/>
      <c r="B106" s="355" t="s">
        <v>17</v>
      </c>
      <c r="C106" s="355"/>
      <c r="D106" s="355"/>
      <c r="E106" s="355"/>
      <c r="F106" s="355">
        <f>SUM(F102:F105)</f>
        <v>0</v>
      </c>
      <c r="G106" s="355">
        <f t="shared" ref="G106:H106" si="100">SUM(G102:G105)</f>
        <v>0</v>
      </c>
      <c r="H106" s="355">
        <f t="shared" si="100"/>
        <v>0</v>
      </c>
      <c r="I106" s="355"/>
      <c r="J106" s="1"/>
      <c r="K106" s="355">
        <f>SUM(K102:K105)</f>
        <v>0</v>
      </c>
      <c r="L106" s="355">
        <f t="shared" ref="L106:M106" si="101">SUM(L102:L105)</f>
        <v>0</v>
      </c>
      <c r="M106" s="355">
        <f t="shared" si="101"/>
        <v>0</v>
      </c>
      <c r="N106" s="355"/>
      <c r="O106" s="1"/>
      <c r="P106" s="355">
        <f>SUM(P102:P105)</f>
        <v>0</v>
      </c>
      <c r="Q106" s="355">
        <f t="shared" ref="Q106:R106" si="102">SUM(Q102:Q105)</f>
        <v>0</v>
      </c>
      <c r="R106" s="355">
        <f t="shared" si="102"/>
        <v>0</v>
      </c>
      <c r="S106" s="355"/>
      <c r="T106" s="1"/>
      <c r="U106" s="355">
        <f>SUM(U102:U105)</f>
        <v>0</v>
      </c>
      <c r="V106" s="355">
        <f t="shared" ref="V106:W106" si="103">SUM(V102:V105)</f>
        <v>0</v>
      </c>
      <c r="W106" s="355">
        <f t="shared" si="103"/>
        <v>0</v>
      </c>
      <c r="X106" s="355"/>
      <c r="Y106" s="1"/>
      <c r="Z106" s="355">
        <f>SUM(Z102:Z105)</f>
        <v>0</v>
      </c>
      <c r="AA106" s="355">
        <f t="shared" ref="AA106:AB106" si="104">SUM(AA102:AA105)</f>
        <v>0</v>
      </c>
      <c r="AB106" s="355">
        <f t="shared" si="104"/>
        <v>0</v>
      </c>
      <c r="AC106" s="355"/>
      <c r="AD106" s="1"/>
      <c r="AE106" s="355">
        <f>SUM(AE102:AE105)</f>
        <v>0</v>
      </c>
      <c r="AF106" s="355">
        <f t="shared" ref="AF106:AG106" si="105">SUM(AF102:AF105)</f>
        <v>0</v>
      </c>
      <c r="AG106" s="355">
        <f t="shared" si="105"/>
        <v>0</v>
      </c>
      <c r="AH106" s="355"/>
      <c r="AI106" s="102"/>
      <c r="AJ106" s="318"/>
      <c r="AK106" s="318"/>
      <c r="AL106" s="318"/>
      <c r="AM106" s="318"/>
      <c r="AN106" s="83"/>
      <c r="AO106" s="83"/>
      <c r="AP106" s="83"/>
      <c r="AQ106" s="83"/>
      <c r="AR106" s="83"/>
    </row>
    <row r="107" spans="1:44">
      <c r="A107" s="355"/>
      <c r="B107" s="496" t="s">
        <v>226</v>
      </c>
      <c r="C107" s="496"/>
      <c r="D107" s="496"/>
      <c r="E107" s="496"/>
      <c r="F107" s="496"/>
      <c r="G107" s="496"/>
      <c r="H107" s="496"/>
      <c r="I107" s="496"/>
      <c r="J107" s="496"/>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02"/>
      <c r="AJ107" s="83"/>
      <c r="AK107" s="83"/>
      <c r="AL107" s="83"/>
      <c r="AM107" s="83"/>
      <c r="AN107" s="83"/>
      <c r="AO107" s="83"/>
      <c r="AP107" s="83"/>
      <c r="AQ107" s="83"/>
      <c r="AR107" s="83"/>
    </row>
    <row r="108" spans="1:44">
      <c r="A108" s="51" t="s">
        <v>227</v>
      </c>
      <c r="B108" s="493" t="s">
        <v>228</v>
      </c>
      <c r="C108" s="493"/>
      <c r="D108" s="493"/>
      <c r="E108" s="493"/>
      <c r="F108" s="493"/>
      <c r="G108" s="493"/>
      <c r="H108" s="493"/>
      <c r="I108" s="493"/>
      <c r="J108" s="493"/>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02"/>
      <c r="AJ108" s="83"/>
      <c r="AK108" s="83"/>
      <c r="AL108" s="83"/>
      <c r="AM108" s="83"/>
      <c r="AN108" s="83"/>
      <c r="AO108" s="83"/>
      <c r="AP108" s="83"/>
      <c r="AQ108" s="83"/>
      <c r="AR108" s="83"/>
    </row>
    <row r="109" spans="1:44">
      <c r="A109" s="51"/>
      <c r="B109" s="493" t="s">
        <v>229</v>
      </c>
      <c r="C109" s="493"/>
      <c r="D109" s="493"/>
      <c r="E109" s="493"/>
      <c r="F109" s="493"/>
      <c r="G109" s="493"/>
      <c r="H109" s="493"/>
      <c r="I109" s="493"/>
      <c r="J109" s="493"/>
      <c r="K109" s="355"/>
      <c r="L109" s="1"/>
      <c r="M109" s="1"/>
      <c r="N109" s="1"/>
      <c r="O109" s="1"/>
      <c r="P109" s="355"/>
      <c r="Q109" s="1"/>
      <c r="R109" s="1"/>
      <c r="S109" s="1"/>
      <c r="T109" s="1"/>
      <c r="U109" s="355"/>
      <c r="V109" s="1"/>
      <c r="W109" s="1"/>
      <c r="X109" s="1"/>
      <c r="Y109" s="1"/>
      <c r="Z109" s="355"/>
      <c r="AA109" s="1"/>
      <c r="AB109" s="1"/>
      <c r="AC109" s="1"/>
      <c r="AD109" s="1"/>
      <c r="AE109" s="355"/>
      <c r="AF109" s="1"/>
      <c r="AG109" s="1"/>
      <c r="AH109" s="1"/>
      <c r="AI109" s="102"/>
      <c r="AJ109" s="318"/>
      <c r="AK109" s="83"/>
      <c r="AL109" s="83"/>
      <c r="AM109" s="83"/>
      <c r="AN109" s="83"/>
      <c r="AO109" s="83"/>
      <c r="AP109" s="83"/>
      <c r="AQ109" s="83"/>
      <c r="AR109" s="83"/>
    </row>
    <row r="110" spans="1:44">
      <c r="A110" s="355"/>
      <c r="B110" s="349" t="s">
        <v>13</v>
      </c>
      <c r="C110" s="464" t="s">
        <v>230</v>
      </c>
      <c r="D110" s="464"/>
      <c r="E110" s="414"/>
      <c r="F110" s="349">
        <v>0</v>
      </c>
      <c r="G110" s="349">
        <v>0</v>
      </c>
      <c r="H110" s="349"/>
      <c r="I110" s="495"/>
      <c r="J110" s="355"/>
      <c r="K110" s="349">
        <v>0</v>
      </c>
      <c r="L110" s="349">
        <v>0</v>
      </c>
      <c r="M110" s="349"/>
      <c r="N110" s="495"/>
      <c r="O110" s="355"/>
      <c r="P110" s="349">
        <v>0</v>
      </c>
      <c r="Q110" s="349">
        <v>0</v>
      </c>
      <c r="R110" s="349"/>
      <c r="S110" s="495"/>
      <c r="T110" s="355"/>
      <c r="U110" s="349">
        <v>49</v>
      </c>
      <c r="V110" s="349">
        <v>0</v>
      </c>
      <c r="W110" s="349"/>
      <c r="X110" s="495"/>
      <c r="Y110" s="355"/>
      <c r="Z110" s="349">
        <v>0</v>
      </c>
      <c r="AA110" s="349">
        <v>0</v>
      </c>
      <c r="AB110" s="349"/>
      <c r="AC110" s="495"/>
      <c r="AD110" s="355"/>
      <c r="AE110" s="349">
        <f t="shared" ref="AE110:AG113" si="106">F110+K110+P110+U110+Z110</f>
        <v>49</v>
      </c>
      <c r="AF110" s="349">
        <f t="shared" si="106"/>
        <v>0</v>
      </c>
      <c r="AG110" s="349">
        <f t="shared" si="106"/>
        <v>0</v>
      </c>
      <c r="AH110" s="495"/>
      <c r="AI110" s="107"/>
      <c r="AJ110" s="354"/>
      <c r="AK110" s="354"/>
      <c r="AL110" s="354"/>
      <c r="AM110" s="499"/>
      <c r="AN110" s="83"/>
      <c r="AO110" s="83"/>
      <c r="AP110" s="83"/>
      <c r="AQ110" s="83"/>
      <c r="AR110" s="83"/>
    </row>
    <row r="111" spans="1:44">
      <c r="A111" s="355"/>
      <c r="B111" s="349" t="s">
        <v>14</v>
      </c>
      <c r="C111" s="403"/>
      <c r="D111" s="403"/>
      <c r="E111" s="414"/>
      <c r="F111" s="349">
        <v>0</v>
      </c>
      <c r="G111" s="349">
        <v>0</v>
      </c>
      <c r="H111" s="349"/>
      <c r="I111" s="414"/>
      <c r="J111" s="1"/>
      <c r="K111" s="349">
        <v>0</v>
      </c>
      <c r="L111" s="349">
        <v>0</v>
      </c>
      <c r="M111" s="349"/>
      <c r="N111" s="414"/>
      <c r="O111" s="1"/>
      <c r="P111" s="349">
        <v>0</v>
      </c>
      <c r="Q111" s="349">
        <v>0</v>
      </c>
      <c r="R111" s="349"/>
      <c r="S111" s="414"/>
      <c r="T111" s="1"/>
      <c r="U111" s="349">
        <v>0</v>
      </c>
      <c r="V111" s="349">
        <v>0</v>
      </c>
      <c r="W111" s="349"/>
      <c r="X111" s="414"/>
      <c r="Y111" s="1"/>
      <c r="Z111" s="349">
        <v>0</v>
      </c>
      <c r="AA111" s="349">
        <v>0</v>
      </c>
      <c r="AB111" s="349"/>
      <c r="AC111" s="414"/>
      <c r="AD111" s="1"/>
      <c r="AE111" s="349">
        <f t="shared" si="106"/>
        <v>0</v>
      </c>
      <c r="AF111" s="349">
        <f t="shared" si="106"/>
        <v>0</v>
      </c>
      <c r="AG111" s="349">
        <f t="shared" si="106"/>
        <v>0</v>
      </c>
      <c r="AH111" s="414"/>
      <c r="AI111" s="102"/>
      <c r="AJ111" s="354"/>
      <c r="AK111" s="354"/>
      <c r="AL111" s="354"/>
      <c r="AM111" s="424"/>
      <c r="AN111" s="83"/>
      <c r="AO111" s="83"/>
      <c r="AP111" s="83"/>
      <c r="AQ111" s="83"/>
      <c r="AR111" s="83"/>
    </row>
    <row r="112" spans="1:44">
      <c r="A112" s="355"/>
      <c r="B112" s="349" t="s">
        <v>15</v>
      </c>
      <c r="C112" s="403"/>
      <c r="D112" s="403"/>
      <c r="E112" s="414"/>
      <c r="F112" s="349">
        <v>0</v>
      </c>
      <c r="G112" s="349">
        <v>0</v>
      </c>
      <c r="H112" s="349"/>
      <c r="I112" s="414"/>
      <c r="J112" s="1"/>
      <c r="K112" s="349">
        <v>0</v>
      </c>
      <c r="L112" s="349">
        <v>0</v>
      </c>
      <c r="M112" s="349"/>
      <c r="N112" s="414"/>
      <c r="O112" s="1"/>
      <c r="P112" s="349">
        <v>0</v>
      </c>
      <c r="Q112" s="349">
        <v>0</v>
      </c>
      <c r="R112" s="349"/>
      <c r="S112" s="414"/>
      <c r="T112" s="1"/>
      <c r="U112" s="349">
        <v>0</v>
      </c>
      <c r="V112" s="349">
        <v>0</v>
      </c>
      <c r="W112" s="349"/>
      <c r="X112" s="414"/>
      <c r="Y112" s="1"/>
      <c r="Z112" s="349">
        <v>0</v>
      </c>
      <c r="AA112" s="349">
        <v>0</v>
      </c>
      <c r="AB112" s="349"/>
      <c r="AC112" s="414"/>
      <c r="AD112" s="1"/>
      <c r="AE112" s="349">
        <f t="shared" si="106"/>
        <v>0</v>
      </c>
      <c r="AF112" s="349">
        <f t="shared" si="106"/>
        <v>0</v>
      </c>
      <c r="AG112" s="349">
        <f t="shared" si="106"/>
        <v>0</v>
      </c>
      <c r="AH112" s="414"/>
      <c r="AI112" s="102"/>
      <c r="AJ112" s="354"/>
      <c r="AK112" s="354"/>
      <c r="AL112" s="354"/>
      <c r="AM112" s="424"/>
      <c r="AN112" s="83"/>
      <c r="AO112" s="83"/>
      <c r="AP112" s="83"/>
      <c r="AQ112" s="83"/>
      <c r="AR112" s="83"/>
    </row>
    <row r="113" spans="1:44">
      <c r="A113" s="355"/>
      <c r="B113" s="349" t="s">
        <v>16</v>
      </c>
      <c r="C113" s="403"/>
      <c r="D113" s="403"/>
      <c r="E113" s="414"/>
      <c r="F113" s="349">
        <v>0</v>
      </c>
      <c r="G113" s="349">
        <v>0</v>
      </c>
      <c r="H113" s="349"/>
      <c r="I113" s="414"/>
      <c r="J113" s="1"/>
      <c r="K113" s="349">
        <v>0</v>
      </c>
      <c r="L113" s="349">
        <v>0</v>
      </c>
      <c r="M113" s="349"/>
      <c r="N113" s="414"/>
      <c r="O113" s="1"/>
      <c r="P113" s="349">
        <v>0</v>
      </c>
      <c r="Q113" s="349">
        <v>0</v>
      </c>
      <c r="R113" s="349"/>
      <c r="S113" s="414"/>
      <c r="T113" s="1"/>
      <c r="U113" s="349">
        <v>0</v>
      </c>
      <c r="V113" s="349">
        <v>0</v>
      </c>
      <c r="W113" s="349"/>
      <c r="X113" s="414"/>
      <c r="Y113" s="1"/>
      <c r="Z113" s="349">
        <v>0</v>
      </c>
      <c r="AA113" s="349">
        <v>0</v>
      </c>
      <c r="AB113" s="349"/>
      <c r="AC113" s="414"/>
      <c r="AD113" s="1"/>
      <c r="AE113" s="349">
        <f t="shared" si="106"/>
        <v>0</v>
      </c>
      <c r="AF113" s="349">
        <f t="shared" si="106"/>
        <v>0</v>
      </c>
      <c r="AG113" s="349">
        <f t="shared" si="106"/>
        <v>0</v>
      </c>
      <c r="AH113" s="414"/>
      <c r="AI113" s="102"/>
      <c r="AJ113" s="354"/>
      <c r="AK113" s="354"/>
      <c r="AL113" s="354"/>
      <c r="AM113" s="424"/>
      <c r="AN113" s="83"/>
      <c r="AO113" s="83"/>
      <c r="AP113" s="83"/>
      <c r="AQ113" s="83"/>
      <c r="AR113" s="83"/>
    </row>
    <row r="114" spans="1:44">
      <c r="A114" s="355"/>
      <c r="B114" s="355" t="s">
        <v>17</v>
      </c>
      <c r="C114" s="355"/>
      <c r="D114" s="355"/>
      <c r="E114" s="355"/>
      <c r="F114" s="355">
        <f>SUM(F110:F113)</f>
        <v>0</v>
      </c>
      <c r="G114" s="355">
        <f t="shared" ref="G114:H114" si="107">SUM(G110:G113)</f>
        <v>0</v>
      </c>
      <c r="H114" s="355">
        <f t="shared" si="107"/>
        <v>0</v>
      </c>
      <c r="I114" s="355"/>
      <c r="J114" s="1"/>
      <c r="K114" s="355">
        <f>SUM(K110:K113)</f>
        <v>0</v>
      </c>
      <c r="L114" s="355">
        <f t="shared" ref="L114:M114" si="108">SUM(L110:L113)</f>
        <v>0</v>
      </c>
      <c r="M114" s="355">
        <f t="shared" si="108"/>
        <v>0</v>
      </c>
      <c r="N114" s="355"/>
      <c r="O114" s="1"/>
      <c r="P114" s="355">
        <f>SUM(P110:P113)</f>
        <v>0</v>
      </c>
      <c r="Q114" s="355">
        <f t="shared" ref="Q114:R114" si="109">SUM(Q110:Q113)</f>
        <v>0</v>
      </c>
      <c r="R114" s="355">
        <f t="shared" si="109"/>
        <v>0</v>
      </c>
      <c r="S114" s="355"/>
      <c r="T114" s="1"/>
      <c r="U114" s="355">
        <f>SUM(U110:U113)</f>
        <v>49</v>
      </c>
      <c r="V114" s="355">
        <f t="shared" ref="V114:W114" si="110">SUM(V110:V113)</f>
        <v>0</v>
      </c>
      <c r="W114" s="355">
        <f t="shared" si="110"/>
        <v>0</v>
      </c>
      <c r="X114" s="355"/>
      <c r="Y114" s="1"/>
      <c r="Z114" s="355">
        <f>SUM(Z110:Z113)</f>
        <v>0</v>
      </c>
      <c r="AA114" s="355">
        <f t="shared" ref="AA114:AB114" si="111">SUM(AA110:AA113)</f>
        <v>0</v>
      </c>
      <c r="AB114" s="355">
        <f t="shared" si="111"/>
        <v>0</v>
      </c>
      <c r="AC114" s="355"/>
      <c r="AD114" s="1"/>
      <c r="AE114" s="355">
        <f>SUM(AE110:AE113)</f>
        <v>49</v>
      </c>
      <c r="AF114" s="355">
        <f t="shared" ref="AF114:AG114" si="112">SUM(AF110:AF113)</f>
        <v>0</v>
      </c>
      <c r="AG114" s="355">
        <f t="shared" si="112"/>
        <v>0</v>
      </c>
      <c r="AH114" s="355"/>
      <c r="AI114" s="102"/>
      <c r="AJ114" s="318"/>
      <c r="AK114" s="318"/>
      <c r="AL114" s="318"/>
      <c r="AM114" s="318"/>
      <c r="AN114" s="83"/>
      <c r="AO114" s="83"/>
      <c r="AP114" s="83"/>
      <c r="AQ114" s="83"/>
      <c r="AR114" s="83"/>
    </row>
    <row r="115" spans="1:44">
      <c r="J115" s="83"/>
      <c r="K115" s="348"/>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row>
    <row r="116" spans="1:44">
      <c r="J116" s="318"/>
      <c r="K116" s="151"/>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row>
    <row r="117" spans="1:44">
      <c r="A117" s="83"/>
      <c r="B117" s="83" t="s">
        <v>317</v>
      </c>
      <c r="C117" s="83"/>
      <c r="D117" s="83"/>
      <c r="E117" s="83" t="s">
        <v>318</v>
      </c>
      <c r="F117" s="83"/>
      <c r="G117" s="83"/>
      <c r="H117" s="83"/>
      <c r="I117" s="83"/>
      <c r="J117" s="83"/>
      <c r="K117" s="83"/>
      <c r="L117" s="318"/>
      <c r="M117" s="318"/>
      <c r="N117" s="318"/>
      <c r="O117" s="318"/>
      <c r="P117" s="318"/>
      <c r="Q117" s="318"/>
      <c r="R117" s="318"/>
      <c r="S117" s="318"/>
      <c r="T117" s="318"/>
      <c r="U117" s="318"/>
      <c r="V117" s="318"/>
      <c r="W117" s="318"/>
      <c r="X117" s="318"/>
      <c r="Y117" s="318"/>
      <c r="Z117" s="318"/>
      <c r="AA117" s="318"/>
      <c r="AB117" s="318"/>
      <c r="AC117" s="318"/>
      <c r="AD117" s="318"/>
      <c r="AE117" s="318"/>
      <c r="AF117" s="318"/>
      <c r="AG117" s="83"/>
      <c r="AH117" s="83"/>
      <c r="AI117" s="83"/>
      <c r="AJ117" s="83"/>
      <c r="AK117" s="83"/>
      <c r="AL117" s="83"/>
      <c r="AM117" s="83"/>
      <c r="AN117" s="83"/>
      <c r="AO117" s="83"/>
      <c r="AP117" s="83"/>
      <c r="AQ117" s="83"/>
      <c r="AR117" s="83"/>
    </row>
    <row r="118" spans="1:44" ht="78.75">
      <c r="A118" s="500" t="s">
        <v>290</v>
      </c>
      <c r="B118" s="500"/>
      <c r="C118" s="500"/>
      <c r="D118" s="500"/>
      <c r="E118" s="500"/>
      <c r="F118" s="500"/>
      <c r="G118" s="500"/>
      <c r="H118" s="500"/>
      <c r="I118" s="11" t="s">
        <v>123</v>
      </c>
      <c r="J118" s="250"/>
      <c r="K118" s="461" t="s">
        <v>319</v>
      </c>
      <c r="L118" s="462"/>
      <c r="M118" s="463"/>
      <c r="N118" s="11" t="s">
        <v>123</v>
      </c>
      <c r="O118" s="1"/>
      <c r="P118" s="461" t="s">
        <v>364</v>
      </c>
      <c r="Q118" s="462"/>
      <c r="R118" s="463"/>
      <c r="S118" s="11" t="s">
        <v>123</v>
      </c>
      <c r="T118" s="1"/>
      <c r="U118" s="461" t="s">
        <v>351</v>
      </c>
      <c r="V118" s="462"/>
      <c r="W118" s="463"/>
      <c r="X118" s="11" t="s">
        <v>123</v>
      </c>
      <c r="Y118" s="1"/>
      <c r="Z118" s="83"/>
      <c r="AA118" s="83"/>
      <c r="AB118" s="83"/>
      <c r="AC118" s="83"/>
      <c r="AD118" s="83"/>
      <c r="AE118" s="83"/>
      <c r="AF118" s="83"/>
      <c r="AG118" s="83"/>
      <c r="AH118" s="83"/>
      <c r="AI118" s="83"/>
      <c r="AJ118" s="83"/>
      <c r="AK118" s="83"/>
      <c r="AL118" s="83"/>
      <c r="AM118" s="83"/>
      <c r="AN118" s="83"/>
      <c r="AO118" s="83"/>
      <c r="AP118" s="83"/>
      <c r="AQ118" s="83"/>
      <c r="AR118" s="83"/>
    </row>
    <row r="119" spans="1:44" ht="15.75">
      <c r="A119" s="369" t="s">
        <v>0</v>
      </c>
      <c r="B119" s="369" t="s">
        <v>289</v>
      </c>
      <c r="C119" s="369" t="s">
        <v>291</v>
      </c>
      <c r="D119" s="369" t="s">
        <v>119</v>
      </c>
      <c r="E119" s="369"/>
      <c r="F119" s="369" t="s">
        <v>292</v>
      </c>
      <c r="G119" s="369" t="s">
        <v>8</v>
      </c>
      <c r="H119" s="369" t="s">
        <v>9</v>
      </c>
      <c r="I119" s="369" t="s">
        <v>124</v>
      </c>
      <c r="J119" s="369" t="s">
        <v>199</v>
      </c>
      <c r="K119" s="369" t="s">
        <v>292</v>
      </c>
      <c r="L119" s="369" t="s">
        <v>8</v>
      </c>
      <c r="M119" s="369" t="s">
        <v>9</v>
      </c>
      <c r="N119" s="369" t="s">
        <v>124</v>
      </c>
      <c r="O119" s="369" t="s">
        <v>199</v>
      </c>
      <c r="P119" s="369" t="s">
        <v>292</v>
      </c>
      <c r="Q119" s="369" t="s">
        <v>8</v>
      </c>
      <c r="R119" s="369" t="s">
        <v>9</v>
      </c>
      <c r="S119" s="369" t="s">
        <v>124</v>
      </c>
      <c r="T119" s="369" t="s">
        <v>199</v>
      </c>
      <c r="U119" s="369" t="s">
        <v>292</v>
      </c>
      <c r="V119" s="369" t="s">
        <v>8</v>
      </c>
      <c r="W119" s="369" t="s">
        <v>9</v>
      </c>
      <c r="X119" s="369" t="s">
        <v>124</v>
      </c>
      <c r="Y119" s="369" t="s">
        <v>199</v>
      </c>
      <c r="Z119" s="83"/>
      <c r="AA119" s="83"/>
      <c r="AB119" s="83"/>
      <c r="AC119" s="83"/>
      <c r="AD119" s="83"/>
      <c r="AE119" s="83"/>
      <c r="AF119" s="83"/>
      <c r="AG119" s="83"/>
      <c r="AH119" s="83"/>
      <c r="AI119" s="83"/>
      <c r="AJ119" s="83"/>
      <c r="AK119" s="83"/>
      <c r="AL119" s="83"/>
      <c r="AM119" s="83"/>
      <c r="AN119" s="83"/>
      <c r="AO119" s="83"/>
      <c r="AP119" s="83"/>
      <c r="AQ119" s="83"/>
      <c r="AR119" s="83"/>
    </row>
    <row r="120" spans="1:44" ht="126">
      <c r="A120" s="369"/>
      <c r="B120" s="369"/>
      <c r="C120" s="369"/>
      <c r="D120" s="11" t="s">
        <v>120</v>
      </c>
      <c r="E120" s="224" t="s">
        <v>277</v>
      </c>
      <c r="F120" s="369"/>
      <c r="G120" s="369"/>
      <c r="H120" s="369"/>
      <c r="I120" s="369"/>
      <c r="J120" s="369"/>
      <c r="K120" s="369"/>
      <c r="L120" s="369"/>
      <c r="M120" s="369"/>
      <c r="N120" s="369"/>
      <c r="O120" s="369"/>
      <c r="P120" s="369"/>
      <c r="Q120" s="369"/>
      <c r="R120" s="369"/>
      <c r="S120" s="369"/>
      <c r="T120" s="369"/>
      <c r="U120" s="369"/>
      <c r="V120" s="369"/>
      <c r="W120" s="369"/>
      <c r="X120" s="369"/>
      <c r="Y120" s="369"/>
      <c r="Z120" s="83"/>
      <c r="AA120" s="83"/>
      <c r="AB120" s="83"/>
      <c r="AC120" s="83"/>
      <c r="AD120" s="83"/>
      <c r="AE120" s="83"/>
      <c r="AF120" s="83"/>
      <c r="AG120" s="83"/>
      <c r="AH120" s="83"/>
      <c r="AI120" s="83"/>
      <c r="AJ120" s="83"/>
      <c r="AK120" s="83"/>
      <c r="AL120" s="83"/>
      <c r="AM120" s="83"/>
      <c r="AN120" s="83"/>
      <c r="AO120" s="83"/>
      <c r="AP120" s="83"/>
      <c r="AQ120" s="83"/>
      <c r="AR120" s="83"/>
    </row>
    <row r="121" spans="1:44">
      <c r="A121" s="55" t="s">
        <v>42</v>
      </c>
      <c r="B121" s="51" t="s">
        <v>94</v>
      </c>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83"/>
      <c r="AA121" s="83"/>
      <c r="AB121" s="83"/>
      <c r="AC121" s="83"/>
      <c r="AD121" s="83"/>
      <c r="AE121" s="83"/>
      <c r="AF121" s="83"/>
      <c r="AG121" s="83"/>
      <c r="AH121" s="83"/>
      <c r="AI121" s="83"/>
      <c r="AJ121" s="83"/>
      <c r="AK121" s="83"/>
      <c r="AL121" s="83"/>
      <c r="AM121" s="83"/>
      <c r="AN121" s="83"/>
      <c r="AO121" s="83"/>
      <c r="AP121" s="83"/>
      <c r="AQ121" s="83"/>
      <c r="AR121" s="83"/>
    </row>
    <row r="122" spans="1:44">
      <c r="A122" s="55" t="s">
        <v>21</v>
      </c>
      <c r="B122" s="51" t="s">
        <v>201</v>
      </c>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83"/>
      <c r="AA122" s="83"/>
      <c r="AB122" s="83"/>
      <c r="AC122" s="83"/>
      <c r="AD122" s="83"/>
      <c r="AE122" s="83"/>
      <c r="AF122" s="83"/>
      <c r="AG122" s="83"/>
      <c r="AH122" s="83"/>
      <c r="AI122" s="83"/>
      <c r="AJ122" s="83"/>
      <c r="AK122" s="83"/>
      <c r="AL122" s="83"/>
      <c r="AM122" s="83"/>
      <c r="AN122" s="83"/>
      <c r="AO122" s="83"/>
      <c r="AP122" s="83"/>
      <c r="AQ122" s="83"/>
      <c r="AR122" s="83"/>
    </row>
    <row r="123" spans="1:44">
      <c r="A123" s="349"/>
      <c r="B123" s="349" t="s">
        <v>13</v>
      </c>
      <c r="C123" s="464" t="s">
        <v>95</v>
      </c>
      <c r="D123" s="494" t="s">
        <v>202</v>
      </c>
      <c r="E123" s="494" t="s">
        <v>184</v>
      </c>
      <c r="F123" s="349">
        <v>45</v>
      </c>
      <c r="G123" s="349">
        <v>0</v>
      </c>
      <c r="H123" s="349"/>
      <c r="I123" s="414" t="s">
        <v>203</v>
      </c>
      <c r="J123" s="349"/>
      <c r="K123" s="349">
        <v>86</v>
      </c>
      <c r="L123" s="349">
        <v>0</v>
      </c>
      <c r="M123" s="349"/>
      <c r="N123" s="414" t="s">
        <v>203</v>
      </c>
      <c r="O123" s="349"/>
      <c r="P123" s="349">
        <v>92</v>
      </c>
      <c r="Q123" s="349">
        <v>0</v>
      </c>
      <c r="R123" s="349"/>
      <c r="S123" s="414" t="s">
        <v>203</v>
      </c>
      <c r="T123" s="349"/>
      <c r="U123" s="349">
        <f>F123+K123+P123</f>
        <v>223</v>
      </c>
      <c r="V123" s="349">
        <f t="shared" ref="V123:W126" si="113">G123+L123+Q123</f>
        <v>0</v>
      </c>
      <c r="W123" s="349">
        <f t="shared" si="113"/>
        <v>0</v>
      </c>
      <c r="X123" s="414" t="s">
        <v>203</v>
      </c>
      <c r="Y123" s="349"/>
      <c r="Z123" s="318"/>
      <c r="AA123" s="318"/>
      <c r="AB123" s="318"/>
      <c r="AC123" s="318"/>
      <c r="AD123" s="318"/>
      <c r="AE123" s="318"/>
      <c r="AF123" s="318"/>
      <c r="AG123" s="83"/>
      <c r="AH123" s="83"/>
      <c r="AI123" s="83"/>
      <c r="AJ123" s="83"/>
      <c r="AK123" s="83"/>
      <c r="AL123" s="83"/>
      <c r="AM123" s="83"/>
      <c r="AN123" s="83"/>
      <c r="AO123" s="83"/>
      <c r="AP123" s="83"/>
      <c r="AQ123" s="83"/>
      <c r="AR123" s="83"/>
    </row>
    <row r="124" spans="1:44">
      <c r="A124" s="349"/>
      <c r="B124" s="349" t="s">
        <v>14</v>
      </c>
      <c r="C124" s="403"/>
      <c r="D124" s="494"/>
      <c r="E124" s="494"/>
      <c r="F124" s="349">
        <v>69</v>
      </c>
      <c r="G124" s="349">
        <v>0</v>
      </c>
      <c r="H124" s="349"/>
      <c r="I124" s="414"/>
      <c r="J124" s="349"/>
      <c r="K124" s="349">
        <v>190</v>
      </c>
      <c r="L124" s="349">
        <v>0</v>
      </c>
      <c r="M124" s="349"/>
      <c r="N124" s="414"/>
      <c r="O124" s="349"/>
      <c r="P124" s="349">
        <v>113</v>
      </c>
      <c r="Q124" s="349">
        <v>0</v>
      </c>
      <c r="R124" s="349"/>
      <c r="S124" s="414"/>
      <c r="T124" s="349"/>
      <c r="U124" s="349">
        <f t="shared" ref="U124:U126" si="114">F124+K124+P124</f>
        <v>372</v>
      </c>
      <c r="V124" s="349">
        <f t="shared" si="113"/>
        <v>0</v>
      </c>
      <c r="W124" s="349">
        <f t="shared" si="113"/>
        <v>0</v>
      </c>
      <c r="X124" s="414"/>
      <c r="Y124" s="349"/>
      <c r="Z124" s="83"/>
      <c r="AA124" s="83"/>
      <c r="AB124" s="83"/>
      <c r="AC124" s="83"/>
      <c r="AD124" s="83"/>
      <c r="AE124" s="83"/>
      <c r="AF124" s="83"/>
      <c r="AG124" s="83"/>
      <c r="AH124" s="83"/>
      <c r="AI124" s="83"/>
      <c r="AJ124" s="83"/>
      <c r="AK124" s="83"/>
      <c r="AL124" s="83"/>
      <c r="AM124" s="83"/>
      <c r="AN124" s="83"/>
      <c r="AO124" s="83"/>
      <c r="AP124" s="83"/>
      <c r="AQ124" s="83"/>
      <c r="AR124" s="83"/>
    </row>
    <row r="125" spans="1:44">
      <c r="A125" s="349"/>
      <c r="B125" s="349" t="s">
        <v>15</v>
      </c>
      <c r="C125" s="403"/>
      <c r="D125" s="494"/>
      <c r="E125" s="494"/>
      <c r="F125" s="349">
        <v>86</v>
      </c>
      <c r="G125" s="349">
        <v>0</v>
      </c>
      <c r="H125" s="349"/>
      <c r="I125" s="414"/>
      <c r="J125" s="349"/>
      <c r="K125" s="349">
        <v>150</v>
      </c>
      <c r="L125" s="349">
        <v>0</v>
      </c>
      <c r="M125" s="349"/>
      <c r="N125" s="414"/>
      <c r="O125" s="349"/>
      <c r="P125" s="349">
        <v>74</v>
      </c>
      <c r="Q125" s="349">
        <v>0</v>
      </c>
      <c r="R125" s="349"/>
      <c r="S125" s="414"/>
      <c r="T125" s="349"/>
      <c r="U125" s="349">
        <f t="shared" si="114"/>
        <v>310</v>
      </c>
      <c r="V125" s="349">
        <f t="shared" si="113"/>
        <v>0</v>
      </c>
      <c r="W125" s="349">
        <f t="shared" si="113"/>
        <v>0</v>
      </c>
      <c r="X125" s="414"/>
      <c r="Y125" s="349"/>
      <c r="Z125" s="83"/>
      <c r="AA125" s="83"/>
      <c r="AB125" s="83"/>
      <c r="AC125" s="83"/>
      <c r="AD125" s="83"/>
      <c r="AE125" s="83"/>
      <c r="AF125" s="83"/>
      <c r="AG125" s="83"/>
      <c r="AH125" s="83"/>
      <c r="AI125" s="83"/>
      <c r="AJ125" s="83"/>
      <c r="AK125" s="83"/>
      <c r="AL125" s="83"/>
      <c r="AM125" s="83"/>
      <c r="AN125" s="83"/>
      <c r="AO125" s="83"/>
      <c r="AP125" s="83"/>
      <c r="AQ125" s="83"/>
      <c r="AR125" s="83"/>
    </row>
    <row r="126" spans="1:44">
      <c r="A126" s="349"/>
      <c r="B126" s="349" t="s">
        <v>16</v>
      </c>
      <c r="C126" s="403"/>
      <c r="D126" s="494"/>
      <c r="E126" s="494"/>
      <c r="F126" s="349">
        <v>111</v>
      </c>
      <c r="G126" s="349">
        <v>0</v>
      </c>
      <c r="H126" s="349"/>
      <c r="I126" s="414"/>
      <c r="J126" s="349"/>
      <c r="K126" s="349">
        <v>206</v>
      </c>
      <c r="L126" s="349">
        <v>0</v>
      </c>
      <c r="M126" s="349"/>
      <c r="N126" s="414"/>
      <c r="O126" s="349"/>
      <c r="P126" s="349">
        <v>69</v>
      </c>
      <c r="Q126" s="349">
        <v>0</v>
      </c>
      <c r="R126" s="349"/>
      <c r="S126" s="414"/>
      <c r="T126" s="349"/>
      <c r="U126" s="349">
        <f t="shared" si="114"/>
        <v>386</v>
      </c>
      <c r="V126" s="349">
        <f t="shared" si="113"/>
        <v>0</v>
      </c>
      <c r="W126" s="349">
        <f t="shared" si="113"/>
        <v>0</v>
      </c>
      <c r="X126" s="414"/>
      <c r="Y126" s="349"/>
      <c r="Z126" s="83"/>
      <c r="AA126" s="83"/>
      <c r="AB126" s="83"/>
      <c r="AC126" s="83"/>
      <c r="AD126" s="83"/>
      <c r="AE126" s="83"/>
      <c r="AF126" s="83"/>
      <c r="AG126" s="83"/>
      <c r="AH126" s="83"/>
      <c r="AI126" s="83"/>
      <c r="AJ126" s="83"/>
      <c r="AK126" s="83"/>
      <c r="AL126" s="83"/>
      <c r="AM126" s="83"/>
      <c r="AN126" s="83"/>
      <c r="AO126" s="83"/>
      <c r="AP126" s="83"/>
      <c r="AQ126" s="83"/>
      <c r="AR126" s="83"/>
    </row>
    <row r="127" spans="1:44">
      <c r="A127" s="355"/>
      <c r="B127" s="355" t="s">
        <v>17</v>
      </c>
      <c r="C127" s="355"/>
      <c r="D127" s="355"/>
      <c r="E127" s="355"/>
      <c r="F127" s="355">
        <f>SUM(F123:F126)</f>
        <v>311</v>
      </c>
      <c r="G127" s="355">
        <f t="shared" ref="G127:H127" si="115">SUM(G123:G126)</f>
        <v>0</v>
      </c>
      <c r="H127" s="355">
        <f t="shared" si="115"/>
        <v>0</v>
      </c>
      <c r="I127" s="355"/>
      <c r="J127" s="355"/>
      <c r="K127" s="355">
        <f>SUM(K123:K126)</f>
        <v>632</v>
      </c>
      <c r="L127" s="355">
        <f t="shared" ref="L127:M127" si="116">SUM(L123:L126)</f>
        <v>0</v>
      </c>
      <c r="M127" s="355">
        <f t="shared" si="116"/>
        <v>0</v>
      </c>
      <c r="N127" s="355"/>
      <c r="O127" s="355"/>
      <c r="P127" s="355">
        <f>SUM(P123:P126)</f>
        <v>348</v>
      </c>
      <c r="Q127" s="355">
        <f t="shared" ref="Q127:R127" si="117">SUM(Q123:Q126)</f>
        <v>0</v>
      </c>
      <c r="R127" s="355">
        <f t="shared" si="117"/>
        <v>0</v>
      </c>
      <c r="S127" s="355"/>
      <c r="T127" s="355"/>
      <c r="U127" s="355">
        <f>SUM(U123:U126)</f>
        <v>1291</v>
      </c>
      <c r="V127" s="355">
        <f t="shared" ref="V127:W127" si="118">SUM(V123:V126)</f>
        <v>0</v>
      </c>
      <c r="W127" s="355">
        <f t="shared" si="118"/>
        <v>0</v>
      </c>
      <c r="X127" s="355"/>
      <c r="Y127" s="355"/>
      <c r="Z127" s="83"/>
      <c r="AA127" s="83"/>
      <c r="AB127" s="83"/>
      <c r="AC127" s="83"/>
      <c r="AD127" s="83"/>
      <c r="AE127" s="83"/>
      <c r="AF127" s="83"/>
      <c r="AG127" s="83"/>
      <c r="AH127" s="83"/>
      <c r="AI127" s="83"/>
      <c r="AJ127" s="83"/>
      <c r="AK127" s="83"/>
      <c r="AL127" s="83"/>
      <c r="AM127" s="83"/>
      <c r="AN127" s="83"/>
      <c r="AO127" s="83"/>
      <c r="AP127" s="83"/>
      <c r="AQ127" s="83"/>
      <c r="AR127" s="83"/>
    </row>
    <row r="128" spans="1:44">
      <c r="A128" s="51" t="s">
        <v>23</v>
      </c>
      <c r="B128" s="51" t="s">
        <v>96</v>
      </c>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83"/>
      <c r="AA128" s="83"/>
      <c r="AB128" s="83"/>
      <c r="AC128" s="83"/>
      <c r="AD128" s="83"/>
      <c r="AE128" s="83"/>
      <c r="AF128" s="83"/>
      <c r="AG128" s="83"/>
      <c r="AH128" s="83"/>
      <c r="AI128" s="83"/>
      <c r="AJ128" s="83"/>
      <c r="AK128" s="83"/>
      <c r="AL128" s="83"/>
      <c r="AM128" s="83"/>
      <c r="AN128" s="83"/>
      <c r="AO128" s="83"/>
      <c r="AP128" s="83"/>
      <c r="AQ128" s="83"/>
      <c r="AR128" s="83"/>
    </row>
    <row r="129" spans="1:44">
      <c r="A129" s="355"/>
      <c r="B129" s="349" t="s">
        <v>13</v>
      </c>
      <c r="C129" s="464" t="s">
        <v>204</v>
      </c>
      <c r="D129" s="494" t="s">
        <v>202</v>
      </c>
      <c r="E129" s="494" t="s">
        <v>184</v>
      </c>
      <c r="F129" s="349">
        <v>2374</v>
      </c>
      <c r="G129" s="349">
        <v>0</v>
      </c>
      <c r="H129" s="349"/>
      <c r="I129" s="414" t="s">
        <v>203</v>
      </c>
      <c r="J129" s="349"/>
      <c r="K129" s="349">
        <v>114</v>
      </c>
      <c r="L129" s="349">
        <v>0</v>
      </c>
      <c r="M129" s="349"/>
      <c r="N129" s="414" t="s">
        <v>203</v>
      </c>
      <c r="O129" s="349"/>
      <c r="P129" s="349">
        <v>461</v>
      </c>
      <c r="Q129" s="349">
        <v>0</v>
      </c>
      <c r="R129" s="349"/>
      <c r="S129" s="414" t="s">
        <v>203</v>
      </c>
      <c r="T129" s="349"/>
      <c r="U129" s="349">
        <f t="shared" ref="U129:W132" si="119">F129+K129+P129</f>
        <v>2949</v>
      </c>
      <c r="V129" s="349">
        <f t="shared" si="119"/>
        <v>0</v>
      </c>
      <c r="W129" s="349">
        <f t="shared" si="119"/>
        <v>0</v>
      </c>
      <c r="X129" s="414" t="s">
        <v>203</v>
      </c>
      <c r="Y129" s="349"/>
      <c r="Z129" s="83"/>
      <c r="AA129" s="83"/>
      <c r="AB129" s="83"/>
      <c r="AC129" s="83"/>
      <c r="AD129" s="83"/>
      <c r="AE129" s="83"/>
      <c r="AF129" s="83"/>
      <c r="AG129" s="83"/>
      <c r="AH129" s="83"/>
      <c r="AI129" s="83"/>
      <c r="AJ129" s="83"/>
      <c r="AK129" s="83"/>
      <c r="AL129" s="83"/>
      <c r="AM129" s="83"/>
      <c r="AN129" s="83"/>
      <c r="AO129" s="83"/>
      <c r="AP129" s="83"/>
      <c r="AQ129" s="83"/>
      <c r="AR129" s="83"/>
    </row>
    <row r="130" spans="1:44">
      <c r="A130" s="355"/>
      <c r="B130" s="349" t="s">
        <v>14</v>
      </c>
      <c r="C130" s="403"/>
      <c r="D130" s="494"/>
      <c r="E130" s="494"/>
      <c r="F130" s="349">
        <v>2147</v>
      </c>
      <c r="G130" s="349">
        <v>0</v>
      </c>
      <c r="H130" s="349"/>
      <c r="I130" s="414"/>
      <c r="J130" s="349"/>
      <c r="K130" s="349">
        <v>318</v>
      </c>
      <c r="L130" s="349">
        <v>0</v>
      </c>
      <c r="M130" s="349"/>
      <c r="N130" s="414"/>
      <c r="O130" s="349"/>
      <c r="P130" s="349">
        <v>354</v>
      </c>
      <c r="Q130" s="349">
        <v>0</v>
      </c>
      <c r="R130" s="349"/>
      <c r="S130" s="414"/>
      <c r="T130" s="349"/>
      <c r="U130" s="349">
        <f t="shared" si="119"/>
        <v>2819</v>
      </c>
      <c r="V130" s="349">
        <f t="shared" si="119"/>
        <v>0</v>
      </c>
      <c r="W130" s="349">
        <f t="shared" si="119"/>
        <v>0</v>
      </c>
      <c r="X130" s="414"/>
      <c r="Y130" s="349"/>
      <c r="Z130" s="83"/>
      <c r="AA130" s="83"/>
      <c r="AB130" s="83"/>
      <c r="AC130" s="83"/>
      <c r="AD130" s="83"/>
      <c r="AE130" s="83"/>
      <c r="AF130" s="83"/>
      <c r="AG130" s="83"/>
      <c r="AH130" s="83"/>
      <c r="AI130" s="83"/>
      <c r="AJ130" s="83"/>
      <c r="AK130" s="83"/>
      <c r="AL130" s="83"/>
      <c r="AM130" s="83"/>
      <c r="AN130" s="83"/>
      <c r="AO130" s="83"/>
      <c r="AP130" s="83"/>
      <c r="AQ130" s="83"/>
      <c r="AR130" s="83"/>
    </row>
    <row r="131" spans="1:44">
      <c r="A131" s="355"/>
      <c r="B131" s="349" t="s">
        <v>15</v>
      </c>
      <c r="C131" s="403"/>
      <c r="D131" s="494"/>
      <c r="E131" s="494"/>
      <c r="F131" s="349">
        <v>1957</v>
      </c>
      <c r="G131" s="349">
        <v>0</v>
      </c>
      <c r="H131" s="349"/>
      <c r="I131" s="414"/>
      <c r="J131" s="349"/>
      <c r="K131" s="349">
        <v>732</v>
      </c>
      <c r="L131" s="349">
        <v>0</v>
      </c>
      <c r="M131" s="349"/>
      <c r="N131" s="414"/>
      <c r="O131" s="349"/>
      <c r="P131" s="349">
        <v>313</v>
      </c>
      <c r="Q131" s="349">
        <v>0</v>
      </c>
      <c r="R131" s="349"/>
      <c r="S131" s="414"/>
      <c r="T131" s="349"/>
      <c r="U131" s="349">
        <f t="shared" si="119"/>
        <v>3002</v>
      </c>
      <c r="V131" s="349">
        <f t="shared" si="119"/>
        <v>0</v>
      </c>
      <c r="W131" s="349">
        <f t="shared" si="119"/>
        <v>0</v>
      </c>
      <c r="X131" s="414"/>
      <c r="Y131" s="349"/>
      <c r="Z131" s="83"/>
      <c r="AA131" s="83"/>
      <c r="AB131" s="83"/>
      <c r="AC131" s="83"/>
      <c r="AD131" s="83"/>
      <c r="AE131" s="83"/>
      <c r="AF131" s="83"/>
      <c r="AG131" s="83"/>
      <c r="AH131" s="83"/>
      <c r="AI131" s="83"/>
      <c r="AJ131" s="83"/>
      <c r="AK131" s="83"/>
      <c r="AL131" s="83"/>
      <c r="AM131" s="83"/>
      <c r="AN131" s="83"/>
      <c r="AO131" s="83"/>
      <c r="AP131" s="83"/>
      <c r="AQ131" s="83"/>
      <c r="AR131" s="83"/>
    </row>
    <row r="132" spans="1:44">
      <c r="A132" s="355"/>
      <c r="B132" s="349" t="s">
        <v>16</v>
      </c>
      <c r="C132" s="403"/>
      <c r="D132" s="494"/>
      <c r="E132" s="494"/>
      <c r="F132" s="349">
        <v>2161</v>
      </c>
      <c r="G132" s="349">
        <v>0</v>
      </c>
      <c r="H132" s="349"/>
      <c r="I132" s="414"/>
      <c r="J132" s="349"/>
      <c r="K132" s="349">
        <v>528</v>
      </c>
      <c r="L132" s="349">
        <v>0</v>
      </c>
      <c r="M132" s="349"/>
      <c r="N132" s="414"/>
      <c r="O132" s="349"/>
      <c r="P132" s="349">
        <v>455</v>
      </c>
      <c r="Q132" s="349">
        <v>0</v>
      </c>
      <c r="R132" s="349"/>
      <c r="S132" s="414"/>
      <c r="T132" s="349"/>
      <c r="U132" s="349">
        <f t="shared" si="119"/>
        <v>3144</v>
      </c>
      <c r="V132" s="349">
        <f t="shared" si="119"/>
        <v>0</v>
      </c>
      <c r="W132" s="349">
        <f t="shared" si="119"/>
        <v>0</v>
      </c>
      <c r="X132" s="414"/>
      <c r="Y132" s="349"/>
      <c r="Z132" s="83"/>
      <c r="AA132" s="83"/>
      <c r="AB132" s="83"/>
      <c r="AC132" s="83"/>
      <c r="AD132" s="83"/>
      <c r="AE132" s="83"/>
      <c r="AF132" s="83"/>
      <c r="AG132" s="83"/>
      <c r="AH132" s="83"/>
      <c r="AI132" s="83"/>
      <c r="AJ132" s="83"/>
      <c r="AK132" s="83"/>
      <c r="AL132" s="83"/>
      <c r="AM132" s="83"/>
      <c r="AN132" s="83"/>
      <c r="AO132" s="83"/>
      <c r="AP132" s="83"/>
      <c r="AQ132" s="83"/>
      <c r="AR132" s="83"/>
    </row>
    <row r="133" spans="1:44">
      <c r="A133" s="355"/>
      <c r="B133" s="355" t="s">
        <v>17</v>
      </c>
      <c r="C133" s="355"/>
      <c r="D133" s="355"/>
      <c r="E133" s="355"/>
      <c r="F133" s="355">
        <f>SUM(F129:F132)</f>
        <v>8639</v>
      </c>
      <c r="G133" s="355">
        <f t="shared" ref="G133:H133" si="120">SUM(G129:G132)</f>
        <v>0</v>
      </c>
      <c r="H133" s="355">
        <f t="shared" si="120"/>
        <v>0</v>
      </c>
      <c r="I133" s="355"/>
      <c r="J133" s="355"/>
      <c r="K133" s="355">
        <f>SUM(K129:K132)</f>
        <v>1692</v>
      </c>
      <c r="L133" s="355">
        <f t="shared" ref="L133:M133" si="121">SUM(L129:L132)</f>
        <v>0</v>
      </c>
      <c r="M133" s="355">
        <f t="shared" si="121"/>
        <v>0</v>
      </c>
      <c r="N133" s="355"/>
      <c r="O133" s="355"/>
      <c r="P133" s="355">
        <f>SUM(P129:P132)</f>
        <v>1583</v>
      </c>
      <c r="Q133" s="355">
        <f t="shared" ref="Q133:R133" si="122">SUM(Q129:Q132)</f>
        <v>0</v>
      </c>
      <c r="R133" s="355">
        <f t="shared" si="122"/>
        <v>0</v>
      </c>
      <c r="S133" s="355"/>
      <c r="T133" s="355"/>
      <c r="U133" s="355">
        <f>SUM(U129:U132)</f>
        <v>11914</v>
      </c>
      <c r="V133" s="355">
        <f t="shared" ref="V133:W133" si="123">SUM(V129:V132)</f>
        <v>0</v>
      </c>
      <c r="W133" s="355">
        <f t="shared" si="123"/>
        <v>0</v>
      </c>
      <c r="X133" s="355"/>
      <c r="Y133" s="355"/>
      <c r="Z133" s="83"/>
      <c r="AA133" s="83"/>
      <c r="AB133" s="83"/>
      <c r="AC133" s="83"/>
      <c r="AD133" s="83"/>
      <c r="AE133" s="83"/>
      <c r="AF133" s="83"/>
      <c r="AG133" s="83"/>
      <c r="AH133" s="83"/>
      <c r="AI133" s="83"/>
      <c r="AJ133" s="83"/>
      <c r="AK133" s="83"/>
      <c r="AL133" s="83"/>
      <c r="AM133" s="83"/>
      <c r="AN133" s="83"/>
      <c r="AO133" s="83"/>
      <c r="AP133" s="83"/>
      <c r="AQ133" s="83"/>
      <c r="AR133" s="83"/>
    </row>
    <row r="134" spans="1:44">
      <c r="A134" s="51" t="s">
        <v>53</v>
      </c>
      <c r="B134" s="51" t="s">
        <v>342</v>
      </c>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83"/>
      <c r="AA134" s="83"/>
      <c r="AB134" s="83"/>
      <c r="AC134" s="83"/>
      <c r="AD134" s="83"/>
      <c r="AE134" s="83"/>
      <c r="AF134" s="83"/>
      <c r="AG134" s="83"/>
      <c r="AH134" s="83"/>
      <c r="AI134" s="83"/>
      <c r="AJ134" s="83"/>
      <c r="AK134" s="83"/>
      <c r="AL134" s="83"/>
      <c r="AM134" s="83"/>
      <c r="AN134" s="83"/>
      <c r="AO134" s="83"/>
      <c r="AP134" s="83"/>
      <c r="AQ134" s="83"/>
      <c r="AR134" s="83"/>
    </row>
    <row r="135" spans="1:44">
      <c r="A135" s="51"/>
      <c r="B135" s="51" t="s">
        <v>206</v>
      </c>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83"/>
      <c r="AA135" s="83"/>
      <c r="AB135" s="83"/>
      <c r="AC135" s="83"/>
      <c r="AD135" s="83"/>
      <c r="AE135" s="83"/>
      <c r="AF135" s="83"/>
      <c r="AG135" s="83"/>
      <c r="AH135" s="83"/>
      <c r="AI135" s="83"/>
      <c r="AJ135" s="83"/>
      <c r="AK135" s="83"/>
      <c r="AL135" s="83"/>
      <c r="AM135" s="83"/>
      <c r="AN135" s="83"/>
      <c r="AO135" s="83"/>
      <c r="AP135" s="83"/>
      <c r="AQ135" s="83"/>
      <c r="AR135" s="83"/>
    </row>
    <row r="136" spans="1:44">
      <c r="A136" s="355"/>
      <c r="B136" s="349" t="s">
        <v>13</v>
      </c>
      <c r="C136" s="464" t="s">
        <v>280</v>
      </c>
      <c r="D136" s="494" t="s">
        <v>205</v>
      </c>
      <c r="E136" s="352"/>
      <c r="F136" s="349">
        <v>7559</v>
      </c>
      <c r="G136" s="349">
        <v>0</v>
      </c>
      <c r="H136" s="349"/>
      <c r="I136" s="414" t="s">
        <v>203</v>
      </c>
      <c r="J136" s="349"/>
      <c r="K136" s="349">
        <v>6</v>
      </c>
      <c r="L136" s="349">
        <v>0</v>
      </c>
      <c r="M136" s="349"/>
      <c r="N136" s="414" t="s">
        <v>203</v>
      </c>
      <c r="O136" s="349"/>
      <c r="P136" s="349">
        <v>6</v>
      </c>
      <c r="Q136" s="349">
        <v>0</v>
      </c>
      <c r="R136" s="349"/>
      <c r="S136" s="414" t="s">
        <v>203</v>
      </c>
      <c r="T136" s="349"/>
      <c r="U136" s="349">
        <f>F136+K136+P136</f>
        <v>7571</v>
      </c>
      <c r="V136" s="349">
        <f>G136+L136+Q136</f>
        <v>0</v>
      </c>
      <c r="W136" s="349">
        <f t="shared" ref="W136:W139" si="124">H136+M136+R136</f>
        <v>0</v>
      </c>
      <c r="X136" s="414" t="s">
        <v>203</v>
      </c>
      <c r="Y136" s="349"/>
      <c r="Z136" s="83"/>
      <c r="AA136" s="83"/>
      <c r="AB136" s="83"/>
      <c r="AC136" s="83"/>
      <c r="AD136" s="83"/>
      <c r="AE136" s="83"/>
      <c r="AF136" s="83"/>
      <c r="AG136" s="83"/>
      <c r="AH136" s="83"/>
      <c r="AI136" s="83"/>
      <c r="AJ136" s="83"/>
      <c r="AK136" s="83"/>
      <c r="AL136" s="83"/>
      <c r="AM136" s="83"/>
      <c r="AN136" s="83"/>
      <c r="AO136" s="83"/>
      <c r="AP136" s="83"/>
      <c r="AQ136" s="83"/>
      <c r="AR136" s="83"/>
    </row>
    <row r="137" spans="1:44">
      <c r="A137" s="355"/>
      <c r="B137" s="349" t="s">
        <v>14</v>
      </c>
      <c r="C137" s="403"/>
      <c r="D137" s="494"/>
      <c r="E137" s="349"/>
      <c r="F137" s="349">
        <v>0</v>
      </c>
      <c r="G137" s="349">
        <v>0</v>
      </c>
      <c r="H137" s="349"/>
      <c r="I137" s="414"/>
      <c r="J137" s="349"/>
      <c r="K137" s="349">
        <v>0</v>
      </c>
      <c r="L137" s="349">
        <v>0</v>
      </c>
      <c r="M137" s="349"/>
      <c r="N137" s="414"/>
      <c r="O137" s="349"/>
      <c r="P137" s="349">
        <v>5</v>
      </c>
      <c r="Q137" s="349">
        <v>0</v>
      </c>
      <c r="R137" s="349"/>
      <c r="S137" s="414"/>
      <c r="T137" s="349"/>
      <c r="U137" s="349">
        <f>F137+K137+P137</f>
        <v>5</v>
      </c>
      <c r="V137" s="349">
        <f>G137+L137+Q137</f>
        <v>0</v>
      </c>
      <c r="W137" s="349">
        <f t="shared" si="124"/>
        <v>0</v>
      </c>
      <c r="X137" s="414"/>
      <c r="Y137" s="349"/>
      <c r="Z137" s="83"/>
      <c r="AA137" s="83"/>
      <c r="AB137" s="83"/>
      <c r="AC137" s="83"/>
      <c r="AD137" s="83"/>
      <c r="AE137" s="83"/>
      <c r="AF137" s="83"/>
      <c r="AG137" s="83"/>
      <c r="AH137" s="83"/>
      <c r="AI137" s="83"/>
      <c r="AJ137" s="83"/>
      <c r="AK137" s="83"/>
      <c r="AL137" s="83"/>
      <c r="AM137" s="83"/>
      <c r="AN137" s="83"/>
      <c r="AO137" s="83"/>
      <c r="AP137" s="83"/>
      <c r="AQ137" s="83"/>
      <c r="AR137" s="83"/>
    </row>
    <row r="138" spans="1:44">
      <c r="A138" s="355"/>
      <c r="B138" s="349" t="s">
        <v>15</v>
      </c>
      <c r="C138" s="403"/>
      <c r="D138" s="494"/>
      <c r="E138" s="349"/>
      <c r="F138" s="349">
        <v>0</v>
      </c>
      <c r="G138" s="349">
        <v>0</v>
      </c>
      <c r="H138" s="349"/>
      <c r="I138" s="414"/>
      <c r="J138" s="349"/>
      <c r="K138" s="349">
        <v>0</v>
      </c>
      <c r="L138" s="349">
        <v>0</v>
      </c>
      <c r="M138" s="349"/>
      <c r="N138" s="414"/>
      <c r="O138" s="349"/>
      <c r="P138" s="349">
        <v>4</v>
      </c>
      <c r="Q138" s="349">
        <v>0</v>
      </c>
      <c r="R138" s="349"/>
      <c r="S138" s="414"/>
      <c r="T138" s="349"/>
      <c r="U138" s="349">
        <f t="shared" ref="U138:V139" si="125">F138+K138+P138</f>
        <v>4</v>
      </c>
      <c r="V138" s="349">
        <f t="shared" si="125"/>
        <v>0</v>
      </c>
      <c r="W138" s="349">
        <f t="shared" si="124"/>
        <v>0</v>
      </c>
      <c r="X138" s="414"/>
      <c r="Y138" s="349"/>
      <c r="Z138" s="83"/>
      <c r="AA138" s="83"/>
      <c r="AB138" s="83"/>
      <c r="AC138" s="83"/>
      <c r="AD138" s="83"/>
      <c r="AE138" s="83"/>
      <c r="AF138" s="83"/>
      <c r="AG138" s="83"/>
      <c r="AH138" s="83"/>
      <c r="AI138" s="83"/>
      <c r="AJ138" s="83"/>
      <c r="AK138" s="83"/>
      <c r="AL138" s="83"/>
      <c r="AM138" s="83"/>
      <c r="AN138" s="83"/>
      <c r="AO138" s="83"/>
      <c r="AP138" s="83"/>
      <c r="AQ138" s="83"/>
      <c r="AR138" s="83"/>
    </row>
    <row r="139" spans="1:44">
      <c r="A139" s="355"/>
      <c r="B139" s="349" t="s">
        <v>16</v>
      </c>
      <c r="C139" s="403"/>
      <c r="D139" s="494"/>
      <c r="E139" s="349"/>
      <c r="F139" s="349">
        <v>0</v>
      </c>
      <c r="G139" s="349">
        <v>0</v>
      </c>
      <c r="H139" s="349"/>
      <c r="I139" s="414"/>
      <c r="J139" s="349"/>
      <c r="K139" s="349">
        <v>36</v>
      </c>
      <c r="L139" s="349">
        <v>0</v>
      </c>
      <c r="M139" s="349"/>
      <c r="N139" s="414"/>
      <c r="O139" s="349"/>
      <c r="P139" s="349">
        <v>15</v>
      </c>
      <c r="Q139" s="349">
        <v>0</v>
      </c>
      <c r="R139" s="349"/>
      <c r="S139" s="414"/>
      <c r="T139" s="349"/>
      <c r="U139" s="349">
        <f t="shared" si="125"/>
        <v>51</v>
      </c>
      <c r="V139" s="349">
        <f t="shared" si="125"/>
        <v>0</v>
      </c>
      <c r="W139" s="349">
        <f t="shared" si="124"/>
        <v>0</v>
      </c>
      <c r="X139" s="414"/>
      <c r="Y139" s="349"/>
      <c r="Z139" s="83"/>
      <c r="AA139" s="83"/>
      <c r="AB139" s="83"/>
      <c r="AC139" s="83"/>
      <c r="AD139" s="83"/>
      <c r="AE139" s="83"/>
      <c r="AF139" s="83"/>
      <c r="AG139" s="83"/>
      <c r="AH139" s="83"/>
      <c r="AI139" s="83"/>
      <c r="AJ139" s="83"/>
      <c r="AK139" s="83"/>
      <c r="AL139" s="83"/>
      <c r="AM139" s="83"/>
      <c r="AN139" s="83"/>
      <c r="AO139" s="83"/>
      <c r="AP139" s="83"/>
      <c r="AQ139" s="83"/>
      <c r="AR139" s="83"/>
    </row>
    <row r="140" spans="1:44">
      <c r="A140" s="355"/>
      <c r="B140" s="355" t="s">
        <v>17</v>
      </c>
      <c r="C140" s="355"/>
      <c r="D140" s="355"/>
      <c r="E140" s="355"/>
      <c r="F140" s="355">
        <f>SUM(F136:F139)</f>
        <v>7559</v>
      </c>
      <c r="G140" s="355">
        <f>SUM(G136:G139)</f>
        <v>0</v>
      </c>
      <c r="H140" s="355">
        <f t="shared" ref="H140" si="126">SUM(H136:H139)</f>
        <v>0</v>
      </c>
      <c r="I140" s="355"/>
      <c r="J140" s="355"/>
      <c r="K140" s="355">
        <f>SUM(K136:K139)</f>
        <v>42</v>
      </c>
      <c r="L140" s="355">
        <f t="shared" ref="L140:M140" si="127">SUM(L136:L139)</f>
        <v>0</v>
      </c>
      <c r="M140" s="355">
        <f t="shared" si="127"/>
        <v>0</v>
      </c>
      <c r="N140" s="355"/>
      <c r="O140" s="355"/>
      <c r="P140" s="355">
        <f>SUM(P136:P139)</f>
        <v>30</v>
      </c>
      <c r="Q140" s="355">
        <f t="shared" ref="Q140:R140" si="128">SUM(Q136:Q139)</f>
        <v>0</v>
      </c>
      <c r="R140" s="355">
        <f t="shared" si="128"/>
        <v>0</v>
      </c>
      <c r="S140" s="355"/>
      <c r="T140" s="355"/>
      <c r="U140" s="355">
        <f>SUM(U136:U139)</f>
        <v>7631</v>
      </c>
      <c r="V140" s="355">
        <f t="shared" ref="V140:W140" si="129">SUM(V136:V139)</f>
        <v>0</v>
      </c>
      <c r="W140" s="355">
        <f t="shared" si="129"/>
        <v>0</v>
      </c>
      <c r="X140" s="355"/>
      <c r="Y140" s="355"/>
      <c r="Z140" s="83"/>
      <c r="AA140" s="83"/>
      <c r="AB140" s="83"/>
      <c r="AC140" s="83"/>
      <c r="AD140" s="83"/>
      <c r="AE140" s="83"/>
      <c r="AF140" s="83"/>
      <c r="AG140" s="83"/>
      <c r="AH140" s="83"/>
      <c r="AI140" s="83"/>
      <c r="AJ140" s="83"/>
      <c r="AK140" s="83"/>
      <c r="AL140" s="83"/>
      <c r="AM140" s="83"/>
      <c r="AN140" s="83"/>
      <c r="AO140" s="83"/>
      <c r="AP140" s="83"/>
      <c r="AQ140" s="83"/>
      <c r="AR140" s="83"/>
    </row>
    <row r="141" spans="1:44">
      <c r="A141" s="51" t="s">
        <v>44</v>
      </c>
      <c r="B141" s="51" t="s">
        <v>207</v>
      </c>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83"/>
      <c r="AA141" s="83"/>
      <c r="AB141" s="83"/>
      <c r="AC141" s="83"/>
      <c r="AD141" s="83"/>
      <c r="AE141" s="83"/>
      <c r="AF141" s="83"/>
      <c r="AG141" s="83"/>
      <c r="AH141" s="83"/>
      <c r="AI141" s="83"/>
      <c r="AJ141" s="83"/>
      <c r="AK141" s="83"/>
      <c r="AL141" s="83"/>
      <c r="AM141" s="83"/>
      <c r="AN141" s="83"/>
      <c r="AO141" s="83"/>
      <c r="AP141" s="83"/>
      <c r="AQ141" s="83"/>
      <c r="AR141" s="83"/>
    </row>
    <row r="142" spans="1:44">
      <c r="A142" s="355"/>
      <c r="B142" s="349" t="s">
        <v>13</v>
      </c>
      <c r="C142" s="464" t="s">
        <v>208</v>
      </c>
      <c r="D142" s="494" t="s">
        <v>205</v>
      </c>
      <c r="E142" s="352"/>
      <c r="F142" s="349">
        <v>0</v>
      </c>
      <c r="G142" s="349">
        <v>0</v>
      </c>
      <c r="H142" s="349"/>
      <c r="I142" s="414" t="s">
        <v>203</v>
      </c>
      <c r="J142" s="349"/>
      <c r="K142" s="349">
        <v>0</v>
      </c>
      <c r="L142" s="349">
        <v>0</v>
      </c>
      <c r="M142" s="349"/>
      <c r="N142" s="414" t="s">
        <v>203</v>
      </c>
      <c r="O142" s="349"/>
      <c r="P142" s="349">
        <v>0</v>
      </c>
      <c r="Q142" s="349">
        <v>0</v>
      </c>
      <c r="R142" s="349"/>
      <c r="S142" s="414" t="s">
        <v>203</v>
      </c>
      <c r="T142" s="349"/>
      <c r="U142" s="349">
        <f t="shared" ref="U142:W145" si="130">F142+K142+P142</f>
        <v>0</v>
      </c>
      <c r="V142" s="349">
        <f t="shared" si="130"/>
        <v>0</v>
      </c>
      <c r="W142" s="349">
        <f t="shared" si="130"/>
        <v>0</v>
      </c>
      <c r="X142" s="414" t="s">
        <v>203</v>
      </c>
      <c r="Y142" s="349"/>
      <c r="Z142" s="83"/>
      <c r="AA142" s="83"/>
      <c r="AB142" s="83"/>
      <c r="AC142" s="83"/>
      <c r="AD142" s="83"/>
      <c r="AE142" s="83"/>
      <c r="AF142" s="83"/>
      <c r="AG142" s="83"/>
      <c r="AH142" s="83"/>
      <c r="AI142" s="83"/>
      <c r="AJ142" s="83"/>
      <c r="AK142" s="83"/>
      <c r="AL142" s="83"/>
      <c r="AM142" s="83"/>
      <c r="AN142" s="83"/>
      <c r="AO142" s="83"/>
      <c r="AP142" s="83"/>
      <c r="AQ142" s="83"/>
      <c r="AR142" s="83"/>
    </row>
    <row r="143" spans="1:44">
      <c r="A143" s="355"/>
      <c r="B143" s="349" t="s">
        <v>14</v>
      </c>
      <c r="C143" s="403"/>
      <c r="D143" s="494"/>
      <c r="E143" s="349"/>
      <c r="F143" s="349">
        <v>0</v>
      </c>
      <c r="G143" s="349">
        <v>0</v>
      </c>
      <c r="H143" s="349"/>
      <c r="I143" s="414"/>
      <c r="J143" s="349"/>
      <c r="K143" s="349">
        <v>0</v>
      </c>
      <c r="L143" s="349">
        <v>0</v>
      </c>
      <c r="M143" s="349"/>
      <c r="N143" s="414"/>
      <c r="O143" s="349"/>
      <c r="P143" s="349">
        <v>0</v>
      </c>
      <c r="Q143" s="349">
        <v>0</v>
      </c>
      <c r="R143" s="349"/>
      <c r="S143" s="414"/>
      <c r="T143" s="349"/>
      <c r="U143" s="349">
        <f t="shared" si="130"/>
        <v>0</v>
      </c>
      <c r="V143" s="349">
        <f t="shared" si="130"/>
        <v>0</v>
      </c>
      <c r="W143" s="349">
        <f t="shared" si="130"/>
        <v>0</v>
      </c>
      <c r="X143" s="414"/>
      <c r="Y143" s="349"/>
      <c r="Z143" s="83"/>
      <c r="AA143" s="83"/>
      <c r="AB143" s="83"/>
      <c r="AC143" s="83"/>
      <c r="AD143" s="83"/>
      <c r="AE143" s="83"/>
      <c r="AF143" s="83"/>
      <c r="AG143" s="83"/>
      <c r="AH143" s="83"/>
      <c r="AI143" s="83"/>
      <c r="AJ143" s="83"/>
      <c r="AK143" s="83"/>
      <c r="AL143" s="83"/>
      <c r="AM143" s="83"/>
      <c r="AN143" s="83"/>
      <c r="AO143" s="83"/>
      <c r="AP143" s="83"/>
      <c r="AQ143" s="83"/>
      <c r="AR143" s="83"/>
    </row>
    <row r="144" spans="1:44">
      <c r="A144" s="355"/>
      <c r="B144" s="349" t="s">
        <v>15</v>
      </c>
      <c r="C144" s="403"/>
      <c r="D144" s="494"/>
      <c r="E144" s="349"/>
      <c r="F144" s="349">
        <v>2</v>
      </c>
      <c r="G144" s="349">
        <v>0</v>
      </c>
      <c r="H144" s="349"/>
      <c r="I144" s="414"/>
      <c r="J144" s="349"/>
      <c r="K144" s="349">
        <v>0</v>
      </c>
      <c r="L144" s="349">
        <v>0</v>
      </c>
      <c r="M144" s="349"/>
      <c r="N144" s="414"/>
      <c r="O144" s="349"/>
      <c r="P144" s="349">
        <v>0</v>
      </c>
      <c r="Q144" s="349">
        <v>0</v>
      </c>
      <c r="R144" s="349"/>
      <c r="S144" s="414"/>
      <c r="T144" s="349"/>
      <c r="U144" s="349">
        <f t="shared" si="130"/>
        <v>2</v>
      </c>
      <c r="V144" s="349">
        <f t="shared" si="130"/>
        <v>0</v>
      </c>
      <c r="W144" s="349">
        <f t="shared" si="130"/>
        <v>0</v>
      </c>
      <c r="X144" s="414"/>
      <c r="Y144" s="349"/>
      <c r="Z144" s="83"/>
      <c r="AA144" s="83"/>
      <c r="AB144" s="83"/>
      <c r="AC144" s="83"/>
      <c r="AD144" s="83"/>
      <c r="AE144" s="83"/>
      <c r="AF144" s="83"/>
      <c r="AG144" s="83"/>
      <c r="AH144" s="83"/>
      <c r="AI144" s="83"/>
      <c r="AJ144" s="83"/>
      <c r="AK144" s="83"/>
      <c r="AL144" s="83"/>
      <c r="AM144" s="83"/>
      <c r="AN144" s="83"/>
      <c r="AO144" s="83"/>
      <c r="AP144" s="83"/>
      <c r="AQ144" s="83"/>
      <c r="AR144" s="83"/>
    </row>
    <row r="145" spans="1:44">
      <c r="A145" s="355"/>
      <c r="B145" s="349" t="s">
        <v>16</v>
      </c>
      <c r="C145" s="403"/>
      <c r="D145" s="494"/>
      <c r="E145" s="349"/>
      <c r="F145" s="349">
        <v>1</v>
      </c>
      <c r="G145" s="349">
        <v>0</v>
      </c>
      <c r="H145" s="349"/>
      <c r="I145" s="414"/>
      <c r="J145" s="349"/>
      <c r="K145" s="349">
        <v>0</v>
      </c>
      <c r="L145" s="349">
        <v>0</v>
      </c>
      <c r="M145" s="349"/>
      <c r="N145" s="414"/>
      <c r="O145" s="349"/>
      <c r="P145" s="349">
        <v>0</v>
      </c>
      <c r="Q145" s="349">
        <v>0</v>
      </c>
      <c r="R145" s="349"/>
      <c r="S145" s="414"/>
      <c r="T145" s="349"/>
      <c r="U145" s="349">
        <f t="shared" si="130"/>
        <v>1</v>
      </c>
      <c r="V145" s="349">
        <f t="shared" si="130"/>
        <v>0</v>
      </c>
      <c r="W145" s="349">
        <f t="shared" si="130"/>
        <v>0</v>
      </c>
      <c r="X145" s="414"/>
      <c r="Y145" s="349"/>
      <c r="Z145" s="83"/>
      <c r="AA145" s="83"/>
      <c r="AB145" s="83"/>
      <c r="AC145" s="83"/>
      <c r="AD145" s="83"/>
      <c r="AE145" s="83"/>
      <c r="AF145" s="83"/>
      <c r="AG145" s="83"/>
      <c r="AH145" s="83"/>
      <c r="AI145" s="83"/>
      <c r="AJ145" s="83"/>
      <c r="AK145" s="83"/>
      <c r="AL145" s="83"/>
      <c r="AM145" s="83"/>
      <c r="AN145" s="83"/>
      <c r="AO145" s="83"/>
      <c r="AP145" s="83"/>
      <c r="AQ145" s="83"/>
      <c r="AR145" s="83"/>
    </row>
    <row r="146" spans="1:44">
      <c r="A146" s="355"/>
      <c r="B146" s="355" t="s">
        <v>17</v>
      </c>
      <c r="C146" s="355"/>
      <c r="D146" s="355"/>
      <c r="E146" s="355"/>
      <c r="F146" s="355">
        <f>SUM(F142:F145)</f>
        <v>3</v>
      </c>
      <c r="G146" s="355">
        <f t="shared" ref="G146:H146" si="131">SUM(G142:G145)</f>
        <v>0</v>
      </c>
      <c r="H146" s="355">
        <f t="shared" si="131"/>
        <v>0</v>
      </c>
      <c r="I146" s="355"/>
      <c r="J146" s="355"/>
      <c r="K146" s="355">
        <f>SUM(K142:K145)</f>
        <v>0</v>
      </c>
      <c r="L146" s="355">
        <f t="shared" ref="L146:M146" si="132">SUM(L142:L145)</f>
        <v>0</v>
      </c>
      <c r="M146" s="355">
        <f t="shared" si="132"/>
        <v>0</v>
      </c>
      <c r="N146" s="355"/>
      <c r="O146" s="355"/>
      <c r="P146" s="355">
        <f>SUM(P142:P145)</f>
        <v>0</v>
      </c>
      <c r="Q146" s="355">
        <f t="shared" ref="Q146:R146" si="133">SUM(Q142:Q145)</f>
        <v>0</v>
      </c>
      <c r="R146" s="355">
        <f t="shared" si="133"/>
        <v>0</v>
      </c>
      <c r="S146" s="355"/>
      <c r="T146" s="355"/>
      <c r="U146" s="355">
        <f>SUM(U142:U145)</f>
        <v>3</v>
      </c>
      <c r="V146" s="355">
        <f t="shared" ref="V146:W146" si="134">SUM(V142:V145)</f>
        <v>0</v>
      </c>
      <c r="W146" s="355">
        <f t="shared" si="134"/>
        <v>0</v>
      </c>
      <c r="X146" s="355"/>
      <c r="Y146" s="355"/>
      <c r="Z146" s="83"/>
      <c r="AA146" s="83"/>
      <c r="AB146" s="83"/>
      <c r="AC146" s="83"/>
      <c r="AD146" s="83"/>
      <c r="AE146" s="83"/>
      <c r="AF146" s="83"/>
      <c r="AG146" s="83"/>
      <c r="AH146" s="83"/>
      <c r="AI146" s="83"/>
      <c r="AJ146" s="83"/>
      <c r="AK146" s="83"/>
      <c r="AL146" s="83"/>
      <c r="AM146" s="83"/>
      <c r="AN146" s="83"/>
      <c r="AO146" s="83"/>
      <c r="AP146" s="83"/>
      <c r="AQ146" s="83"/>
      <c r="AR146" s="83"/>
    </row>
    <row r="147" spans="1:44">
      <c r="A147" s="51" t="s">
        <v>281</v>
      </c>
      <c r="B147" s="51" t="s">
        <v>209</v>
      </c>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83"/>
      <c r="AA147" s="83"/>
      <c r="AB147" s="83"/>
      <c r="AC147" s="83"/>
      <c r="AD147" s="83"/>
      <c r="AE147" s="83"/>
      <c r="AF147" s="83"/>
      <c r="AG147" s="83"/>
      <c r="AH147" s="83"/>
      <c r="AI147" s="83"/>
      <c r="AJ147" s="83"/>
      <c r="AK147" s="83"/>
      <c r="AL147" s="83"/>
      <c r="AM147" s="83"/>
      <c r="AN147" s="83"/>
      <c r="AO147" s="83"/>
      <c r="AP147" s="83"/>
      <c r="AQ147" s="83"/>
      <c r="AR147" s="83"/>
    </row>
    <row r="148" spans="1:44">
      <c r="A148" s="355"/>
      <c r="B148" s="349" t="s">
        <v>13</v>
      </c>
      <c r="C148" s="464" t="s">
        <v>210</v>
      </c>
      <c r="D148" s="352"/>
      <c r="E148" s="352"/>
      <c r="F148" s="349">
        <v>0</v>
      </c>
      <c r="G148" s="349">
        <v>0</v>
      </c>
      <c r="H148" s="349"/>
      <c r="I148" s="414" t="s">
        <v>211</v>
      </c>
      <c r="J148" s="349"/>
      <c r="K148" s="349">
        <v>0</v>
      </c>
      <c r="L148" s="349">
        <v>0</v>
      </c>
      <c r="M148" s="349"/>
      <c r="N148" s="414" t="s">
        <v>211</v>
      </c>
      <c r="O148" s="349"/>
      <c r="P148" s="349">
        <v>0</v>
      </c>
      <c r="Q148" s="349">
        <v>0</v>
      </c>
      <c r="R148" s="349"/>
      <c r="S148" s="414" t="s">
        <v>211</v>
      </c>
      <c r="T148" s="349"/>
      <c r="U148" s="349">
        <f t="shared" ref="U148:W151" si="135">F148+K148+P148</f>
        <v>0</v>
      </c>
      <c r="V148" s="349">
        <f t="shared" si="135"/>
        <v>0</v>
      </c>
      <c r="W148" s="349">
        <f t="shared" si="135"/>
        <v>0</v>
      </c>
      <c r="X148" s="414" t="s">
        <v>211</v>
      </c>
      <c r="Y148" s="349"/>
      <c r="Z148" s="83"/>
      <c r="AA148" s="83"/>
      <c r="AB148" s="83"/>
      <c r="AC148" s="83"/>
      <c r="AD148" s="83"/>
      <c r="AE148" s="83"/>
      <c r="AF148" s="83"/>
      <c r="AG148" s="83"/>
      <c r="AH148" s="83"/>
      <c r="AI148" s="83"/>
      <c r="AJ148" s="83"/>
      <c r="AK148" s="83"/>
      <c r="AL148" s="83"/>
      <c r="AM148" s="83"/>
      <c r="AN148" s="83"/>
      <c r="AO148" s="83"/>
      <c r="AP148" s="83"/>
      <c r="AQ148" s="83"/>
      <c r="AR148" s="83"/>
    </row>
    <row r="149" spans="1:44">
      <c r="A149" s="355"/>
      <c r="B149" s="349" t="s">
        <v>14</v>
      </c>
      <c r="C149" s="403"/>
      <c r="D149" s="349"/>
      <c r="E149" s="349"/>
      <c r="F149" s="349">
        <v>0</v>
      </c>
      <c r="G149" s="349">
        <v>0</v>
      </c>
      <c r="H149" s="349"/>
      <c r="I149" s="414"/>
      <c r="J149" s="349"/>
      <c r="K149" s="349">
        <v>0</v>
      </c>
      <c r="L149" s="349">
        <v>0</v>
      </c>
      <c r="M149" s="349"/>
      <c r="N149" s="414"/>
      <c r="O149" s="349"/>
      <c r="P149" s="349">
        <v>0</v>
      </c>
      <c r="Q149" s="349">
        <v>0</v>
      </c>
      <c r="R149" s="349"/>
      <c r="S149" s="414"/>
      <c r="T149" s="349"/>
      <c r="U149" s="349">
        <f t="shared" si="135"/>
        <v>0</v>
      </c>
      <c r="V149" s="349">
        <f t="shared" si="135"/>
        <v>0</v>
      </c>
      <c r="W149" s="349">
        <f t="shared" si="135"/>
        <v>0</v>
      </c>
      <c r="X149" s="414"/>
      <c r="Y149" s="349"/>
      <c r="Z149" s="83"/>
      <c r="AA149" s="83"/>
      <c r="AB149" s="83"/>
      <c r="AC149" s="83"/>
      <c r="AD149" s="83"/>
      <c r="AE149" s="83"/>
      <c r="AF149" s="83"/>
      <c r="AG149" s="83"/>
      <c r="AH149" s="83"/>
      <c r="AI149" s="83"/>
      <c r="AJ149" s="83"/>
      <c r="AK149" s="83"/>
      <c r="AL149" s="83"/>
      <c r="AM149" s="83"/>
      <c r="AN149" s="83"/>
      <c r="AO149" s="83"/>
      <c r="AP149" s="83"/>
      <c r="AQ149" s="83"/>
      <c r="AR149" s="83"/>
    </row>
    <row r="150" spans="1:44">
      <c r="A150" s="355"/>
      <c r="B150" s="349" t="s">
        <v>15</v>
      </c>
      <c r="C150" s="403"/>
      <c r="D150" s="349"/>
      <c r="E150" s="349" t="s">
        <v>184</v>
      </c>
      <c r="F150" s="349">
        <v>0</v>
      </c>
      <c r="G150" s="349">
        <v>0</v>
      </c>
      <c r="H150" s="349"/>
      <c r="I150" s="414"/>
      <c r="J150" s="349"/>
      <c r="K150" s="349">
        <v>0</v>
      </c>
      <c r="L150" s="349">
        <v>0</v>
      </c>
      <c r="M150" s="349"/>
      <c r="N150" s="414"/>
      <c r="O150" s="349"/>
      <c r="P150" s="349">
        <v>0</v>
      </c>
      <c r="Q150" s="349">
        <v>0</v>
      </c>
      <c r="R150" s="349"/>
      <c r="S150" s="414"/>
      <c r="T150" s="349"/>
      <c r="U150" s="349">
        <f t="shared" si="135"/>
        <v>0</v>
      </c>
      <c r="V150" s="349">
        <f t="shared" si="135"/>
        <v>0</v>
      </c>
      <c r="W150" s="349">
        <f t="shared" si="135"/>
        <v>0</v>
      </c>
      <c r="X150" s="414"/>
      <c r="Y150" s="349"/>
      <c r="Z150" s="83"/>
      <c r="AA150" s="83"/>
      <c r="AB150" s="83"/>
      <c r="AC150" s="83"/>
      <c r="AD150" s="83"/>
      <c r="AE150" s="83"/>
      <c r="AF150" s="83"/>
      <c r="AG150" s="83"/>
      <c r="AH150" s="83"/>
      <c r="AI150" s="83"/>
      <c r="AJ150" s="83"/>
      <c r="AK150" s="83"/>
      <c r="AL150" s="83"/>
      <c r="AM150" s="83"/>
      <c r="AN150" s="83"/>
      <c r="AO150" s="83"/>
      <c r="AP150" s="83"/>
      <c r="AQ150" s="83"/>
      <c r="AR150" s="83"/>
    </row>
    <row r="151" spans="1:44" ht="30">
      <c r="A151" s="355"/>
      <c r="B151" s="349" t="s">
        <v>16</v>
      </c>
      <c r="C151" s="403"/>
      <c r="D151" s="349" t="s">
        <v>202</v>
      </c>
      <c r="E151" s="349"/>
      <c r="F151" s="349">
        <v>2</v>
      </c>
      <c r="G151" s="349">
        <v>0</v>
      </c>
      <c r="H151" s="349"/>
      <c r="I151" s="414"/>
      <c r="J151" s="349"/>
      <c r="K151" s="349">
        <v>0</v>
      </c>
      <c r="L151" s="349">
        <v>0</v>
      </c>
      <c r="M151" s="349"/>
      <c r="N151" s="414"/>
      <c r="O151" s="349"/>
      <c r="P151" s="349">
        <v>0</v>
      </c>
      <c r="Q151" s="349">
        <v>0</v>
      </c>
      <c r="R151" s="349"/>
      <c r="S151" s="414"/>
      <c r="T151" s="349"/>
      <c r="U151" s="349">
        <f t="shared" si="135"/>
        <v>2</v>
      </c>
      <c r="V151" s="349">
        <f t="shared" si="135"/>
        <v>0</v>
      </c>
      <c r="W151" s="349">
        <f t="shared" si="135"/>
        <v>0</v>
      </c>
      <c r="X151" s="414"/>
      <c r="Y151" s="349"/>
      <c r="Z151" s="83"/>
      <c r="AA151" s="83"/>
      <c r="AB151" s="83"/>
      <c r="AC151" s="83"/>
      <c r="AD151" s="83"/>
      <c r="AE151" s="83"/>
      <c r="AF151" s="83"/>
      <c r="AG151" s="83"/>
      <c r="AH151" s="83"/>
      <c r="AI151" s="83"/>
      <c r="AJ151" s="83"/>
      <c r="AK151" s="83"/>
      <c r="AL151" s="83"/>
      <c r="AM151" s="83"/>
      <c r="AN151" s="83"/>
      <c r="AO151" s="83"/>
      <c r="AP151" s="83"/>
      <c r="AQ151" s="83"/>
      <c r="AR151" s="83"/>
    </row>
    <row r="152" spans="1:44">
      <c r="A152" s="355"/>
      <c r="B152" s="355" t="s">
        <v>17</v>
      </c>
      <c r="C152" s="355"/>
      <c r="D152" s="355"/>
      <c r="E152" s="355"/>
      <c r="F152" s="355">
        <f>SUM(F148:F151)</f>
        <v>2</v>
      </c>
      <c r="G152" s="355">
        <f t="shared" ref="G152:H152" si="136">SUM(G148:G151)</f>
        <v>0</v>
      </c>
      <c r="H152" s="355">
        <f t="shared" si="136"/>
        <v>0</v>
      </c>
      <c r="I152" s="355"/>
      <c r="J152" s="355"/>
      <c r="K152" s="355">
        <f>SUM(K148:K151)</f>
        <v>0</v>
      </c>
      <c r="L152" s="355">
        <f t="shared" ref="L152:M152" si="137">SUM(L148:L151)</f>
        <v>0</v>
      </c>
      <c r="M152" s="355">
        <f t="shared" si="137"/>
        <v>0</v>
      </c>
      <c r="N152" s="355"/>
      <c r="O152" s="355"/>
      <c r="P152" s="355">
        <f>SUM(P148:P151)</f>
        <v>0</v>
      </c>
      <c r="Q152" s="355">
        <f t="shared" ref="Q152:R152" si="138">SUM(Q148:Q151)</f>
        <v>0</v>
      </c>
      <c r="R152" s="355">
        <f t="shared" si="138"/>
        <v>0</v>
      </c>
      <c r="S152" s="355"/>
      <c r="T152" s="355"/>
      <c r="U152" s="355">
        <f>SUM(U148:U151)</f>
        <v>2</v>
      </c>
      <c r="V152" s="355">
        <f t="shared" ref="V152:W152" si="139">SUM(V148:V151)</f>
        <v>0</v>
      </c>
      <c r="W152" s="355">
        <f t="shared" si="139"/>
        <v>0</v>
      </c>
      <c r="X152" s="355"/>
      <c r="Y152" s="355"/>
      <c r="Z152" s="83"/>
      <c r="AA152" s="83"/>
      <c r="AB152" s="83"/>
      <c r="AC152" s="83"/>
      <c r="AD152" s="83"/>
      <c r="AE152" s="83"/>
      <c r="AF152" s="83"/>
      <c r="AG152" s="83"/>
      <c r="AH152" s="83"/>
      <c r="AI152" s="83"/>
      <c r="AJ152" s="83"/>
      <c r="AK152" s="83"/>
      <c r="AL152" s="83"/>
      <c r="AM152" s="83"/>
      <c r="AN152" s="83"/>
      <c r="AO152" s="83"/>
      <c r="AP152" s="83"/>
      <c r="AQ152" s="83"/>
      <c r="AR152" s="83"/>
    </row>
    <row r="153" spans="1:44">
      <c r="A153" s="51" t="s">
        <v>252</v>
      </c>
      <c r="B153" s="51" t="s">
        <v>97</v>
      </c>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83"/>
      <c r="AA153" s="83"/>
      <c r="AB153" s="83"/>
      <c r="AC153" s="83"/>
      <c r="AD153" s="83"/>
      <c r="AE153" s="83"/>
      <c r="AF153" s="83"/>
      <c r="AG153" s="83"/>
      <c r="AH153" s="83"/>
      <c r="AI153" s="83"/>
      <c r="AJ153" s="83"/>
      <c r="AK153" s="83"/>
      <c r="AL153" s="83"/>
      <c r="AM153" s="83"/>
      <c r="AN153" s="83"/>
      <c r="AO153" s="83"/>
      <c r="AP153" s="83"/>
      <c r="AQ153" s="83"/>
      <c r="AR153" s="83"/>
    </row>
    <row r="154" spans="1:44">
      <c r="A154" s="51"/>
      <c r="B154" s="51" t="s">
        <v>201</v>
      </c>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83"/>
      <c r="AA154" s="83"/>
      <c r="AB154" s="83"/>
      <c r="AC154" s="83"/>
      <c r="AD154" s="83"/>
      <c r="AE154" s="83"/>
      <c r="AF154" s="83"/>
      <c r="AG154" s="83"/>
      <c r="AH154" s="83"/>
      <c r="AI154" s="83"/>
      <c r="AJ154" s="83"/>
      <c r="AK154" s="83"/>
      <c r="AL154" s="83"/>
      <c r="AM154" s="83"/>
      <c r="AN154" s="83"/>
      <c r="AO154" s="83"/>
      <c r="AP154" s="83"/>
      <c r="AQ154" s="83"/>
      <c r="AR154" s="83"/>
    </row>
    <row r="155" spans="1:44">
      <c r="A155" s="355"/>
      <c r="B155" s="349" t="s">
        <v>13</v>
      </c>
      <c r="C155" s="464" t="s">
        <v>212</v>
      </c>
      <c r="D155" s="414" t="s">
        <v>213</v>
      </c>
      <c r="E155" s="414" t="s">
        <v>184</v>
      </c>
      <c r="F155" s="349">
        <v>0</v>
      </c>
      <c r="G155" s="349">
        <v>0</v>
      </c>
      <c r="H155" s="349"/>
      <c r="I155" s="414" t="s">
        <v>211</v>
      </c>
      <c r="J155" s="349"/>
      <c r="K155" s="349">
        <v>0</v>
      </c>
      <c r="L155" s="349">
        <v>0</v>
      </c>
      <c r="M155" s="349"/>
      <c r="N155" s="414" t="s">
        <v>211</v>
      </c>
      <c r="O155" s="349"/>
      <c r="P155" s="349">
        <v>0</v>
      </c>
      <c r="Q155" s="349">
        <v>0</v>
      </c>
      <c r="R155" s="349"/>
      <c r="S155" s="414" t="s">
        <v>211</v>
      </c>
      <c r="T155" s="349"/>
      <c r="U155" s="349">
        <f t="shared" ref="U155:W158" si="140">F155+K155+P155</f>
        <v>0</v>
      </c>
      <c r="V155" s="349">
        <f t="shared" si="140"/>
        <v>0</v>
      </c>
      <c r="W155" s="349">
        <f t="shared" si="140"/>
        <v>0</v>
      </c>
      <c r="X155" s="414" t="s">
        <v>211</v>
      </c>
      <c r="Y155" s="349"/>
      <c r="Z155" s="83"/>
      <c r="AA155" s="83"/>
      <c r="AB155" s="83"/>
      <c r="AC155" s="83"/>
      <c r="AD155" s="83"/>
      <c r="AE155" s="83"/>
      <c r="AF155" s="83"/>
      <c r="AG155" s="83"/>
      <c r="AH155" s="83"/>
      <c r="AI155" s="83"/>
      <c r="AJ155" s="83"/>
      <c r="AK155" s="83"/>
      <c r="AL155" s="83"/>
      <c r="AM155" s="83"/>
      <c r="AN155" s="83"/>
      <c r="AO155" s="83"/>
      <c r="AP155" s="83"/>
      <c r="AQ155" s="83"/>
      <c r="AR155" s="83"/>
    </row>
    <row r="156" spans="1:44">
      <c r="A156" s="355"/>
      <c r="B156" s="349" t="s">
        <v>14</v>
      </c>
      <c r="C156" s="403"/>
      <c r="D156" s="414"/>
      <c r="E156" s="414"/>
      <c r="F156" s="349">
        <v>3</v>
      </c>
      <c r="G156" s="349">
        <v>0</v>
      </c>
      <c r="H156" s="349"/>
      <c r="I156" s="414"/>
      <c r="J156" s="349"/>
      <c r="K156" s="349">
        <v>0</v>
      </c>
      <c r="L156" s="349">
        <v>0</v>
      </c>
      <c r="M156" s="349"/>
      <c r="N156" s="414"/>
      <c r="O156" s="349"/>
      <c r="P156" s="349">
        <v>144</v>
      </c>
      <c r="Q156" s="349">
        <v>0</v>
      </c>
      <c r="R156" s="349"/>
      <c r="S156" s="414"/>
      <c r="T156" s="349"/>
      <c r="U156" s="349">
        <f t="shared" si="140"/>
        <v>147</v>
      </c>
      <c r="V156" s="349">
        <f t="shared" si="140"/>
        <v>0</v>
      </c>
      <c r="W156" s="349">
        <f t="shared" si="140"/>
        <v>0</v>
      </c>
      <c r="X156" s="414"/>
      <c r="Y156" s="349"/>
      <c r="Z156" s="83"/>
      <c r="AA156" s="83"/>
      <c r="AB156" s="83"/>
      <c r="AC156" s="83"/>
      <c r="AD156" s="83"/>
      <c r="AE156" s="83"/>
      <c r="AF156" s="83"/>
      <c r="AG156" s="83"/>
      <c r="AH156" s="83"/>
      <c r="AI156" s="83"/>
      <c r="AJ156" s="83"/>
      <c r="AK156" s="83"/>
      <c r="AL156" s="83"/>
      <c r="AM156" s="83"/>
      <c r="AN156" s="83"/>
      <c r="AO156" s="83"/>
      <c r="AP156" s="83"/>
      <c r="AQ156" s="83"/>
      <c r="AR156" s="83"/>
    </row>
    <row r="157" spans="1:44">
      <c r="A157" s="355"/>
      <c r="B157" s="349" t="s">
        <v>15</v>
      </c>
      <c r="C157" s="403"/>
      <c r="D157" s="414"/>
      <c r="E157" s="414"/>
      <c r="F157" s="349">
        <v>42</v>
      </c>
      <c r="G157" s="349">
        <v>0</v>
      </c>
      <c r="H157" s="349"/>
      <c r="I157" s="414"/>
      <c r="J157" s="349"/>
      <c r="K157" s="349">
        <v>56</v>
      </c>
      <c r="L157" s="349">
        <v>0</v>
      </c>
      <c r="M157" s="349"/>
      <c r="N157" s="414"/>
      <c r="O157" s="349"/>
      <c r="P157" s="349"/>
      <c r="Q157" s="349">
        <v>0</v>
      </c>
      <c r="R157" s="349"/>
      <c r="S157" s="414"/>
      <c r="T157" s="349"/>
      <c r="U157" s="349">
        <f t="shared" si="140"/>
        <v>98</v>
      </c>
      <c r="V157" s="349">
        <f t="shared" si="140"/>
        <v>0</v>
      </c>
      <c r="W157" s="349">
        <f t="shared" si="140"/>
        <v>0</v>
      </c>
      <c r="X157" s="414"/>
      <c r="Y157" s="349"/>
      <c r="Z157" s="83"/>
      <c r="AA157" s="83"/>
      <c r="AB157" s="83"/>
      <c r="AC157" s="83"/>
      <c r="AD157" s="83"/>
      <c r="AE157" s="83"/>
      <c r="AF157" s="83"/>
      <c r="AG157" s="83"/>
      <c r="AH157" s="83"/>
      <c r="AI157" s="83"/>
      <c r="AJ157" s="83"/>
      <c r="AK157" s="83"/>
      <c r="AL157" s="83"/>
      <c r="AM157" s="83"/>
      <c r="AN157" s="83"/>
      <c r="AO157" s="83"/>
      <c r="AP157" s="83"/>
      <c r="AQ157" s="83"/>
      <c r="AR157" s="83"/>
    </row>
    <row r="158" spans="1:44">
      <c r="A158" s="355"/>
      <c r="B158" s="349" t="s">
        <v>16</v>
      </c>
      <c r="C158" s="403"/>
      <c r="D158" s="414"/>
      <c r="E158" s="414"/>
      <c r="F158" s="349">
        <v>0</v>
      </c>
      <c r="G158" s="349">
        <v>0</v>
      </c>
      <c r="H158" s="349"/>
      <c r="I158" s="414"/>
      <c r="J158" s="349"/>
      <c r="K158" s="349">
        <v>15</v>
      </c>
      <c r="L158" s="349">
        <v>0</v>
      </c>
      <c r="M158" s="349"/>
      <c r="N158" s="414"/>
      <c r="O158" s="349"/>
      <c r="P158" s="349"/>
      <c r="Q158" s="349">
        <v>0</v>
      </c>
      <c r="R158" s="349"/>
      <c r="S158" s="414"/>
      <c r="T158" s="349"/>
      <c r="U158" s="349">
        <f t="shared" si="140"/>
        <v>15</v>
      </c>
      <c r="V158" s="349">
        <f t="shared" si="140"/>
        <v>0</v>
      </c>
      <c r="W158" s="349">
        <f t="shared" si="140"/>
        <v>0</v>
      </c>
      <c r="X158" s="414"/>
      <c r="Y158" s="349"/>
      <c r="Z158" s="83"/>
      <c r="AA158" s="83"/>
      <c r="AB158" s="83"/>
      <c r="AC158" s="83"/>
      <c r="AD158" s="83"/>
      <c r="AE158" s="83"/>
      <c r="AF158" s="83"/>
      <c r="AG158" s="83"/>
      <c r="AH158" s="83"/>
      <c r="AI158" s="83"/>
      <c r="AJ158" s="83"/>
      <c r="AK158" s="83"/>
      <c r="AL158" s="83"/>
      <c r="AM158" s="83"/>
      <c r="AN158" s="83"/>
      <c r="AO158" s="83"/>
      <c r="AP158" s="83"/>
      <c r="AQ158" s="83"/>
      <c r="AR158" s="83"/>
    </row>
    <row r="159" spans="1:44">
      <c r="A159" s="355"/>
      <c r="B159" s="355" t="s">
        <v>17</v>
      </c>
      <c r="C159" s="355"/>
      <c r="D159" s="355"/>
      <c r="E159" s="355"/>
      <c r="F159" s="355">
        <f>SUM(F155:F158)</f>
        <v>45</v>
      </c>
      <c r="G159" s="355">
        <f t="shared" ref="G159:H159" si="141">SUM(G155:G158)</f>
        <v>0</v>
      </c>
      <c r="H159" s="355">
        <f t="shared" si="141"/>
        <v>0</v>
      </c>
      <c r="I159" s="355"/>
      <c r="J159" s="355"/>
      <c r="K159" s="355">
        <f>SUM(K155:K158)</f>
        <v>71</v>
      </c>
      <c r="L159" s="355">
        <f t="shared" ref="L159:M159" si="142">SUM(L155:L158)</f>
        <v>0</v>
      </c>
      <c r="M159" s="355">
        <f t="shared" si="142"/>
        <v>0</v>
      </c>
      <c r="N159" s="355"/>
      <c r="O159" s="355"/>
      <c r="P159" s="355">
        <f>SUM(P155:P158)</f>
        <v>144</v>
      </c>
      <c r="Q159" s="355">
        <f t="shared" ref="Q159:R159" si="143">SUM(Q155:Q158)</f>
        <v>0</v>
      </c>
      <c r="R159" s="355">
        <f t="shared" si="143"/>
        <v>0</v>
      </c>
      <c r="S159" s="355"/>
      <c r="T159" s="355"/>
      <c r="U159" s="355">
        <f>SUM(U155:U158)</f>
        <v>260</v>
      </c>
      <c r="V159" s="355">
        <f t="shared" ref="V159:W159" si="144">SUM(V155:V158)</f>
        <v>0</v>
      </c>
      <c r="W159" s="355">
        <f t="shared" si="144"/>
        <v>0</v>
      </c>
      <c r="X159" s="355"/>
      <c r="Y159" s="355"/>
      <c r="Z159" s="83"/>
      <c r="AA159" s="83"/>
      <c r="AB159" s="83"/>
      <c r="AC159" s="83"/>
      <c r="AD159" s="83"/>
      <c r="AE159" s="83"/>
      <c r="AF159" s="83"/>
      <c r="AG159" s="83"/>
      <c r="AH159" s="83"/>
      <c r="AI159" s="83"/>
      <c r="AJ159" s="83"/>
      <c r="AK159" s="83"/>
      <c r="AL159" s="83"/>
      <c r="AM159" s="83"/>
      <c r="AN159" s="83"/>
      <c r="AO159" s="83"/>
      <c r="AP159" s="83"/>
      <c r="AQ159" s="83"/>
      <c r="AR159" s="83"/>
    </row>
    <row r="160" spans="1:44">
      <c r="A160" s="51"/>
      <c r="B160" s="51" t="s">
        <v>214</v>
      </c>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83"/>
      <c r="AA160" s="83"/>
      <c r="AB160" s="83"/>
      <c r="AC160" s="83"/>
      <c r="AD160" s="83"/>
      <c r="AE160" s="83"/>
      <c r="AF160" s="83"/>
      <c r="AG160" s="83"/>
      <c r="AH160" s="83"/>
      <c r="AI160" s="83"/>
      <c r="AJ160" s="83"/>
      <c r="AK160" s="83"/>
      <c r="AL160" s="83"/>
      <c r="AM160" s="83"/>
      <c r="AN160" s="83"/>
      <c r="AO160" s="83"/>
      <c r="AP160" s="83"/>
      <c r="AQ160" s="83"/>
      <c r="AR160" s="83"/>
    </row>
    <row r="161" spans="1:44">
      <c r="A161" s="355"/>
      <c r="B161" s="349" t="s">
        <v>13</v>
      </c>
      <c r="C161" s="464" t="s">
        <v>282</v>
      </c>
      <c r="D161" s="414" t="s">
        <v>213</v>
      </c>
      <c r="E161" s="414" t="s">
        <v>184</v>
      </c>
      <c r="F161" s="349">
        <v>0</v>
      </c>
      <c r="G161" s="349">
        <v>0</v>
      </c>
      <c r="H161" s="349"/>
      <c r="I161" s="414" t="s">
        <v>211</v>
      </c>
      <c r="J161" s="349"/>
      <c r="K161" s="349">
        <v>1866</v>
      </c>
      <c r="L161" s="349">
        <v>0</v>
      </c>
      <c r="M161" s="349"/>
      <c r="N161" s="414" t="s">
        <v>211</v>
      </c>
      <c r="O161" s="349"/>
      <c r="P161" s="349">
        <v>1112</v>
      </c>
      <c r="Q161" s="349">
        <v>0</v>
      </c>
      <c r="R161" s="349"/>
      <c r="S161" s="414" t="s">
        <v>211</v>
      </c>
      <c r="T161" s="349"/>
      <c r="U161" s="349">
        <f t="shared" ref="U161:W164" si="145">F161+K161+P161</f>
        <v>2978</v>
      </c>
      <c r="V161" s="349">
        <f t="shared" si="145"/>
        <v>0</v>
      </c>
      <c r="W161" s="349">
        <f t="shared" si="145"/>
        <v>0</v>
      </c>
      <c r="X161" s="414" t="s">
        <v>211</v>
      </c>
      <c r="Y161" s="349"/>
      <c r="Z161" s="83"/>
      <c r="AA161" s="83"/>
      <c r="AB161" s="83"/>
      <c r="AC161" s="83"/>
      <c r="AD161" s="83"/>
      <c r="AE161" s="83"/>
      <c r="AF161" s="83"/>
      <c r="AG161" s="83"/>
      <c r="AH161" s="83"/>
      <c r="AI161" s="83"/>
      <c r="AJ161" s="83"/>
      <c r="AK161" s="83"/>
      <c r="AL161" s="83"/>
      <c r="AM161" s="83"/>
      <c r="AN161" s="83"/>
      <c r="AO161" s="83"/>
      <c r="AP161" s="83"/>
      <c r="AQ161" s="83"/>
      <c r="AR161" s="83"/>
    </row>
    <row r="162" spans="1:44">
      <c r="A162" s="355"/>
      <c r="B162" s="349" t="s">
        <v>14</v>
      </c>
      <c r="C162" s="403"/>
      <c r="D162" s="414"/>
      <c r="E162" s="414"/>
      <c r="F162" s="349">
        <v>683</v>
      </c>
      <c r="G162" s="349">
        <v>0</v>
      </c>
      <c r="H162" s="349"/>
      <c r="I162" s="414"/>
      <c r="J162" s="349"/>
      <c r="K162" s="349">
        <v>5154</v>
      </c>
      <c r="L162" s="349">
        <v>0</v>
      </c>
      <c r="M162" s="349"/>
      <c r="N162" s="414"/>
      <c r="O162" s="349"/>
      <c r="P162" s="349">
        <v>847</v>
      </c>
      <c r="Q162" s="349">
        <v>0</v>
      </c>
      <c r="R162" s="349"/>
      <c r="S162" s="414"/>
      <c r="T162" s="349"/>
      <c r="U162" s="349">
        <f t="shared" si="145"/>
        <v>6684</v>
      </c>
      <c r="V162" s="349">
        <f t="shared" si="145"/>
        <v>0</v>
      </c>
      <c r="W162" s="349">
        <f t="shared" si="145"/>
        <v>0</v>
      </c>
      <c r="X162" s="414"/>
      <c r="Y162" s="349"/>
      <c r="Z162" s="83"/>
      <c r="AA162" s="83"/>
      <c r="AB162" s="83"/>
      <c r="AC162" s="83"/>
      <c r="AD162" s="83"/>
      <c r="AE162" s="83"/>
      <c r="AF162" s="83"/>
      <c r="AG162" s="83"/>
      <c r="AH162" s="83"/>
      <c r="AI162" s="83"/>
      <c r="AJ162" s="83"/>
      <c r="AK162" s="83"/>
      <c r="AL162" s="83"/>
      <c r="AM162" s="83"/>
      <c r="AN162" s="83"/>
      <c r="AO162" s="83"/>
      <c r="AP162" s="83"/>
      <c r="AQ162" s="83"/>
      <c r="AR162" s="83"/>
    </row>
    <row r="163" spans="1:44">
      <c r="A163" s="355"/>
      <c r="B163" s="349" t="s">
        <v>15</v>
      </c>
      <c r="C163" s="403"/>
      <c r="D163" s="414"/>
      <c r="E163" s="414"/>
      <c r="F163" s="349">
        <v>1299</v>
      </c>
      <c r="G163" s="349">
        <v>0</v>
      </c>
      <c r="H163" s="349"/>
      <c r="I163" s="414"/>
      <c r="J163" s="349"/>
      <c r="K163" s="349">
        <v>4692</v>
      </c>
      <c r="L163" s="349">
        <v>0</v>
      </c>
      <c r="M163" s="349"/>
      <c r="N163" s="414"/>
      <c r="O163" s="349"/>
      <c r="P163" s="349">
        <v>1809</v>
      </c>
      <c r="Q163" s="349">
        <v>0</v>
      </c>
      <c r="R163" s="349"/>
      <c r="S163" s="414"/>
      <c r="T163" s="349"/>
      <c r="U163" s="349">
        <f t="shared" si="145"/>
        <v>7800</v>
      </c>
      <c r="V163" s="349">
        <f t="shared" si="145"/>
        <v>0</v>
      </c>
      <c r="W163" s="349">
        <f t="shared" si="145"/>
        <v>0</v>
      </c>
      <c r="X163" s="414"/>
      <c r="Y163" s="349"/>
      <c r="Z163" s="83"/>
      <c r="AA163" s="83"/>
      <c r="AB163" s="83"/>
      <c r="AC163" s="83"/>
      <c r="AD163" s="83"/>
      <c r="AE163" s="83"/>
      <c r="AF163" s="83"/>
      <c r="AG163" s="83"/>
      <c r="AH163" s="83"/>
      <c r="AI163" s="83"/>
      <c r="AJ163" s="83"/>
      <c r="AK163" s="83"/>
      <c r="AL163" s="83"/>
      <c r="AM163" s="83"/>
      <c r="AN163" s="83"/>
      <c r="AO163" s="83"/>
      <c r="AP163" s="83"/>
      <c r="AQ163" s="83"/>
      <c r="AR163" s="83"/>
    </row>
    <row r="164" spans="1:44">
      <c r="A164" s="355"/>
      <c r="B164" s="349" t="s">
        <v>16</v>
      </c>
      <c r="C164" s="403"/>
      <c r="D164" s="414"/>
      <c r="E164" s="414"/>
      <c r="F164" s="349">
        <v>1030</v>
      </c>
      <c r="G164" s="349">
        <v>0</v>
      </c>
      <c r="H164" s="349"/>
      <c r="I164" s="414"/>
      <c r="J164" s="349"/>
      <c r="K164" s="349">
        <v>4844</v>
      </c>
      <c r="L164" s="349">
        <v>0</v>
      </c>
      <c r="M164" s="349"/>
      <c r="N164" s="414"/>
      <c r="O164" s="349"/>
      <c r="P164" s="349">
        <v>2090</v>
      </c>
      <c r="Q164" s="349">
        <v>0</v>
      </c>
      <c r="R164" s="349"/>
      <c r="S164" s="414"/>
      <c r="T164" s="349"/>
      <c r="U164" s="349">
        <f t="shared" si="145"/>
        <v>7964</v>
      </c>
      <c r="V164" s="349">
        <f t="shared" si="145"/>
        <v>0</v>
      </c>
      <c r="W164" s="349">
        <f t="shared" si="145"/>
        <v>0</v>
      </c>
      <c r="X164" s="414"/>
      <c r="Y164" s="349"/>
      <c r="Z164" s="83"/>
      <c r="AA164" s="83"/>
      <c r="AB164" s="83"/>
      <c r="AC164" s="83"/>
      <c r="AD164" s="83"/>
      <c r="AE164" s="83"/>
      <c r="AF164" s="83"/>
      <c r="AG164" s="83"/>
      <c r="AH164" s="83"/>
      <c r="AI164" s="83"/>
      <c r="AJ164" s="83"/>
      <c r="AK164" s="83"/>
      <c r="AL164" s="83"/>
      <c r="AM164" s="83"/>
      <c r="AN164" s="83"/>
      <c r="AO164" s="83"/>
      <c r="AP164" s="83"/>
      <c r="AQ164" s="83"/>
      <c r="AR164" s="83"/>
    </row>
    <row r="165" spans="1:44">
      <c r="A165" s="355"/>
      <c r="B165" s="355" t="s">
        <v>17</v>
      </c>
      <c r="C165" s="355"/>
      <c r="D165" s="355"/>
      <c r="E165" s="355"/>
      <c r="F165" s="355">
        <f>SUM(F161:F164)</f>
        <v>3012</v>
      </c>
      <c r="G165" s="355">
        <f t="shared" ref="G165:H165" si="146">SUM(G161:G164)</f>
        <v>0</v>
      </c>
      <c r="H165" s="355">
        <f t="shared" si="146"/>
        <v>0</v>
      </c>
      <c r="I165" s="355"/>
      <c r="J165" s="355"/>
      <c r="K165" s="355">
        <f>SUM(K161:K164)</f>
        <v>16556</v>
      </c>
      <c r="L165" s="355">
        <f t="shared" ref="L165:M165" si="147">SUM(L161:L164)</f>
        <v>0</v>
      </c>
      <c r="M165" s="355">
        <f t="shared" si="147"/>
        <v>0</v>
      </c>
      <c r="N165" s="355"/>
      <c r="O165" s="355"/>
      <c r="P165" s="355">
        <f>SUM(P161:P164)</f>
        <v>5858</v>
      </c>
      <c r="Q165" s="355">
        <f t="shared" ref="Q165:R165" si="148">SUM(Q161:Q164)</f>
        <v>0</v>
      </c>
      <c r="R165" s="355">
        <f t="shared" si="148"/>
        <v>0</v>
      </c>
      <c r="S165" s="355"/>
      <c r="T165" s="355"/>
      <c r="U165" s="355">
        <f>SUM(U161:U164)</f>
        <v>25426</v>
      </c>
      <c r="V165" s="355">
        <f t="shared" ref="V165:W165" si="149">SUM(V161:V164)</f>
        <v>0</v>
      </c>
      <c r="W165" s="355">
        <f t="shared" si="149"/>
        <v>0</v>
      </c>
      <c r="X165" s="355"/>
      <c r="Y165" s="355"/>
      <c r="Z165" s="83"/>
      <c r="AA165" s="83"/>
      <c r="AB165" s="83"/>
      <c r="AC165" s="83"/>
      <c r="AD165" s="83"/>
      <c r="AE165" s="83"/>
      <c r="AF165" s="83"/>
      <c r="AG165" s="83"/>
      <c r="AH165" s="83"/>
      <c r="AI165" s="83"/>
      <c r="AJ165" s="83"/>
      <c r="AK165" s="83"/>
      <c r="AL165" s="83"/>
      <c r="AM165" s="83"/>
      <c r="AN165" s="83"/>
      <c r="AO165" s="83"/>
      <c r="AP165" s="83"/>
      <c r="AQ165" s="83"/>
      <c r="AR165" s="83"/>
    </row>
    <row r="166" spans="1:44">
      <c r="A166" s="51" t="s">
        <v>58</v>
      </c>
      <c r="B166" s="51" t="s">
        <v>215</v>
      </c>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83"/>
      <c r="AA166" s="83"/>
      <c r="AB166" s="83"/>
      <c r="AC166" s="83"/>
      <c r="AD166" s="83"/>
      <c r="AE166" s="83"/>
      <c r="AF166" s="83"/>
      <c r="AG166" s="83"/>
      <c r="AH166" s="83"/>
      <c r="AI166" s="83"/>
      <c r="AJ166" s="83"/>
      <c r="AK166" s="83"/>
      <c r="AL166" s="83"/>
      <c r="AM166" s="83"/>
      <c r="AN166" s="83"/>
      <c r="AO166" s="83"/>
      <c r="AP166" s="83"/>
      <c r="AQ166" s="83"/>
      <c r="AR166" s="83"/>
    </row>
    <row r="167" spans="1:44">
      <c r="A167" s="51" t="s">
        <v>200</v>
      </c>
      <c r="B167" s="51" t="s">
        <v>216</v>
      </c>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83"/>
      <c r="AA167" s="83"/>
      <c r="AB167" s="83"/>
      <c r="AC167" s="83"/>
      <c r="AD167" s="83"/>
      <c r="AE167" s="83"/>
      <c r="AF167" s="83"/>
      <c r="AG167" s="83"/>
      <c r="AH167" s="83"/>
      <c r="AI167" s="83"/>
      <c r="AJ167" s="83"/>
      <c r="AK167" s="83"/>
      <c r="AL167" s="83"/>
      <c r="AM167" s="83"/>
      <c r="AN167" s="83"/>
      <c r="AO167" s="83"/>
      <c r="AP167" s="83"/>
      <c r="AQ167" s="83"/>
      <c r="AR167" s="83"/>
    </row>
    <row r="168" spans="1:44">
      <c r="A168" s="234" t="s">
        <v>200</v>
      </c>
      <c r="B168" s="472" t="s">
        <v>388</v>
      </c>
      <c r="C168" s="473"/>
      <c r="D168" s="22"/>
      <c r="E168" s="22"/>
      <c r="F168" s="22"/>
      <c r="G168" s="22"/>
      <c r="H168" s="22"/>
      <c r="I168" s="22"/>
      <c r="J168" s="22"/>
      <c r="K168" s="22"/>
      <c r="L168" s="22"/>
      <c r="M168" s="22"/>
      <c r="N168" s="22"/>
      <c r="O168" s="22"/>
      <c r="P168" s="22"/>
      <c r="Q168" s="22"/>
      <c r="R168" s="22"/>
      <c r="S168" s="22"/>
      <c r="T168" s="22"/>
      <c r="U168" s="22"/>
      <c r="V168" s="22"/>
      <c r="W168" s="22"/>
      <c r="X168" s="22"/>
      <c r="Y168" s="22"/>
      <c r="Z168" s="14"/>
      <c r="AA168" s="14"/>
      <c r="AB168" s="14"/>
      <c r="AC168" s="14"/>
      <c r="AD168" s="14"/>
      <c r="AE168" s="14"/>
      <c r="AF168" s="14"/>
      <c r="AG168" s="14"/>
      <c r="AH168" s="14"/>
      <c r="AI168" s="14"/>
      <c r="AJ168" s="14"/>
      <c r="AK168" s="14"/>
      <c r="AL168" s="14"/>
      <c r="AM168" s="14"/>
      <c r="AN168" s="83"/>
      <c r="AO168" s="83"/>
      <c r="AP168" s="83"/>
      <c r="AQ168" s="83"/>
      <c r="AR168" s="83"/>
    </row>
    <row r="169" spans="1:44">
      <c r="A169" s="51"/>
      <c r="B169" s="234" t="s">
        <v>13</v>
      </c>
      <c r="C169" s="469" t="s">
        <v>286</v>
      </c>
      <c r="D169" s="474" t="s">
        <v>278</v>
      </c>
      <c r="E169" s="474" t="s">
        <v>190</v>
      </c>
      <c r="F169" s="22">
        <v>0</v>
      </c>
      <c r="G169" s="22">
        <v>0</v>
      </c>
      <c r="H169" s="22"/>
      <c r="I169" s="468" t="s">
        <v>191</v>
      </c>
      <c r="J169" s="22"/>
      <c r="K169" s="22">
        <v>880</v>
      </c>
      <c r="L169" s="349">
        <v>0</v>
      </c>
      <c r="M169" s="22"/>
      <c r="N169" s="468" t="s">
        <v>191</v>
      </c>
      <c r="O169" s="22"/>
      <c r="P169" s="22">
        <v>14</v>
      </c>
      <c r="Q169" s="349">
        <v>0</v>
      </c>
      <c r="R169" s="22"/>
      <c r="S169" s="468" t="s">
        <v>191</v>
      </c>
      <c r="T169" s="22"/>
      <c r="U169" s="349">
        <f t="shared" ref="U169:W172" si="150">F169+K169+P169</f>
        <v>894</v>
      </c>
      <c r="V169" s="349">
        <f t="shared" si="150"/>
        <v>0</v>
      </c>
      <c r="W169" s="349">
        <f t="shared" si="150"/>
        <v>0</v>
      </c>
      <c r="X169" s="468" t="s">
        <v>191</v>
      </c>
      <c r="Y169" s="22"/>
      <c r="Z169" s="14"/>
      <c r="AA169" s="14"/>
      <c r="AB169" s="14"/>
      <c r="AC169" s="497"/>
      <c r="AD169" s="14"/>
      <c r="AE169" s="354"/>
      <c r="AF169" s="354"/>
      <c r="AG169" s="354"/>
      <c r="AH169" s="497"/>
      <c r="AI169" s="14"/>
      <c r="AJ169" s="14"/>
      <c r="AK169" s="14"/>
      <c r="AL169" s="14"/>
      <c r="AM169" s="14"/>
      <c r="AN169" s="83"/>
      <c r="AO169" s="83"/>
      <c r="AP169" s="83"/>
      <c r="AQ169" s="83"/>
      <c r="AR169" s="83"/>
    </row>
    <row r="170" spans="1:44">
      <c r="A170" s="51"/>
      <c r="B170" s="234" t="s">
        <v>14</v>
      </c>
      <c r="C170" s="470"/>
      <c r="D170" s="474"/>
      <c r="E170" s="474"/>
      <c r="F170" s="22">
        <v>273</v>
      </c>
      <c r="G170" s="22">
        <v>0</v>
      </c>
      <c r="H170" s="22"/>
      <c r="I170" s="468"/>
      <c r="J170" s="22"/>
      <c r="K170" s="22">
        <v>1547</v>
      </c>
      <c r="L170" s="349">
        <v>0</v>
      </c>
      <c r="M170" s="22"/>
      <c r="N170" s="468"/>
      <c r="O170" s="22"/>
      <c r="P170" s="22">
        <v>170</v>
      </c>
      <c r="Q170" s="349">
        <v>0</v>
      </c>
      <c r="R170" s="22"/>
      <c r="S170" s="468"/>
      <c r="T170" s="22"/>
      <c r="U170" s="349">
        <f t="shared" si="150"/>
        <v>1990</v>
      </c>
      <c r="V170" s="349">
        <f t="shared" si="150"/>
        <v>0</v>
      </c>
      <c r="W170" s="349">
        <f t="shared" si="150"/>
        <v>0</v>
      </c>
      <c r="X170" s="468"/>
      <c r="Y170" s="22"/>
      <c r="Z170" s="14"/>
      <c r="AA170" s="14"/>
      <c r="AB170" s="14"/>
      <c r="AC170" s="497"/>
      <c r="AD170" s="14"/>
      <c r="AE170" s="354"/>
      <c r="AF170" s="354"/>
      <c r="AG170" s="354"/>
      <c r="AH170" s="497"/>
      <c r="AI170" s="14"/>
      <c r="AJ170" s="14"/>
      <c r="AK170" s="14"/>
      <c r="AL170" s="14"/>
      <c r="AM170" s="14"/>
      <c r="AN170" s="83"/>
      <c r="AO170" s="83"/>
      <c r="AP170" s="83"/>
      <c r="AQ170" s="83"/>
      <c r="AR170" s="83"/>
    </row>
    <row r="171" spans="1:44">
      <c r="A171" s="51"/>
      <c r="B171" s="234" t="s">
        <v>15</v>
      </c>
      <c r="C171" s="470"/>
      <c r="D171" s="474"/>
      <c r="E171" s="474"/>
      <c r="F171" s="22">
        <v>1027</v>
      </c>
      <c r="G171" s="22">
        <v>0</v>
      </c>
      <c r="H171" s="22"/>
      <c r="I171" s="468"/>
      <c r="J171" s="22"/>
      <c r="K171" s="22">
        <v>1591</v>
      </c>
      <c r="L171" s="349">
        <v>0</v>
      </c>
      <c r="M171" s="22"/>
      <c r="N171" s="468"/>
      <c r="O171" s="22"/>
      <c r="P171" s="22">
        <v>877</v>
      </c>
      <c r="Q171" s="349">
        <v>0</v>
      </c>
      <c r="R171" s="22"/>
      <c r="S171" s="468"/>
      <c r="T171" s="22"/>
      <c r="U171" s="349">
        <f t="shared" si="150"/>
        <v>3495</v>
      </c>
      <c r="V171" s="349">
        <f t="shared" si="150"/>
        <v>0</v>
      </c>
      <c r="W171" s="349">
        <f t="shared" si="150"/>
        <v>0</v>
      </c>
      <c r="X171" s="468"/>
      <c r="Y171" s="22"/>
      <c r="Z171" s="14"/>
      <c r="AA171" s="14"/>
      <c r="AB171" s="14"/>
      <c r="AC171" s="497"/>
      <c r="AD171" s="14"/>
      <c r="AE171" s="354"/>
      <c r="AF171" s="354"/>
      <c r="AG171" s="354"/>
      <c r="AH171" s="497"/>
      <c r="AI171" s="14"/>
      <c r="AJ171" s="14"/>
      <c r="AK171" s="14"/>
      <c r="AL171" s="14"/>
      <c r="AM171" s="14"/>
      <c r="AN171" s="83"/>
      <c r="AO171" s="83"/>
      <c r="AP171" s="83"/>
      <c r="AQ171" s="83"/>
      <c r="AR171" s="83"/>
    </row>
    <row r="172" spans="1:44">
      <c r="A172" s="51"/>
      <c r="B172" s="234" t="s">
        <v>16</v>
      </c>
      <c r="C172" s="470"/>
      <c r="D172" s="474"/>
      <c r="E172" s="474"/>
      <c r="F172" s="22">
        <v>850</v>
      </c>
      <c r="G172" s="22">
        <v>0</v>
      </c>
      <c r="H172" s="22"/>
      <c r="I172" s="468"/>
      <c r="J172" s="22"/>
      <c r="K172" s="22">
        <v>3100</v>
      </c>
      <c r="L172" s="349">
        <v>0</v>
      </c>
      <c r="M172" s="22"/>
      <c r="N172" s="468"/>
      <c r="O172" s="22"/>
      <c r="P172" s="22">
        <v>248</v>
      </c>
      <c r="Q172" s="349">
        <v>0</v>
      </c>
      <c r="R172" s="22"/>
      <c r="S172" s="468"/>
      <c r="T172" s="22"/>
      <c r="U172" s="349">
        <f t="shared" si="150"/>
        <v>4198</v>
      </c>
      <c r="V172" s="349">
        <f t="shared" si="150"/>
        <v>0</v>
      </c>
      <c r="W172" s="349">
        <f t="shared" si="150"/>
        <v>0</v>
      </c>
      <c r="X172" s="468"/>
      <c r="Y172" s="22"/>
      <c r="Z172" s="14"/>
      <c r="AA172" s="14"/>
      <c r="AB172" s="14"/>
      <c r="AC172" s="497"/>
      <c r="AD172" s="14"/>
      <c r="AE172" s="354"/>
      <c r="AF172" s="354"/>
      <c r="AG172" s="354"/>
      <c r="AH172" s="497"/>
      <c r="AI172" s="14"/>
      <c r="AJ172" s="14"/>
      <c r="AK172" s="14"/>
      <c r="AL172" s="14"/>
      <c r="AM172" s="14"/>
      <c r="AN172" s="83"/>
      <c r="AO172" s="83"/>
      <c r="AP172" s="83"/>
      <c r="AQ172" s="83"/>
      <c r="AR172" s="83"/>
    </row>
    <row r="173" spans="1:44" ht="15.75">
      <c r="A173" s="51"/>
      <c r="B173" s="237" t="s">
        <v>17</v>
      </c>
      <c r="C173" s="471"/>
      <c r="D173" s="474"/>
      <c r="E173" s="474"/>
      <c r="F173" s="238">
        <f>SUM(F169:F172)</f>
        <v>2150</v>
      </c>
      <c r="G173" s="238">
        <f t="shared" ref="G173:H173" si="151">SUM(G169:G172)</f>
        <v>0</v>
      </c>
      <c r="H173" s="238">
        <f t="shared" si="151"/>
        <v>0</v>
      </c>
      <c r="I173" s="468"/>
      <c r="J173" s="238">
        <f>SUM(J169:J172)</f>
        <v>0</v>
      </c>
      <c r="K173" s="238">
        <f t="shared" ref="K173:L173" si="152">SUM(K169:K172)</f>
        <v>7118</v>
      </c>
      <c r="L173" s="238">
        <f t="shared" si="152"/>
        <v>0</v>
      </c>
      <c r="M173" s="22"/>
      <c r="N173" s="468"/>
      <c r="O173" s="238"/>
      <c r="P173" s="238">
        <f t="shared" ref="P173:Q173" si="153">SUM(P169:P172)</f>
        <v>1309</v>
      </c>
      <c r="Q173" s="238">
        <f t="shared" si="153"/>
        <v>0</v>
      </c>
      <c r="R173" s="238">
        <f>SUM(R169:R172)</f>
        <v>0</v>
      </c>
      <c r="S173" s="468"/>
      <c r="T173" s="22"/>
      <c r="U173" s="238">
        <f t="shared" ref="U173:V173" si="154">SUM(U169:U172)</f>
        <v>10577</v>
      </c>
      <c r="V173" s="238">
        <f t="shared" si="154"/>
        <v>0</v>
      </c>
      <c r="W173" s="238">
        <f>SUM(W169:W172)</f>
        <v>0</v>
      </c>
      <c r="X173" s="468"/>
      <c r="Y173" s="22"/>
      <c r="Z173" s="345"/>
      <c r="AA173" s="345"/>
      <c r="AB173" s="345"/>
      <c r="AC173" s="497"/>
      <c r="AD173" s="14"/>
      <c r="AE173" s="345"/>
      <c r="AF173" s="345"/>
      <c r="AG173" s="345"/>
      <c r="AH173" s="497"/>
      <c r="AI173" s="14"/>
      <c r="AJ173" s="14"/>
      <c r="AK173" s="14"/>
      <c r="AL173" s="14"/>
      <c r="AM173" s="14"/>
      <c r="AN173" s="83"/>
      <c r="AO173" s="83"/>
      <c r="AP173" s="83"/>
      <c r="AQ173" s="83"/>
      <c r="AR173" s="83"/>
    </row>
    <row r="174" spans="1:44">
      <c r="A174" s="234"/>
      <c r="B174" s="498" t="s">
        <v>324</v>
      </c>
      <c r="C174" s="498"/>
      <c r="D174" s="498"/>
      <c r="E174" s="498"/>
      <c r="F174" s="498"/>
      <c r="G174" s="498"/>
      <c r="H174" s="498"/>
      <c r="I174" s="498"/>
      <c r="J174" s="498"/>
      <c r="K174" s="349"/>
      <c r="L174" s="355"/>
      <c r="M174" s="355"/>
      <c r="N174" s="355"/>
      <c r="O174" s="355"/>
      <c r="P174" s="349"/>
      <c r="Q174" s="355"/>
      <c r="R174" s="355"/>
      <c r="S174" s="355"/>
      <c r="T174" s="355"/>
      <c r="U174" s="349"/>
      <c r="V174" s="355"/>
      <c r="W174" s="355"/>
      <c r="X174" s="355"/>
      <c r="Y174" s="355"/>
      <c r="Z174" s="83"/>
      <c r="AA174" s="83"/>
      <c r="AB174" s="83"/>
      <c r="AC174" s="83"/>
      <c r="AD174" s="83"/>
      <c r="AE174" s="83"/>
      <c r="AF174" s="83"/>
      <c r="AG174" s="83"/>
      <c r="AH174" s="83"/>
      <c r="AI174" s="83"/>
      <c r="AJ174" s="83"/>
      <c r="AK174" s="83"/>
      <c r="AL174" s="83"/>
      <c r="AM174" s="83"/>
      <c r="AN174" s="83"/>
      <c r="AO174" s="83"/>
      <c r="AP174" s="83"/>
      <c r="AQ174" s="83"/>
      <c r="AR174" s="83"/>
    </row>
    <row r="175" spans="1:44">
      <c r="A175" s="234" t="s">
        <v>200</v>
      </c>
      <c r="B175" s="353" t="s">
        <v>325</v>
      </c>
      <c r="C175" s="349"/>
      <c r="D175" s="353"/>
      <c r="E175" s="234" t="s">
        <v>190</v>
      </c>
      <c r="F175" s="234"/>
      <c r="G175" s="235"/>
      <c r="H175" s="235"/>
      <c r="I175" s="468" t="s">
        <v>191</v>
      </c>
      <c r="J175" s="239"/>
      <c r="K175" s="234"/>
      <c r="L175" s="235"/>
      <c r="M175" s="235"/>
      <c r="N175" s="468" t="s">
        <v>191</v>
      </c>
      <c r="O175" s="239"/>
      <c r="P175" s="234"/>
      <c r="Q175" s="235"/>
      <c r="R175" s="235"/>
      <c r="S175" s="468" t="s">
        <v>191</v>
      </c>
      <c r="T175" s="239"/>
      <c r="U175" s="349">
        <f t="shared" ref="U175:W179" si="155">F175+K175+P175</f>
        <v>0</v>
      </c>
      <c r="V175" s="349">
        <f t="shared" si="155"/>
        <v>0</v>
      </c>
      <c r="W175" s="349">
        <f t="shared" si="155"/>
        <v>0</v>
      </c>
      <c r="X175" s="468" t="s">
        <v>191</v>
      </c>
      <c r="Y175" s="239"/>
      <c r="Z175" s="83"/>
      <c r="AA175" s="83"/>
      <c r="AB175" s="83"/>
      <c r="AC175" s="83"/>
      <c r="AD175" s="83"/>
      <c r="AE175" s="83"/>
      <c r="AF175" s="83"/>
      <c r="AG175" s="83"/>
      <c r="AH175" s="83"/>
      <c r="AI175" s="83"/>
      <c r="AJ175" s="83"/>
      <c r="AK175" s="83"/>
      <c r="AL175" s="83"/>
      <c r="AM175" s="83"/>
      <c r="AN175" s="83"/>
      <c r="AO175" s="83"/>
      <c r="AP175" s="83"/>
      <c r="AQ175" s="83"/>
      <c r="AR175" s="83"/>
    </row>
    <row r="176" spans="1:44">
      <c r="A176" s="234"/>
      <c r="B176" s="234" t="s">
        <v>13</v>
      </c>
      <c r="C176" s="474" t="s">
        <v>326</v>
      </c>
      <c r="D176" s="474" t="s">
        <v>192</v>
      </c>
      <c r="E176" s="234"/>
      <c r="F176" s="353">
        <v>2974</v>
      </c>
      <c r="G176" s="353">
        <v>0</v>
      </c>
      <c r="H176" s="353"/>
      <c r="I176" s="468"/>
      <c r="J176" s="239"/>
      <c r="K176" s="353">
        <v>0</v>
      </c>
      <c r="L176" s="349">
        <v>0</v>
      </c>
      <c r="M176" s="353"/>
      <c r="N176" s="468"/>
      <c r="O176" s="239"/>
      <c r="P176" s="353">
        <v>0</v>
      </c>
      <c r="Q176" s="349">
        <v>0</v>
      </c>
      <c r="R176" s="353"/>
      <c r="S176" s="468"/>
      <c r="T176" s="239"/>
      <c r="U176" s="349">
        <f t="shared" si="155"/>
        <v>2974</v>
      </c>
      <c r="V176" s="349">
        <f t="shared" si="155"/>
        <v>0</v>
      </c>
      <c r="W176" s="349">
        <f t="shared" si="155"/>
        <v>0</v>
      </c>
      <c r="X176" s="468"/>
      <c r="Y176" s="239"/>
      <c r="Z176" s="83"/>
      <c r="AA176" s="83"/>
      <c r="AB176" s="83"/>
      <c r="AC176" s="83"/>
      <c r="AD176" s="83"/>
      <c r="AE176" s="83"/>
      <c r="AF176" s="83"/>
      <c r="AG176" s="83"/>
      <c r="AH176" s="83"/>
      <c r="AI176" s="83"/>
      <c r="AJ176" s="83"/>
      <c r="AK176" s="83"/>
      <c r="AL176" s="83"/>
      <c r="AM176" s="83"/>
      <c r="AN176" s="83"/>
      <c r="AO176" s="83"/>
      <c r="AP176" s="83"/>
      <c r="AQ176" s="83"/>
      <c r="AR176" s="83"/>
    </row>
    <row r="177" spans="1:44">
      <c r="A177" s="234"/>
      <c r="B177" s="234" t="s">
        <v>14</v>
      </c>
      <c r="C177" s="474"/>
      <c r="D177" s="474"/>
      <c r="E177" s="234"/>
      <c r="F177" s="353">
        <v>0</v>
      </c>
      <c r="G177" s="353">
        <v>0</v>
      </c>
      <c r="H177" s="353"/>
      <c r="I177" s="468"/>
      <c r="J177" s="239"/>
      <c r="K177" s="353">
        <v>0</v>
      </c>
      <c r="L177" s="349">
        <v>0</v>
      </c>
      <c r="M177" s="353"/>
      <c r="N177" s="468"/>
      <c r="O177" s="239"/>
      <c r="P177" s="353">
        <v>0</v>
      </c>
      <c r="Q177" s="349">
        <v>0</v>
      </c>
      <c r="R177" s="353"/>
      <c r="S177" s="468"/>
      <c r="T177" s="239"/>
      <c r="U177" s="349">
        <f t="shared" si="155"/>
        <v>0</v>
      </c>
      <c r="V177" s="349">
        <f t="shared" si="155"/>
        <v>0</v>
      </c>
      <c r="W177" s="349">
        <f t="shared" si="155"/>
        <v>0</v>
      </c>
      <c r="X177" s="468"/>
      <c r="Y177" s="239"/>
      <c r="Z177" s="83"/>
      <c r="AA177" s="83"/>
      <c r="AB177" s="83"/>
      <c r="AC177" s="83"/>
      <c r="AD177" s="83"/>
      <c r="AE177" s="83"/>
      <c r="AF177" s="83"/>
      <c r="AG177" s="83"/>
      <c r="AH177" s="83"/>
      <c r="AI177" s="83"/>
      <c r="AJ177" s="83"/>
      <c r="AK177" s="83"/>
      <c r="AL177" s="83"/>
      <c r="AM177" s="83"/>
      <c r="AN177" s="83"/>
      <c r="AO177" s="83"/>
      <c r="AP177" s="83"/>
      <c r="AQ177" s="83"/>
      <c r="AR177" s="83"/>
    </row>
    <row r="178" spans="1:44">
      <c r="A178" s="234"/>
      <c r="B178" s="234" t="s">
        <v>15</v>
      </c>
      <c r="C178" s="474"/>
      <c r="D178" s="474"/>
      <c r="E178" s="234"/>
      <c r="F178" s="353">
        <v>19</v>
      </c>
      <c r="G178" s="353">
        <v>0</v>
      </c>
      <c r="H178" s="353"/>
      <c r="I178" s="468"/>
      <c r="J178" s="239"/>
      <c r="K178" s="353">
        <v>0</v>
      </c>
      <c r="L178" s="349">
        <v>0</v>
      </c>
      <c r="M178" s="353"/>
      <c r="N178" s="468"/>
      <c r="O178" s="239"/>
      <c r="P178" s="353">
        <v>5</v>
      </c>
      <c r="Q178" s="349">
        <v>0</v>
      </c>
      <c r="R178" s="353"/>
      <c r="S178" s="468"/>
      <c r="T178" s="239"/>
      <c r="U178" s="349">
        <f t="shared" si="155"/>
        <v>24</v>
      </c>
      <c r="V178" s="349">
        <f t="shared" si="155"/>
        <v>0</v>
      </c>
      <c r="W178" s="349">
        <f t="shared" si="155"/>
        <v>0</v>
      </c>
      <c r="X178" s="468"/>
      <c r="Y178" s="239"/>
      <c r="Z178" s="83"/>
      <c r="AA178" s="83"/>
      <c r="AB178" s="83"/>
      <c r="AC178" s="83"/>
      <c r="AD178" s="83"/>
      <c r="AE178" s="83"/>
      <c r="AF178" s="83"/>
      <c r="AG178" s="83"/>
      <c r="AH178" s="83"/>
      <c r="AI178" s="83"/>
      <c r="AJ178" s="83"/>
      <c r="AK178" s="83"/>
      <c r="AL178" s="83"/>
      <c r="AM178" s="83"/>
      <c r="AN178" s="83"/>
      <c r="AO178" s="83"/>
      <c r="AP178" s="83"/>
      <c r="AQ178" s="83"/>
      <c r="AR178" s="83"/>
    </row>
    <row r="179" spans="1:44">
      <c r="A179" s="234"/>
      <c r="B179" s="234" t="s">
        <v>16</v>
      </c>
      <c r="C179" s="474"/>
      <c r="D179" s="474"/>
      <c r="E179" s="234"/>
      <c r="F179" s="353">
        <v>0</v>
      </c>
      <c r="G179" s="353">
        <v>0</v>
      </c>
      <c r="H179" s="353"/>
      <c r="I179" s="468"/>
      <c r="J179" s="239"/>
      <c r="K179" s="353">
        <v>0</v>
      </c>
      <c r="L179" s="349">
        <v>0</v>
      </c>
      <c r="M179" s="353"/>
      <c r="N179" s="468"/>
      <c r="O179" s="239"/>
      <c r="P179" s="353">
        <v>3</v>
      </c>
      <c r="Q179" s="349">
        <v>0</v>
      </c>
      <c r="R179" s="353"/>
      <c r="S179" s="468"/>
      <c r="T179" s="239"/>
      <c r="U179" s="349">
        <f t="shared" si="155"/>
        <v>3</v>
      </c>
      <c r="V179" s="349">
        <f t="shared" si="155"/>
        <v>0</v>
      </c>
      <c r="W179" s="349">
        <f t="shared" si="155"/>
        <v>0</v>
      </c>
      <c r="X179" s="468"/>
      <c r="Y179" s="239"/>
      <c r="Z179" s="83"/>
      <c r="AA179" s="83"/>
      <c r="AB179" s="83"/>
      <c r="AC179" s="83"/>
      <c r="AD179" s="83"/>
      <c r="AE179" s="83"/>
      <c r="AF179" s="83"/>
      <c r="AG179" s="83"/>
      <c r="AH179" s="83"/>
      <c r="AI179" s="83"/>
      <c r="AJ179" s="83"/>
      <c r="AK179" s="83"/>
      <c r="AL179" s="83"/>
      <c r="AM179" s="83"/>
      <c r="AN179" s="83"/>
      <c r="AO179" s="83"/>
      <c r="AP179" s="83"/>
      <c r="AQ179" s="83"/>
      <c r="AR179" s="83"/>
    </row>
    <row r="180" spans="1:44" ht="15.75">
      <c r="A180" s="237"/>
      <c r="B180" s="237" t="s">
        <v>17</v>
      </c>
      <c r="C180" s="237"/>
      <c r="D180" s="237"/>
      <c r="E180" s="237"/>
      <c r="F180" s="238">
        <f>SUM(F176:F179)</f>
        <v>2993</v>
      </c>
      <c r="G180" s="238">
        <f t="shared" ref="G180:H180" si="156">SUM(G176:G179)</f>
        <v>0</v>
      </c>
      <c r="H180" s="238">
        <f t="shared" si="156"/>
        <v>0</v>
      </c>
      <c r="I180" s="238"/>
      <c r="J180" s="239"/>
      <c r="K180" s="238">
        <f>SUM(K176:K179)</f>
        <v>0</v>
      </c>
      <c r="L180" s="238">
        <f t="shared" ref="L180:M180" si="157">SUM(L176:L179)</f>
        <v>0</v>
      </c>
      <c r="M180" s="238">
        <f t="shared" si="157"/>
        <v>0</v>
      </c>
      <c r="N180" s="238"/>
      <c r="O180" s="239"/>
      <c r="P180" s="238">
        <f>SUM(P176:P179)</f>
        <v>8</v>
      </c>
      <c r="Q180" s="238">
        <f t="shared" ref="Q180:R180" si="158">SUM(Q176:Q179)</f>
        <v>0</v>
      </c>
      <c r="R180" s="238">
        <f t="shared" si="158"/>
        <v>0</v>
      </c>
      <c r="S180" s="238"/>
      <c r="T180" s="239"/>
      <c r="U180" s="238">
        <f>SUM(U176:U179)</f>
        <v>3001</v>
      </c>
      <c r="V180" s="238">
        <f t="shared" ref="V180:W180" si="159">SUM(V176:V179)</f>
        <v>0</v>
      </c>
      <c r="W180" s="238">
        <f t="shared" si="159"/>
        <v>0</v>
      </c>
      <c r="X180" s="238"/>
      <c r="Y180" s="239"/>
      <c r="Z180" s="83"/>
      <c r="AA180" s="83"/>
      <c r="AB180" s="83"/>
      <c r="AC180" s="83"/>
      <c r="AD180" s="83"/>
      <c r="AE180" s="83"/>
      <c r="AF180" s="83"/>
      <c r="AG180" s="83"/>
      <c r="AH180" s="83"/>
      <c r="AI180" s="83"/>
      <c r="AJ180" s="83"/>
      <c r="AK180" s="83"/>
      <c r="AL180" s="83"/>
      <c r="AM180" s="83"/>
      <c r="AN180" s="83"/>
      <c r="AO180" s="83"/>
      <c r="AP180" s="83"/>
      <c r="AQ180" s="83"/>
      <c r="AR180" s="83"/>
    </row>
    <row r="181" spans="1:44">
      <c r="A181" s="234" t="s">
        <v>167</v>
      </c>
      <c r="B181" s="353" t="s">
        <v>327</v>
      </c>
      <c r="C181" s="474" t="s">
        <v>328</v>
      </c>
      <c r="D181" s="353"/>
      <c r="E181" s="474" t="s">
        <v>190</v>
      </c>
      <c r="F181" s="234"/>
      <c r="G181" s="235"/>
      <c r="H181" s="235"/>
      <c r="I181" s="468" t="s">
        <v>191</v>
      </c>
      <c r="J181" s="239"/>
      <c r="K181" s="234"/>
      <c r="L181" s="235"/>
      <c r="M181" s="235"/>
      <c r="N181" s="468" t="s">
        <v>191</v>
      </c>
      <c r="O181" s="239"/>
      <c r="P181" s="234"/>
      <c r="Q181" s="235"/>
      <c r="R181" s="235"/>
      <c r="S181" s="468" t="s">
        <v>191</v>
      </c>
      <c r="T181" s="239"/>
      <c r="U181" s="234"/>
      <c r="V181" s="235"/>
      <c r="W181" s="235"/>
      <c r="X181" s="468" t="s">
        <v>191</v>
      </c>
      <c r="Y181" s="239"/>
      <c r="Z181" s="83"/>
      <c r="AA181" s="83"/>
      <c r="AB181" s="83"/>
      <c r="AC181" s="83"/>
      <c r="AD181" s="83"/>
      <c r="AE181" s="83"/>
      <c r="AF181" s="83"/>
      <c r="AG181" s="83"/>
      <c r="AH181" s="83"/>
      <c r="AI181" s="83"/>
      <c r="AJ181" s="83"/>
      <c r="AK181" s="83"/>
      <c r="AL181" s="83"/>
      <c r="AM181" s="83"/>
      <c r="AN181" s="83"/>
      <c r="AO181" s="83"/>
      <c r="AP181" s="83"/>
      <c r="AQ181" s="83"/>
      <c r="AR181" s="83"/>
    </row>
    <row r="182" spans="1:44">
      <c r="A182" s="234"/>
      <c r="B182" s="234" t="s">
        <v>13</v>
      </c>
      <c r="C182" s="474"/>
      <c r="D182" s="474" t="s">
        <v>192</v>
      </c>
      <c r="E182" s="474"/>
      <c r="F182" s="353">
        <v>1233</v>
      </c>
      <c r="G182" s="353">
        <v>0</v>
      </c>
      <c r="H182" s="353"/>
      <c r="I182" s="468"/>
      <c r="J182" s="239"/>
      <c r="K182" s="349">
        <v>0</v>
      </c>
      <c r="L182" s="349">
        <v>0</v>
      </c>
      <c r="M182" s="353"/>
      <c r="N182" s="468"/>
      <c r="O182" s="239"/>
      <c r="P182" s="353">
        <v>0</v>
      </c>
      <c r="Q182" s="349">
        <v>0</v>
      </c>
      <c r="R182" s="353"/>
      <c r="S182" s="468"/>
      <c r="T182" s="239"/>
      <c r="U182" s="349">
        <f t="shared" ref="U182:W185" si="160">F182+K182+P182</f>
        <v>1233</v>
      </c>
      <c r="V182" s="349">
        <f t="shared" si="160"/>
        <v>0</v>
      </c>
      <c r="W182" s="349">
        <f t="shared" si="160"/>
        <v>0</v>
      </c>
      <c r="X182" s="468"/>
      <c r="Y182" s="239"/>
      <c r="Z182" s="83"/>
      <c r="AA182" s="83"/>
      <c r="AB182" s="83"/>
      <c r="AC182" s="83"/>
      <c r="AD182" s="83"/>
      <c r="AE182" s="83"/>
      <c r="AF182" s="83"/>
      <c r="AG182" s="83"/>
      <c r="AH182" s="83"/>
      <c r="AI182" s="83"/>
      <c r="AJ182" s="83"/>
      <c r="AK182" s="83"/>
      <c r="AL182" s="83"/>
      <c r="AM182" s="83"/>
      <c r="AN182" s="83"/>
      <c r="AO182" s="83"/>
      <c r="AP182" s="83"/>
      <c r="AQ182" s="83"/>
      <c r="AR182" s="83"/>
    </row>
    <row r="183" spans="1:44">
      <c r="A183" s="234"/>
      <c r="B183" s="234" t="s">
        <v>14</v>
      </c>
      <c r="C183" s="474"/>
      <c r="D183" s="474"/>
      <c r="E183" s="474"/>
      <c r="F183" s="353">
        <v>0</v>
      </c>
      <c r="G183" s="353">
        <v>0</v>
      </c>
      <c r="H183" s="353"/>
      <c r="I183" s="468"/>
      <c r="J183" s="239"/>
      <c r="K183" s="349">
        <v>0</v>
      </c>
      <c r="L183" s="349">
        <v>0</v>
      </c>
      <c r="M183" s="353"/>
      <c r="N183" s="468"/>
      <c r="O183" s="239"/>
      <c r="P183" s="353">
        <v>0</v>
      </c>
      <c r="Q183" s="349">
        <v>0</v>
      </c>
      <c r="R183" s="353"/>
      <c r="S183" s="468"/>
      <c r="T183" s="239"/>
      <c r="U183" s="349">
        <f t="shared" si="160"/>
        <v>0</v>
      </c>
      <c r="V183" s="349">
        <f t="shared" si="160"/>
        <v>0</v>
      </c>
      <c r="W183" s="349">
        <f t="shared" si="160"/>
        <v>0</v>
      </c>
      <c r="X183" s="468"/>
      <c r="Y183" s="239"/>
      <c r="Z183" s="83"/>
      <c r="AA183" s="83"/>
      <c r="AB183" s="83"/>
      <c r="AC183" s="83"/>
      <c r="AD183" s="83"/>
      <c r="AE183" s="83"/>
      <c r="AF183" s="83"/>
      <c r="AG183" s="83"/>
      <c r="AH183" s="83"/>
      <c r="AI183" s="83"/>
      <c r="AJ183" s="83"/>
      <c r="AK183" s="83"/>
      <c r="AL183" s="83"/>
      <c r="AM183" s="83"/>
      <c r="AN183" s="83"/>
      <c r="AO183" s="83"/>
      <c r="AP183" s="83"/>
      <c r="AQ183" s="83"/>
      <c r="AR183" s="83"/>
    </row>
    <row r="184" spans="1:44">
      <c r="A184" s="234"/>
      <c r="B184" s="234" t="s">
        <v>15</v>
      </c>
      <c r="C184" s="474"/>
      <c r="D184" s="474"/>
      <c r="E184" s="474"/>
      <c r="F184" s="353">
        <v>16</v>
      </c>
      <c r="G184" s="353">
        <v>0</v>
      </c>
      <c r="H184" s="353"/>
      <c r="I184" s="468"/>
      <c r="J184" s="239"/>
      <c r="K184" s="349">
        <v>0</v>
      </c>
      <c r="L184" s="349">
        <v>0</v>
      </c>
      <c r="M184" s="353"/>
      <c r="N184" s="468"/>
      <c r="O184" s="239"/>
      <c r="P184" s="353">
        <v>0</v>
      </c>
      <c r="Q184" s="349">
        <v>0</v>
      </c>
      <c r="R184" s="353"/>
      <c r="S184" s="468"/>
      <c r="T184" s="239"/>
      <c r="U184" s="349">
        <f t="shared" si="160"/>
        <v>16</v>
      </c>
      <c r="V184" s="349">
        <f t="shared" si="160"/>
        <v>0</v>
      </c>
      <c r="W184" s="349">
        <f t="shared" si="160"/>
        <v>0</v>
      </c>
      <c r="X184" s="468"/>
      <c r="Y184" s="239"/>
      <c r="Z184" s="83"/>
      <c r="AA184" s="83"/>
      <c r="AB184" s="83"/>
      <c r="AC184" s="83"/>
      <c r="AD184" s="83"/>
      <c r="AE184" s="83"/>
      <c r="AF184" s="83"/>
      <c r="AG184" s="83"/>
      <c r="AH184" s="83"/>
      <c r="AI184" s="83"/>
      <c r="AJ184" s="83"/>
      <c r="AK184" s="83"/>
      <c r="AL184" s="83"/>
      <c r="AM184" s="83"/>
      <c r="AN184" s="83"/>
      <c r="AO184" s="83"/>
      <c r="AP184" s="83"/>
      <c r="AQ184" s="83"/>
      <c r="AR184" s="83"/>
    </row>
    <row r="185" spans="1:44">
      <c r="A185" s="234"/>
      <c r="B185" s="234" t="s">
        <v>16</v>
      </c>
      <c r="C185" s="474"/>
      <c r="D185" s="474"/>
      <c r="E185" s="474"/>
      <c r="F185" s="353">
        <v>0</v>
      </c>
      <c r="G185" s="353">
        <v>0</v>
      </c>
      <c r="H185" s="353"/>
      <c r="I185" s="468"/>
      <c r="J185" s="239"/>
      <c r="K185" s="349">
        <v>0</v>
      </c>
      <c r="L185" s="349">
        <v>0</v>
      </c>
      <c r="M185" s="353"/>
      <c r="N185" s="468"/>
      <c r="O185" s="239"/>
      <c r="P185" s="353">
        <v>0</v>
      </c>
      <c r="Q185" s="349">
        <v>0</v>
      </c>
      <c r="R185" s="353"/>
      <c r="S185" s="468"/>
      <c r="T185" s="239"/>
      <c r="U185" s="349">
        <f t="shared" si="160"/>
        <v>0</v>
      </c>
      <c r="V185" s="349">
        <f t="shared" si="160"/>
        <v>0</v>
      </c>
      <c r="W185" s="349">
        <f t="shared" si="160"/>
        <v>0</v>
      </c>
      <c r="X185" s="468"/>
      <c r="Y185" s="239"/>
      <c r="Z185" s="83"/>
      <c r="AA185" s="83"/>
      <c r="AB185" s="83"/>
      <c r="AC185" s="83"/>
      <c r="AD185" s="83"/>
      <c r="AE185" s="83"/>
      <c r="AF185" s="83"/>
      <c r="AG185" s="83"/>
      <c r="AH185" s="83"/>
      <c r="AI185" s="83"/>
      <c r="AJ185" s="83"/>
      <c r="AK185" s="83"/>
      <c r="AL185" s="83"/>
      <c r="AM185" s="83"/>
      <c r="AN185" s="83"/>
      <c r="AO185" s="83"/>
      <c r="AP185" s="83"/>
      <c r="AQ185" s="83"/>
      <c r="AR185" s="83"/>
    </row>
    <row r="186" spans="1:44" ht="15.75">
      <c r="A186" s="237"/>
      <c r="B186" s="237" t="s">
        <v>17</v>
      </c>
      <c r="C186" s="237"/>
      <c r="D186" s="237"/>
      <c r="E186" s="237"/>
      <c r="F186" s="238">
        <f>SUM(F182:F185)</f>
        <v>1249</v>
      </c>
      <c r="G186" s="238">
        <f t="shared" ref="G186:H186" si="161">SUM(G182:G185)</f>
        <v>0</v>
      </c>
      <c r="H186" s="238">
        <f t="shared" si="161"/>
        <v>0</v>
      </c>
      <c r="I186" s="238"/>
      <c r="J186" s="239"/>
      <c r="K186" s="238">
        <f>SUM(K182:K185)</f>
        <v>0</v>
      </c>
      <c r="L186" s="238">
        <f t="shared" ref="L186:M186" si="162">SUM(L182:L185)</f>
        <v>0</v>
      </c>
      <c r="M186" s="238">
        <f t="shared" si="162"/>
        <v>0</v>
      </c>
      <c r="N186" s="238"/>
      <c r="O186" s="239"/>
      <c r="P186" s="238">
        <f>SUM(P182:P185)</f>
        <v>0</v>
      </c>
      <c r="Q186" s="238">
        <f t="shared" ref="Q186:R186" si="163">SUM(Q182:Q185)</f>
        <v>0</v>
      </c>
      <c r="R186" s="238">
        <f t="shared" si="163"/>
        <v>0</v>
      </c>
      <c r="S186" s="238"/>
      <c r="T186" s="239"/>
      <c r="U186" s="238">
        <f>SUM(U182:U185)</f>
        <v>1249</v>
      </c>
      <c r="V186" s="238">
        <f t="shared" ref="V186:W186" si="164">SUM(V182:V185)</f>
        <v>0</v>
      </c>
      <c r="W186" s="238">
        <f t="shared" si="164"/>
        <v>0</v>
      </c>
      <c r="X186" s="238"/>
      <c r="Y186" s="239"/>
      <c r="Z186" s="83"/>
      <c r="AA186" s="83"/>
      <c r="AB186" s="83"/>
      <c r="AC186" s="83"/>
      <c r="AD186" s="83"/>
      <c r="AE186" s="83"/>
      <c r="AF186" s="83"/>
      <c r="AG186" s="83"/>
      <c r="AH186" s="83"/>
      <c r="AI186" s="83"/>
      <c r="AJ186" s="83"/>
      <c r="AK186" s="83"/>
      <c r="AL186" s="83"/>
      <c r="AM186" s="83"/>
      <c r="AN186" s="83"/>
      <c r="AO186" s="83"/>
      <c r="AP186" s="83"/>
      <c r="AQ186" s="83"/>
      <c r="AR186" s="83"/>
    </row>
    <row r="187" spans="1:44" ht="30">
      <c r="A187" s="234" t="s">
        <v>168</v>
      </c>
      <c r="B187" s="353" t="s">
        <v>329</v>
      </c>
      <c r="C187" s="474" t="s">
        <v>330</v>
      </c>
      <c r="D187" s="353"/>
      <c r="E187" s="474" t="s">
        <v>190</v>
      </c>
      <c r="F187" s="234"/>
      <c r="G187" s="235"/>
      <c r="H187" s="235"/>
      <c r="I187" s="468" t="s">
        <v>191</v>
      </c>
      <c r="J187" s="239"/>
      <c r="K187" s="234"/>
      <c r="L187" s="235"/>
      <c r="M187" s="235"/>
      <c r="N187" s="468" t="s">
        <v>191</v>
      </c>
      <c r="O187" s="239"/>
      <c r="P187" s="234"/>
      <c r="Q187" s="235"/>
      <c r="R187" s="235"/>
      <c r="S187" s="468" t="s">
        <v>191</v>
      </c>
      <c r="T187" s="239"/>
      <c r="U187" s="234"/>
      <c r="V187" s="235"/>
      <c r="W187" s="235"/>
      <c r="X187" s="468" t="s">
        <v>191</v>
      </c>
      <c r="Y187" s="239"/>
      <c r="Z187" s="83"/>
      <c r="AA187" s="83"/>
      <c r="AB187" s="83"/>
      <c r="AC187" s="83"/>
      <c r="AD187" s="83"/>
      <c r="AE187" s="83"/>
      <c r="AF187" s="83"/>
      <c r="AG187" s="83"/>
      <c r="AH187" s="83"/>
      <c r="AI187" s="83"/>
      <c r="AJ187" s="83"/>
      <c r="AK187" s="83"/>
      <c r="AL187" s="83"/>
      <c r="AM187" s="83"/>
      <c r="AN187" s="83"/>
      <c r="AO187" s="83"/>
      <c r="AP187" s="83"/>
      <c r="AQ187" s="83"/>
      <c r="AR187" s="83"/>
    </row>
    <row r="188" spans="1:44">
      <c r="A188" s="234"/>
      <c r="B188" s="234" t="s">
        <v>13</v>
      </c>
      <c r="C188" s="474"/>
      <c r="D188" s="474" t="s">
        <v>192</v>
      </c>
      <c r="E188" s="474"/>
      <c r="F188" s="353">
        <v>0</v>
      </c>
      <c r="G188" s="353">
        <v>0</v>
      </c>
      <c r="H188" s="353"/>
      <c r="I188" s="468"/>
      <c r="J188" s="239"/>
      <c r="K188" s="349">
        <v>0</v>
      </c>
      <c r="L188" s="349">
        <v>0</v>
      </c>
      <c r="M188" s="353"/>
      <c r="N188" s="468"/>
      <c r="O188" s="239"/>
      <c r="P188" s="353">
        <v>0</v>
      </c>
      <c r="Q188" s="349">
        <v>0</v>
      </c>
      <c r="R188" s="353"/>
      <c r="S188" s="468"/>
      <c r="T188" s="239"/>
      <c r="U188" s="349">
        <f t="shared" ref="U188:W191" si="165">F188+K188+P188</f>
        <v>0</v>
      </c>
      <c r="V188" s="349">
        <f t="shared" si="165"/>
        <v>0</v>
      </c>
      <c r="W188" s="349">
        <f t="shared" si="165"/>
        <v>0</v>
      </c>
      <c r="X188" s="468"/>
      <c r="Y188" s="239"/>
      <c r="Z188" s="83"/>
      <c r="AA188" s="83"/>
      <c r="AB188" s="83"/>
      <c r="AC188" s="83"/>
      <c r="AD188" s="83"/>
      <c r="AE188" s="83"/>
      <c r="AF188" s="83"/>
      <c r="AG188" s="83"/>
      <c r="AH188" s="83"/>
      <c r="AI188" s="83"/>
      <c r="AJ188" s="83"/>
      <c r="AK188" s="83"/>
      <c r="AL188" s="83"/>
      <c r="AM188" s="83"/>
      <c r="AN188" s="83"/>
      <c r="AO188" s="83"/>
      <c r="AP188" s="83"/>
      <c r="AQ188" s="83"/>
      <c r="AR188" s="83"/>
    </row>
    <row r="189" spans="1:44">
      <c r="A189" s="234"/>
      <c r="B189" s="234" t="s">
        <v>14</v>
      </c>
      <c r="C189" s="474"/>
      <c r="D189" s="474"/>
      <c r="E189" s="474"/>
      <c r="F189" s="353">
        <v>0</v>
      </c>
      <c r="G189" s="353">
        <v>0</v>
      </c>
      <c r="H189" s="353"/>
      <c r="I189" s="468"/>
      <c r="J189" s="239"/>
      <c r="K189" s="349">
        <v>0</v>
      </c>
      <c r="L189" s="349">
        <v>0</v>
      </c>
      <c r="M189" s="353"/>
      <c r="N189" s="468"/>
      <c r="O189" s="239"/>
      <c r="P189" s="353">
        <v>0</v>
      </c>
      <c r="Q189" s="349">
        <v>0</v>
      </c>
      <c r="R189" s="353"/>
      <c r="S189" s="468"/>
      <c r="T189" s="239"/>
      <c r="U189" s="349">
        <f t="shared" si="165"/>
        <v>0</v>
      </c>
      <c r="V189" s="349">
        <f t="shared" si="165"/>
        <v>0</v>
      </c>
      <c r="W189" s="349">
        <f t="shared" si="165"/>
        <v>0</v>
      </c>
      <c r="X189" s="468"/>
      <c r="Y189" s="239"/>
      <c r="Z189" s="83"/>
      <c r="AA189" s="83"/>
      <c r="AB189" s="83"/>
      <c r="AC189" s="83"/>
      <c r="AD189" s="83"/>
      <c r="AE189" s="83"/>
      <c r="AF189" s="83"/>
      <c r="AG189" s="83"/>
      <c r="AH189" s="83"/>
      <c r="AI189" s="83"/>
      <c r="AJ189" s="83"/>
      <c r="AK189" s="83"/>
      <c r="AL189" s="83"/>
      <c r="AM189" s="83"/>
      <c r="AN189" s="83"/>
      <c r="AO189" s="83"/>
      <c r="AP189" s="83"/>
      <c r="AQ189" s="83"/>
      <c r="AR189" s="83"/>
    </row>
    <row r="190" spans="1:44">
      <c r="A190" s="234"/>
      <c r="B190" s="234" t="s">
        <v>15</v>
      </c>
      <c r="C190" s="474"/>
      <c r="D190" s="474"/>
      <c r="E190" s="474"/>
      <c r="F190" s="353">
        <v>0</v>
      </c>
      <c r="G190" s="353">
        <v>0</v>
      </c>
      <c r="H190" s="353"/>
      <c r="I190" s="468"/>
      <c r="J190" s="239"/>
      <c r="K190" s="349">
        <v>0</v>
      </c>
      <c r="L190" s="349">
        <v>0</v>
      </c>
      <c r="M190" s="353"/>
      <c r="N190" s="468"/>
      <c r="O190" s="239"/>
      <c r="P190" s="353">
        <v>0</v>
      </c>
      <c r="Q190" s="349">
        <v>0</v>
      </c>
      <c r="R190" s="353"/>
      <c r="S190" s="468"/>
      <c r="T190" s="239"/>
      <c r="U190" s="349">
        <f t="shared" si="165"/>
        <v>0</v>
      </c>
      <c r="V190" s="349">
        <f t="shared" si="165"/>
        <v>0</v>
      </c>
      <c r="W190" s="349">
        <f t="shared" si="165"/>
        <v>0</v>
      </c>
      <c r="X190" s="468"/>
      <c r="Y190" s="239"/>
      <c r="Z190" s="83"/>
      <c r="AA190" s="83"/>
      <c r="AB190" s="83"/>
      <c r="AC190" s="83"/>
      <c r="AD190" s="83"/>
      <c r="AE190" s="83"/>
      <c r="AF190" s="83"/>
      <c r="AG190" s="83"/>
      <c r="AH190" s="83"/>
      <c r="AI190" s="83"/>
      <c r="AJ190" s="83"/>
      <c r="AK190" s="83"/>
      <c r="AL190" s="83"/>
      <c r="AM190" s="83"/>
      <c r="AN190" s="83"/>
      <c r="AO190" s="83"/>
      <c r="AP190" s="83"/>
      <c r="AQ190" s="83"/>
      <c r="AR190" s="83"/>
    </row>
    <row r="191" spans="1:44">
      <c r="A191" s="234"/>
      <c r="B191" s="234" t="s">
        <v>16</v>
      </c>
      <c r="C191" s="474"/>
      <c r="D191" s="474"/>
      <c r="E191" s="474"/>
      <c r="F191" s="353">
        <v>0</v>
      </c>
      <c r="G191" s="353">
        <v>0</v>
      </c>
      <c r="H191" s="353"/>
      <c r="I191" s="468"/>
      <c r="J191" s="239"/>
      <c r="K191" s="349">
        <v>0</v>
      </c>
      <c r="L191" s="349">
        <v>0</v>
      </c>
      <c r="M191" s="353"/>
      <c r="N191" s="468"/>
      <c r="O191" s="239"/>
      <c r="P191" s="353">
        <v>0</v>
      </c>
      <c r="Q191" s="349">
        <v>0</v>
      </c>
      <c r="R191" s="353"/>
      <c r="S191" s="468"/>
      <c r="T191" s="239"/>
      <c r="U191" s="349">
        <f t="shared" si="165"/>
        <v>0</v>
      </c>
      <c r="V191" s="349">
        <f t="shared" si="165"/>
        <v>0</v>
      </c>
      <c r="W191" s="349">
        <f t="shared" si="165"/>
        <v>0</v>
      </c>
      <c r="X191" s="468"/>
      <c r="Y191" s="239"/>
      <c r="Z191" s="83"/>
      <c r="AA191" s="83"/>
      <c r="AB191" s="83"/>
      <c r="AC191" s="83"/>
      <c r="AD191" s="83"/>
      <c r="AE191" s="83"/>
      <c r="AF191" s="83"/>
      <c r="AG191" s="83"/>
      <c r="AH191" s="83"/>
      <c r="AI191" s="83"/>
      <c r="AJ191" s="83"/>
      <c r="AK191" s="83"/>
      <c r="AL191" s="83"/>
      <c r="AM191" s="83"/>
      <c r="AN191" s="83"/>
      <c r="AO191" s="83"/>
      <c r="AP191" s="83"/>
      <c r="AQ191" s="83"/>
      <c r="AR191" s="83"/>
    </row>
    <row r="192" spans="1:44" ht="15.75">
      <c r="A192" s="237"/>
      <c r="B192" s="237" t="s">
        <v>17</v>
      </c>
      <c r="C192" s="237"/>
      <c r="D192" s="237"/>
      <c r="E192" s="237"/>
      <c r="F192" s="238">
        <f>SUM(F188:F191)</f>
        <v>0</v>
      </c>
      <c r="G192" s="238">
        <f t="shared" ref="G192:H192" si="166">SUM(G188:G191)</f>
        <v>0</v>
      </c>
      <c r="H192" s="238">
        <f t="shared" si="166"/>
        <v>0</v>
      </c>
      <c r="I192" s="238"/>
      <c r="J192" s="239"/>
      <c r="K192" s="238">
        <f>SUM(K188:K191)</f>
        <v>0</v>
      </c>
      <c r="L192" s="238">
        <f t="shared" ref="L192:M192" si="167">SUM(L188:L191)</f>
        <v>0</v>
      </c>
      <c r="M192" s="238">
        <f t="shared" si="167"/>
        <v>0</v>
      </c>
      <c r="N192" s="238"/>
      <c r="O192" s="239"/>
      <c r="P192" s="238">
        <f>SUM(P188:P191)</f>
        <v>0</v>
      </c>
      <c r="Q192" s="238">
        <f t="shared" ref="Q192:R192" si="168">SUM(Q188:Q191)</f>
        <v>0</v>
      </c>
      <c r="R192" s="238">
        <f t="shared" si="168"/>
        <v>0</v>
      </c>
      <c r="S192" s="238"/>
      <c r="T192" s="239"/>
      <c r="U192" s="238">
        <f>SUM(U188:U191)</f>
        <v>0</v>
      </c>
      <c r="V192" s="238">
        <f t="shared" ref="V192:W192" si="169">SUM(V188:V191)</f>
        <v>0</v>
      </c>
      <c r="W192" s="238">
        <f t="shared" si="169"/>
        <v>0</v>
      </c>
      <c r="X192" s="238"/>
      <c r="Y192" s="239"/>
      <c r="Z192" s="83"/>
      <c r="AA192" s="83"/>
      <c r="AB192" s="83"/>
      <c r="AC192" s="83"/>
      <c r="AD192" s="83"/>
      <c r="AE192" s="83"/>
      <c r="AF192" s="83"/>
      <c r="AG192" s="83"/>
      <c r="AH192" s="83"/>
      <c r="AI192" s="83"/>
      <c r="AJ192" s="83"/>
      <c r="AK192" s="83"/>
      <c r="AL192" s="83"/>
      <c r="AM192" s="83"/>
      <c r="AN192" s="83"/>
      <c r="AO192" s="83"/>
      <c r="AP192" s="83"/>
      <c r="AQ192" s="83"/>
      <c r="AR192" s="83"/>
    </row>
    <row r="193" spans="1:44">
      <c r="A193" s="234" t="s">
        <v>333</v>
      </c>
      <c r="B193" s="498" t="s">
        <v>331</v>
      </c>
      <c r="C193" s="498"/>
      <c r="D193" s="498"/>
      <c r="E193" s="498"/>
      <c r="F193" s="498"/>
      <c r="G193" s="498"/>
      <c r="H193" s="498"/>
      <c r="I193" s="498"/>
      <c r="J193" s="498"/>
      <c r="K193" s="1"/>
      <c r="L193" s="1"/>
      <c r="M193" s="1"/>
      <c r="N193" s="1"/>
      <c r="O193" s="1"/>
      <c r="P193" s="1"/>
      <c r="Q193" s="1"/>
      <c r="R193" s="1"/>
      <c r="S193" s="1"/>
      <c r="T193" s="1"/>
      <c r="U193" s="1"/>
      <c r="V193" s="1"/>
      <c r="W193" s="1"/>
      <c r="X193" s="1"/>
      <c r="Y193" s="1"/>
      <c r="Z193" s="83"/>
      <c r="AA193" s="83"/>
      <c r="AB193" s="83"/>
      <c r="AC193" s="83"/>
      <c r="AD193" s="83"/>
      <c r="AE193" s="83"/>
      <c r="AF193" s="83"/>
      <c r="AG193" s="83"/>
      <c r="AH193" s="83"/>
      <c r="AI193" s="83"/>
      <c r="AJ193" s="83"/>
      <c r="AK193" s="83"/>
      <c r="AL193" s="83"/>
      <c r="AM193" s="83"/>
      <c r="AN193" s="83"/>
      <c r="AO193" s="83"/>
      <c r="AP193" s="83"/>
      <c r="AQ193" s="83"/>
      <c r="AR193" s="83"/>
    </row>
    <row r="194" spans="1:44">
      <c r="A194" s="234"/>
      <c r="B194" s="234" t="s">
        <v>13</v>
      </c>
      <c r="C194" s="474" t="s">
        <v>332</v>
      </c>
      <c r="D194" s="474" t="s">
        <v>192</v>
      </c>
      <c r="E194" s="474" t="s">
        <v>190</v>
      </c>
      <c r="F194" s="353">
        <v>0</v>
      </c>
      <c r="G194" s="353">
        <v>0</v>
      </c>
      <c r="H194" s="353"/>
      <c r="I194" s="349"/>
      <c r="J194" s="239"/>
      <c r="K194" s="349">
        <v>0</v>
      </c>
      <c r="L194" s="349">
        <v>0</v>
      </c>
      <c r="M194" s="353"/>
      <c r="N194" s="349"/>
      <c r="O194" s="239"/>
      <c r="P194" s="353">
        <v>0</v>
      </c>
      <c r="Q194" s="349">
        <v>0</v>
      </c>
      <c r="R194" s="353"/>
      <c r="S194" s="349"/>
      <c r="T194" s="239"/>
      <c r="U194" s="349">
        <f t="shared" ref="U194:W197" si="170">F194+K194+P194</f>
        <v>0</v>
      </c>
      <c r="V194" s="349">
        <f t="shared" si="170"/>
        <v>0</v>
      </c>
      <c r="W194" s="349">
        <f t="shared" si="170"/>
        <v>0</v>
      </c>
      <c r="X194" s="349"/>
      <c r="Y194" s="239"/>
      <c r="Z194" s="83"/>
      <c r="AA194" s="83"/>
      <c r="AB194" s="83"/>
      <c r="AC194" s="83"/>
      <c r="AD194" s="83"/>
      <c r="AE194" s="83"/>
      <c r="AF194" s="83"/>
      <c r="AG194" s="83"/>
      <c r="AH194" s="83"/>
      <c r="AI194" s="83"/>
      <c r="AJ194" s="83"/>
      <c r="AK194" s="83"/>
      <c r="AL194" s="83"/>
      <c r="AM194" s="83"/>
      <c r="AN194" s="83"/>
      <c r="AO194" s="83"/>
      <c r="AP194" s="83"/>
      <c r="AQ194" s="83"/>
      <c r="AR194" s="83"/>
    </row>
    <row r="195" spans="1:44">
      <c r="A195" s="234"/>
      <c r="B195" s="234" t="s">
        <v>14</v>
      </c>
      <c r="C195" s="474"/>
      <c r="D195" s="474"/>
      <c r="E195" s="474"/>
      <c r="F195" s="353">
        <v>0</v>
      </c>
      <c r="G195" s="353">
        <v>0</v>
      </c>
      <c r="H195" s="353"/>
      <c r="I195" s="349"/>
      <c r="J195" s="239"/>
      <c r="K195" s="349">
        <v>0</v>
      </c>
      <c r="L195" s="349">
        <v>0</v>
      </c>
      <c r="M195" s="353"/>
      <c r="N195" s="349"/>
      <c r="O195" s="239"/>
      <c r="P195" s="353">
        <v>0</v>
      </c>
      <c r="Q195" s="349">
        <v>0</v>
      </c>
      <c r="R195" s="353"/>
      <c r="S195" s="349"/>
      <c r="T195" s="239"/>
      <c r="U195" s="349">
        <f t="shared" si="170"/>
        <v>0</v>
      </c>
      <c r="V195" s="349">
        <f t="shared" si="170"/>
        <v>0</v>
      </c>
      <c r="W195" s="349">
        <f t="shared" si="170"/>
        <v>0</v>
      </c>
      <c r="X195" s="349"/>
      <c r="Y195" s="239"/>
      <c r="Z195" s="83"/>
      <c r="AA195" s="83"/>
      <c r="AB195" s="83"/>
      <c r="AC195" s="83"/>
      <c r="AD195" s="83"/>
      <c r="AE195" s="83"/>
      <c r="AF195" s="83"/>
      <c r="AG195" s="83"/>
      <c r="AH195" s="83"/>
      <c r="AI195" s="83"/>
      <c r="AJ195" s="83"/>
      <c r="AK195" s="83"/>
      <c r="AL195" s="83"/>
      <c r="AM195" s="83"/>
      <c r="AN195" s="83"/>
      <c r="AO195" s="83"/>
      <c r="AP195" s="83"/>
      <c r="AQ195" s="83"/>
      <c r="AR195" s="83"/>
    </row>
    <row r="196" spans="1:44">
      <c r="A196" s="234"/>
      <c r="B196" s="234" t="s">
        <v>15</v>
      </c>
      <c r="C196" s="474"/>
      <c r="D196" s="474"/>
      <c r="E196" s="474"/>
      <c r="F196" s="353">
        <v>0</v>
      </c>
      <c r="G196" s="353">
        <v>0</v>
      </c>
      <c r="H196" s="353"/>
      <c r="I196" s="349"/>
      <c r="J196" s="239"/>
      <c r="K196" s="349">
        <v>0</v>
      </c>
      <c r="L196" s="349">
        <v>0</v>
      </c>
      <c r="M196" s="353"/>
      <c r="N196" s="349"/>
      <c r="O196" s="239"/>
      <c r="P196" s="353">
        <v>0</v>
      </c>
      <c r="Q196" s="349">
        <v>0</v>
      </c>
      <c r="R196" s="353"/>
      <c r="S196" s="349"/>
      <c r="T196" s="239"/>
      <c r="U196" s="349">
        <f t="shared" si="170"/>
        <v>0</v>
      </c>
      <c r="V196" s="349">
        <f t="shared" si="170"/>
        <v>0</v>
      </c>
      <c r="W196" s="349">
        <f t="shared" si="170"/>
        <v>0</v>
      </c>
      <c r="X196" s="349"/>
      <c r="Y196" s="239"/>
      <c r="Z196" s="83"/>
      <c r="AA196" s="83"/>
      <c r="AB196" s="83"/>
      <c r="AC196" s="83"/>
      <c r="AD196" s="83"/>
      <c r="AE196" s="83"/>
      <c r="AF196" s="83"/>
      <c r="AG196" s="83"/>
      <c r="AH196" s="83"/>
      <c r="AI196" s="83"/>
      <c r="AJ196" s="83"/>
      <c r="AK196" s="83"/>
      <c r="AL196" s="83"/>
      <c r="AM196" s="83"/>
      <c r="AN196" s="83"/>
      <c r="AO196" s="83"/>
      <c r="AP196" s="83"/>
      <c r="AQ196" s="83"/>
      <c r="AR196" s="83"/>
    </row>
    <row r="197" spans="1:44">
      <c r="A197" s="234"/>
      <c r="B197" s="234" t="s">
        <v>16</v>
      </c>
      <c r="C197" s="474"/>
      <c r="D197" s="474"/>
      <c r="E197" s="474"/>
      <c r="F197" s="353">
        <v>0</v>
      </c>
      <c r="G197" s="353">
        <v>0</v>
      </c>
      <c r="H197" s="353"/>
      <c r="I197" s="349"/>
      <c r="J197" s="239"/>
      <c r="K197" s="349">
        <v>0</v>
      </c>
      <c r="L197" s="349">
        <v>0</v>
      </c>
      <c r="M197" s="353"/>
      <c r="N197" s="349"/>
      <c r="O197" s="239"/>
      <c r="P197" s="353">
        <v>0</v>
      </c>
      <c r="Q197" s="349">
        <v>0</v>
      </c>
      <c r="R197" s="353"/>
      <c r="S197" s="349"/>
      <c r="T197" s="239"/>
      <c r="U197" s="349">
        <f t="shared" si="170"/>
        <v>0</v>
      </c>
      <c r="V197" s="349">
        <f t="shared" si="170"/>
        <v>0</v>
      </c>
      <c r="W197" s="349">
        <f t="shared" si="170"/>
        <v>0</v>
      </c>
      <c r="X197" s="349"/>
      <c r="Y197" s="239"/>
      <c r="Z197" s="83"/>
      <c r="AA197" s="83"/>
      <c r="AB197" s="83"/>
      <c r="AC197" s="83"/>
      <c r="AD197" s="83"/>
      <c r="AE197" s="83"/>
      <c r="AF197" s="83"/>
      <c r="AG197" s="83"/>
      <c r="AH197" s="83"/>
      <c r="AI197" s="83"/>
      <c r="AJ197" s="83"/>
      <c r="AK197" s="83"/>
      <c r="AL197" s="83"/>
      <c r="AM197" s="83"/>
      <c r="AN197" s="83"/>
      <c r="AO197" s="83"/>
      <c r="AP197" s="83"/>
      <c r="AQ197" s="83"/>
      <c r="AR197" s="83"/>
    </row>
    <row r="198" spans="1:44" ht="15.75">
      <c r="A198" s="237"/>
      <c r="B198" s="237" t="s">
        <v>17</v>
      </c>
      <c r="C198" s="237"/>
      <c r="D198" s="237"/>
      <c r="E198" s="237"/>
      <c r="F198" s="238">
        <f>SUM(F194:F197)</f>
        <v>0</v>
      </c>
      <c r="G198" s="238">
        <f t="shared" ref="G198:H198" si="171">SUM(G194:G197)</f>
        <v>0</v>
      </c>
      <c r="H198" s="238">
        <f t="shared" si="171"/>
        <v>0</v>
      </c>
      <c r="I198" s="238"/>
      <c r="J198" s="239"/>
      <c r="K198" s="238">
        <f>SUM(K194:K197)</f>
        <v>0</v>
      </c>
      <c r="L198" s="238">
        <f t="shared" ref="L198:M198" si="172">SUM(L194:L197)</f>
        <v>0</v>
      </c>
      <c r="M198" s="238">
        <f t="shared" si="172"/>
        <v>0</v>
      </c>
      <c r="N198" s="238"/>
      <c r="O198" s="239"/>
      <c r="P198" s="238">
        <f>SUM(P194:P197)</f>
        <v>0</v>
      </c>
      <c r="Q198" s="238">
        <f t="shared" ref="Q198:R198" si="173">SUM(Q194:Q197)</f>
        <v>0</v>
      </c>
      <c r="R198" s="238">
        <f t="shared" si="173"/>
        <v>0</v>
      </c>
      <c r="S198" s="238"/>
      <c r="T198" s="239"/>
      <c r="U198" s="238">
        <f>SUM(U194:U197)</f>
        <v>0</v>
      </c>
      <c r="V198" s="238">
        <f t="shared" ref="V198:W198" si="174">SUM(V194:V197)</f>
        <v>0</v>
      </c>
      <c r="W198" s="238">
        <f t="shared" si="174"/>
        <v>0</v>
      </c>
      <c r="X198" s="238"/>
      <c r="Y198" s="239"/>
      <c r="Z198" s="83"/>
      <c r="AA198" s="83"/>
      <c r="AB198" s="83"/>
      <c r="AC198" s="83"/>
      <c r="AD198" s="83"/>
      <c r="AE198" s="83"/>
      <c r="AF198" s="83"/>
      <c r="AG198" s="83"/>
      <c r="AH198" s="83"/>
      <c r="AI198" s="83"/>
      <c r="AJ198" s="83"/>
      <c r="AK198" s="83"/>
      <c r="AL198" s="83"/>
      <c r="AM198" s="83"/>
      <c r="AN198" s="83"/>
      <c r="AO198" s="83"/>
      <c r="AP198" s="83"/>
      <c r="AQ198" s="83"/>
      <c r="AR198" s="83"/>
    </row>
    <row r="199" spans="1:44">
      <c r="A199" s="51" t="s">
        <v>167</v>
      </c>
      <c r="B199" s="51" t="s">
        <v>217</v>
      </c>
      <c r="C199" s="22"/>
      <c r="D199" s="22"/>
      <c r="E199" s="22"/>
      <c r="F199" s="22"/>
      <c r="G199" s="22"/>
      <c r="H199" s="22"/>
      <c r="I199" s="22"/>
      <c r="J199" s="1"/>
      <c r="K199" s="22"/>
      <c r="L199" s="22"/>
      <c r="M199" s="22"/>
      <c r="N199" s="22"/>
      <c r="O199" s="1"/>
      <c r="P199" s="22"/>
      <c r="Q199" s="22"/>
      <c r="R199" s="22"/>
      <c r="S199" s="22"/>
      <c r="T199" s="1"/>
      <c r="U199" s="22"/>
      <c r="V199" s="22"/>
      <c r="W199" s="22"/>
      <c r="X199" s="22"/>
      <c r="Y199" s="1"/>
      <c r="Z199" s="83"/>
      <c r="AA199" s="83"/>
      <c r="AB199" s="83"/>
      <c r="AC199" s="83"/>
      <c r="AD199" s="83"/>
      <c r="AE199" s="83"/>
      <c r="AF199" s="83"/>
      <c r="AG199" s="83"/>
      <c r="AH199" s="83"/>
      <c r="AI199" s="83"/>
      <c r="AJ199" s="83"/>
      <c r="AK199" s="83"/>
      <c r="AL199" s="83"/>
      <c r="AM199" s="83"/>
      <c r="AN199" s="83"/>
      <c r="AO199" s="83"/>
      <c r="AP199" s="83"/>
      <c r="AQ199" s="83"/>
      <c r="AR199" s="83"/>
    </row>
    <row r="200" spans="1:44">
      <c r="A200" s="355"/>
      <c r="B200" s="349" t="s">
        <v>13</v>
      </c>
      <c r="C200" s="464" t="s">
        <v>218</v>
      </c>
      <c r="D200" s="464" t="s">
        <v>219</v>
      </c>
      <c r="E200" s="414" t="s">
        <v>184</v>
      </c>
      <c r="F200" s="353">
        <v>2107</v>
      </c>
      <c r="G200" s="353">
        <v>0</v>
      </c>
      <c r="H200" s="349"/>
      <c r="I200" s="414" t="s">
        <v>220</v>
      </c>
      <c r="J200" s="1"/>
      <c r="K200" s="349">
        <v>0</v>
      </c>
      <c r="L200" s="349">
        <v>0</v>
      </c>
      <c r="M200" s="349"/>
      <c r="N200" s="414" t="s">
        <v>220</v>
      </c>
      <c r="O200" s="1"/>
      <c r="P200" s="349">
        <v>7</v>
      </c>
      <c r="Q200" s="349">
        <v>0</v>
      </c>
      <c r="R200" s="349"/>
      <c r="S200" s="414" t="s">
        <v>220</v>
      </c>
      <c r="T200" s="1"/>
      <c r="U200" s="349">
        <f t="shared" ref="U200:W203" si="175">F200+K200+P200</f>
        <v>2114</v>
      </c>
      <c r="V200" s="349">
        <f t="shared" si="175"/>
        <v>0</v>
      </c>
      <c r="W200" s="349">
        <f t="shared" si="175"/>
        <v>0</v>
      </c>
      <c r="X200" s="414" t="s">
        <v>220</v>
      </c>
      <c r="Y200" s="1"/>
      <c r="Z200" s="83"/>
      <c r="AA200" s="83"/>
      <c r="AB200" s="83"/>
      <c r="AC200" s="83"/>
      <c r="AD200" s="83"/>
      <c r="AE200" s="83"/>
      <c r="AF200" s="83"/>
      <c r="AG200" s="83"/>
      <c r="AH200" s="83"/>
      <c r="AI200" s="83"/>
      <c r="AJ200" s="83"/>
      <c r="AK200" s="83"/>
      <c r="AL200" s="83"/>
      <c r="AM200" s="83"/>
      <c r="AN200" s="83"/>
      <c r="AO200" s="83"/>
      <c r="AP200" s="83"/>
      <c r="AQ200" s="83"/>
      <c r="AR200" s="83"/>
    </row>
    <row r="201" spans="1:44">
      <c r="A201" s="355"/>
      <c r="B201" s="349" t="s">
        <v>14</v>
      </c>
      <c r="C201" s="403"/>
      <c r="D201" s="403"/>
      <c r="E201" s="414"/>
      <c r="F201" s="353">
        <v>1922</v>
      </c>
      <c r="G201" s="353">
        <v>0</v>
      </c>
      <c r="H201" s="349"/>
      <c r="I201" s="414"/>
      <c r="J201" s="1"/>
      <c r="K201" s="349">
        <v>0</v>
      </c>
      <c r="L201" s="349">
        <v>0</v>
      </c>
      <c r="M201" s="349"/>
      <c r="N201" s="414"/>
      <c r="O201" s="1"/>
      <c r="P201" s="349">
        <v>0</v>
      </c>
      <c r="Q201" s="349">
        <v>0</v>
      </c>
      <c r="R201" s="349"/>
      <c r="S201" s="414"/>
      <c r="T201" s="1"/>
      <c r="U201" s="349">
        <f t="shared" si="175"/>
        <v>1922</v>
      </c>
      <c r="V201" s="349">
        <f t="shared" si="175"/>
        <v>0</v>
      </c>
      <c r="W201" s="349">
        <f t="shared" si="175"/>
        <v>0</v>
      </c>
      <c r="X201" s="414"/>
      <c r="Y201" s="1"/>
      <c r="Z201" s="83"/>
      <c r="AA201" s="83"/>
      <c r="AB201" s="83"/>
      <c r="AC201" s="83"/>
      <c r="AD201" s="83"/>
      <c r="AE201" s="83"/>
      <c r="AF201" s="83"/>
      <c r="AG201" s="83"/>
      <c r="AH201" s="83"/>
      <c r="AI201" s="83"/>
      <c r="AJ201" s="83"/>
      <c r="AK201" s="83"/>
      <c r="AL201" s="83"/>
      <c r="AM201" s="83"/>
      <c r="AN201" s="83"/>
      <c r="AO201" s="83"/>
      <c r="AP201" s="83"/>
      <c r="AQ201" s="83"/>
      <c r="AR201" s="83"/>
    </row>
    <row r="202" spans="1:44">
      <c r="A202" s="355"/>
      <c r="B202" s="349" t="s">
        <v>15</v>
      </c>
      <c r="C202" s="403"/>
      <c r="D202" s="403"/>
      <c r="E202" s="414"/>
      <c r="F202" s="353">
        <v>1898</v>
      </c>
      <c r="G202" s="353">
        <v>0</v>
      </c>
      <c r="H202" s="349"/>
      <c r="I202" s="414"/>
      <c r="J202" s="1"/>
      <c r="K202" s="349">
        <v>120</v>
      </c>
      <c r="L202" s="349">
        <v>0</v>
      </c>
      <c r="M202" s="349"/>
      <c r="N202" s="414"/>
      <c r="O202" s="1"/>
      <c r="P202" s="349">
        <v>0</v>
      </c>
      <c r="Q202" s="349">
        <v>0</v>
      </c>
      <c r="R202" s="349"/>
      <c r="S202" s="414"/>
      <c r="T202" s="1"/>
      <c r="U202" s="349">
        <f t="shared" si="175"/>
        <v>2018</v>
      </c>
      <c r="V202" s="349">
        <f t="shared" si="175"/>
        <v>0</v>
      </c>
      <c r="W202" s="349">
        <f t="shared" si="175"/>
        <v>0</v>
      </c>
      <c r="X202" s="414"/>
      <c r="Y202" s="1"/>
      <c r="AN202" s="83"/>
      <c r="AO202" s="83"/>
      <c r="AP202" s="83"/>
      <c r="AQ202" s="83"/>
      <c r="AR202" s="83"/>
    </row>
    <row r="203" spans="1:44">
      <c r="A203" s="355"/>
      <c r="B203" s="349" t="s">
        <v>16</v>
      </c>
      <c r="C203" s="403"/>
      <c r="D203" s="403"/>
      <c r="E203" s="414"/>
      <c r="F203" s="353">
        <v>2062</v>
      </c>
      <c r="G203" s="353">
        <v>0</v>
      </c>
      <c r="H203" s="349"/>
      <c r="I203" s="414"/>
      <c r="J203" s="1"/>
      <c r="K203" s="349">
        <v>0</v>
      </c>
      <c r="L203" s="349">
        <v>0</v>
      </c>
      <c r="M203" s="349"/>
      <c r="N203" s="414"/>
      <c r="O203" s="1"/>
      <c r="P203" s="349">
        <v>249</v>
      </c>
      <c r="Q203" s="349">
        <v>0</v>
      </c>
      <c r="R203" s="349"/>
      <c r="S203" s="414"/>
      <c r="T203" s="1"/>
      <c r="U203" s="349">
        <f t="shared" si="175"/>
        <v>2311</v>
      </c>
      <c r="V203" s="349">
        <f t="shared" si="175"/>
        <v>0</v>
      </c>
      <c r="W203" s="349">
        <f t="shared" si="175"/>
        <v>0</v>
      </c>
      <c r="X203" s="414"/>
      <c r="Y203" s="1"/>
      <c r="AN203" s="83"/>
      <c r="AO203" s="83"/>
      <c r="AP203" s="83"/>
      <c r="AQ203" s="83"/>
      <c r="AR203" s="83"/>
    </row>
    <row r="204" spans="1:44">
      <c r="A204" s="355"/>
      <c r="B204" s="355" t="s">
        <v>17</v>
      </c>
      <c r="C204" s="355"/>
      <c r="D204" s="355"/>
      <c r="E204" s="355"/>
      <c r="F204" s="355">
        <f>SUM(F200:F203)</f>
        <v>7989</v>
      </c>
      <c r="G204" s="355">
        <f t="shared" ref="G204:H204" si="176">SUM(G200:G203)</f>
        <v>0</v>
      </c>
      <c r="H204" s="355">
        <f t="shared" si="176"/>
        <v>0</v>
      </c>
      <c r="I204" s="355"/>
      <c r="J204" s="315"/>
      <c r="K204" s="355">
        <f>SUM(K200:K203)</f>
        <v>120</v>
      </c>
      <c r="L204" s="355">
        <f t="shared" ref="L204:M204" si="177">SUM(L200:L203)</f>
        <v>0</v>
      </c>
      <c r="M204" s="355">
        <f t="shared" si="177"/>
        <v>0</v>
      </c>
      <c r="N204" s="355"/>
      <c r="O204" s="315"/>
      <c r="P204" s="355">
        <f>SUM(P200:P203)</f>
        <v>256</v>
      </c>
      <c r="Q204" s="355">
        <f t="shared" ref="Q204:R204" si="178">SUM(Q200:Q203)</f>
        <v>0</v>
      </c>
      <c r="R204" s="355">
        <f t="shared" si="178"/>
        <v>0</v>
      </c>
      <c r="S204" s="355"/>
      <c r="T204" s="315"/>
      <c r="U204" s="355">
        <f>SUM(U200:U203)</f>
        <v>8365</v>
      </c>
      <c r="V204" s="355">
        <f t="shared" ref="V204:W204" si="179">SUM(V200:V203)</f>
        <v>0</v>
      </c>
      <c r="W204" s="355">
        <f t="shared" si="179"/>
        <v>0</v>
      </c>
      <c r="X204" s="355"/>
      <c r="Y204" s="315"/>
      <c r="AN204" s="83"/>
      <c r="AO204" s="83"/>
      <c r="AP204" s="83"/>
      <c r="AQ204" s="83"/>
      <c r="AR204" s="83"/>
    </row>
    <row r="205" spans="1:44">
      <c r="A205" s="51" t="s">
        <v>168</v>
      </c>
      <c r="B205" s="51" t="s">
        <v>221</v>
      </c>
      <c r="C205" s="22"/>
      <c r="D205" s="22"/>
      <c r="E205" s="22"/>
      <c r="F205" s="22"/>
      <c r="G205" s="22"/>
      <c r="H205" s="22"/>
      <c r="I205" s="22"/>
      <c r="J205" s="53"/>
      <c r="K205" s="22"/>
      <c r="L205" s="22"/>
      <c r="M205" s="22"/>
      <c r="N205" s="22"/>
      <c r="O205" s="53"/>
      <c r="P205" s="22"/>
      <c r="Q205" s="22"/>
      <c r="R205" s="22"/>
      <c r="S205" s="22"/>
      <c r="T205" s="53"/>
      <c r="U205" s="22"/>
      <c r="V205" s="22"/>
      <c r="W205" s="22"/>
      <c r="X205" s="22"/>
      <c r="Y205" s="53"/>
      <c r="AN205" s="83"/>
      <c r="AO205" s="83"/>
      <c r="AP205" s="83"/>
      <c r="AQ205" s="83"/>
      <c r="AR205" s="83"/>
    </row>
    <row r="206" spans="1:44">
      <c r="A206" s="355"/>
      <c r="B206" s="349" t="s">
        <v>13</v>
      </c>
      <c r="C206" s="464" t="s">
        <v>218</v>
      </c>
      <c r="D206" s="464" t="s">
        <v>222</v>
      </c>
      <c r="E206" s="414" t="s">
        <v>184</v>
      </c>
      <c r="F206" s="353">
        <v>0</v>
      </c>
      <c r="G206" s="353">
        <v>0</v>
      </c>
      <c r="H206" s="349"/>
      <c r="I206" s="495">
        <v>1</v>
      </c>
      <c r="J206" s="1"/>
      <c r="K206" s="349">
        <v>0</v>
      </c>
      <c r="L206" s="349">
        <v>0</v>
      </c>
      <c r="M206" s="349"/>
      <c r="N206" s="495">
        <v>1</v>
      </c>
      <c r="O206" s="1"/>
      <c r="P206" s="349">
        <v>0</v>
      </c>
      <c r="Q206" s="349">
        <v>0</v>
      </c>
      <c r="R206" s="349"/>
      <c r="S206" s="495">
        <v>1</v>
      </c>
      <c r="T206" s="1"/>
      <c r="U206" s="349">
        <f t="shared" ref="U206:W209" si="180">F206+K206+P206</f>
        <v>0</v>
      </c>
      <c r="V206" s="349">
        <f t="shared" si="180"/>
        <v>0</v>
      </c>
      <c r="W206" s="349">
        <f t="shared" si="180"/>
        <v>0</v>
      </c>
      <c r="X206" s="495">
        <v>1</v>
      </c>
      <c r="Y206" s="1"/>
      <c r="AN206" s="83"/>
      <c r="AO206" s="83"/>
      <c r="AP206" s="83"/>
      <c r="AQ206" s="83"/>
      <c r="AR206" s="83"/>
    </row>
    <row r="207" spans="1:44">
      <c r="A207" s="355"/>
      <c r="B207" s="349" t="s">
        <v>14</v>
      </c>
      <c r="C207" s="403"/>
      <c r="D207" s="403"/>
      <c r="E207" s="414"/>
      <c r="F207" s="353">
        <v>0</v>
      </c>
      <c r="G207" s="353">
        <v>0</v>
      </c>
      <c r="H207" s="349"/>
      <c r="I207" s="414"/>
      <c r="J207" s="1"/>
      <c r="K207" s="349">
        <v>0</v>
      </c>
      <c r="L207" s="349">
        <v>0</v>
      </c>
      <c r="M207" s="349"/>
      <c r="N207" s="414"/>
      <c r="O207" s="1"/>
      <c r="P207" s="349">
        <v>0</v>
      </c>
      <c r="Q207" s="349">
        <v>0</v>
      </c>
      <c r="R207" s="349"/>
      <c r="S207" s="414"/>
      <c r="T207" s="1"/>
      <c r="U207" s="349">
        <f t="shared" si="180"/>
        <v>0</v>
      </c>
      <c r="V207" s="349">
        <f t="shared" si="180"/>
        <v>0</v>
      </c>
      <c r="W207" s="349">
        <f t="shared" si="180"/>
        <v>0</v>
      </c>
      <c r="X207" s="414"/>
      <c r="Y207" s="1"/>
      <c r="AN207" s="83"/>
      <c r="AO207" s="83"/>
      <c r="AP207" s="83"/>
      <c r="AQ207" s="83"/>
      <c r="AR207" s="83"/>
    </row>
    <row r="208" spans="1:44">
      <c r="A208" s="355"/>
      <c r="B208" s="349" t="s">
        <v>15</v>
      </c>
      <c r="C208" s="403"/>
      <c r="D208" s="403"/>
      <c r="E208" s="414"/>
      <c r="F208" s="353">
        <v>0</v>
      </c>
      <c r="G208" s="353">
        <v>0</v>
      </c>
      <c r="H208" s="349"/>
      <c r="I208" s="414"/>
      <c r="J208" s="1"/>
      <c r="K208" s="349">
        <v>0</v>
      </c>
      <c r="L208" s="349">
        <v>0</v>
      </c>
      <c r="M208" s="349"/>
      <c r="N208" s="414"/>
      <c r="O208" s="1"/>
      <c r="P208" s="349">
        <v>0</v>
      </c>
      <c r="Q208" s="349">
        <v>0</v>
      </c>
      <c r="R208" s="349"/>
      <c r="S208" s="414"/>
      <c r="T208" s="1"/>
      <c r="U208" s="349">
        <f t="shared" si="180"/>
        <v>0</v>
      </c>
      <c r="V208" s="349">
        <f t="shared" si="180"/>
        <v>0</v>
      </c>
      <c r="W208" s="349">
        <f t="shared" si="180"/>
        <v>0</v>
      </c>
      <c r="X208" s="414"/>
      <c r="Y208" s="1"/>
      <c r="AN208" s="83"/>
      <c r="AO208" s="83"/>
      <c r="AP208" s="83"/>
      <c r="AQ208" s="83"/>
      <c r="AR208" s="83"/>
    </row>
    <row r="209" spans="1:44">
      <c r="A209" s="355"/>
      <c r="B209" s="349" t="s">
        <v>16</v>
      </c>
      <c r="C209" s="403"/>
      <c r="D209" s="403"/>
      <c r="E209" s="414"/>
      <c r="F209" s="353">
        <v>0</v>
      </c>
      <c r="G209" s="353">
        <v>0</v>
      </c>
      <c r="H209" s="349"/>
      <c r="I209" s="414"/>
      <c r="J209" s="1"/>
      <c r="K209" s="349">
        <v>0</v>
      </c>
      <c r="L209" s="349">
        <v>0</v>
      </c>
      <c r="M209" s="349"/>
      <c r="N209" s="414"/>
      <c r="O209" s="1"/>
      <c r="P209" s="349">
        <v>0</v>
      </c>
      <c r="Q209" s="349">
        <v>0</v>
      </c>
      <c r="R209" s="349"/>
      <c r="S209" s="414"/>
      <c r="T209" s="1"/>
      <c r="U209" s="349">
        <f t="shared" si="180"/>
        <v>0</v>
      </c>
      <c r="V209" s="349">
        <f t="shared" si="180"/>
        <v>0</v>
      </c>
      <c r="W209" s="349">
        <f t="shared" si="180"/>
        <v>0</v>
      </c>
      <c r="X209" s="414"/>
      <c r="Y209" s="1"/>
      <c r="AN209" s="83"/>
      <c r="AO209" s="83"/>
      <c r="AP209" s="83"/>
      <c r="AQ209" s="83"/>
      <c r="AR209" s="83"/>
    </row>
    <row r="210" spans="1:44">
      <c r="A210" s="355"/>
      <c r="B210" s="355" t="s">
        <v>17</v>
      </c>
      <c r="C210" s="355"/>
      <c r="D210" s="355"/>
      <c r="E210" s="355"/>
      <c r="F210" s="355">
        <f>SUM(F206:F209)</f>
        <v>0</v>
      </c>
      <c r="G210" s="355">
        <f t="shared" ref="G210:H210" si="181">SUM(G206:G209)</f>
        <v>0</v>
      </c>
      <c r="H210" s="355">
        <f t="shared" si="181"/>
        <v>0</v>
      </c>
      <c r="I210" s="355"/>
      <c r="J210" s="1"/>
      <c r="K210" s="355">
        <f>SUM(K206:K209)</f>
        <v>0</v>
      </c>
      <c r="L210" s="355">
        <f t="shared" ref="L210:M210" si="182">SUM(L206:L209)</f>
        <v>0</v>
      </c>
      <c r="M210" s="355">
        <f t="shared" si="182"/>
        <v>0</v>
      </c>
      <c r="N210" s="355"/>
      <c r="O210" s="1"/>
      <c r="P210" s="355">
        <f>SUM(P206:P209)</f>
        <v>0</v>
      </c>
      <c r="Q210" s="355">
        <f t="shared" ref="Q210:R210" si="183">SUM(Q206:Q209)</f>
        <v>0</v>
      </c>
      <c r="R210" s="355">
        <f t="shared" si="183"/>
        <v>0</v>
      </c>
      <c r="S210" s="355"/>
      <c r="T210" s="1"/>
      <c r="U210" s="355">
        <f>SUM(U206:U209)</f>
        <v>0</v>
      </c>
      <c r="V210" s="355">
        <f t="shared" ref="V210:W210" si="184">SUM(V206:V209)</f>
        <v>0</v>
      </c>
      <c r="W210" s="355">
        <f t="shared" si="184"/>
        <v>0</v>
      </c>
      <c r="X210" s="355"/>
      <c r="Y210" s="1"/>
      <c r="AN210" s="83"/>
      <c r="AO210" s="83"/>
      <c r="AP210" s="83"/>
      <c r="AQ210" s="83"/>
      <c r="AR210" s="83"/>
    </row>
    <row r="211" spans="1:44">
      <c r="A211" s="51" t="s">
        <v>281</v>
      </c>
      <c r="B211" s="493" t="s">
        <v>223</v>
      </c>
      <c r="C211" s="493"/>
      <c r="D211" s="493"/>
      <c r="E211" s="493"/>
      <c r="F211" s="493"/>
      <c r="G211" s="493"/>
      <c r="H211" s="493"/>
      <c r="I211" s="493"/>
      <c r="J211" s="493"/>
      <c r="K211" s="1"/>
      <c r="L211" s="1"/>
      <c r="M211" s="1"/>
      <c r="N211" s="1"/>
      <c r="O211" s="1"/>
      <c r="P211" s="1"/>
      <c r="Q211" s="1"/>
      <c r="R211" s="1"/>
      <c r="S211" s="1"/>
      <c r="T211" s="1"/>
      <c r="U211" s="1"/>
      <c r="V211" s="1"/>
      <c r="W211" s="1"/>
      <c r="X211" s="1"/>
      <c r="Y211" s="1"/>
      <c r="AN211" s="83"/>
      <c r="AO211" s="83"/>
      <c r="AP211" s="83"/>
      <c r="AQ211" s="83"/>
      <c r="AR211" s="83"/>
    </row>
    <row r="212" spans="1:44">
      <c r="A212" s="355"/>
      <c r="B212" s="349" t="s">
        <v>13</v>
      </c>
      <c r="C212" s="464" t="s">
        <v>224</v>
      </c>
      <c r="D212" s="464" t="s">
        <v>225</v>
      </c>
      <c r="E212" s="414" t="s">
        <v>184</v>
      </c>
      <c r="F212" s="353">
        <v>0</v>
      </c>
      <c r="G212" s="353">
        <v>0</v>
      </c>
      <c r="H212" s="349"/>
      <c r="I212" s="495" t="s">
        <v>187</v>
      </c>
      <c r="J212" s="355"/>
      <c r="K212" s="349">
        <v>0</v>
      </c>
      <c r="L212" s="349">
        <v>0</v>
      </c>
      <c r="M212" s="349"/>
      <c r="N212" s="495" t="s">
        <v>187</v>
      </c>
      <c r="O212" s="355"/>
      <c r="P212" s="349">
        <v>0</v>
      </c>
      <c r="Q212" s="349">
        <v>0</v>
      </c>
      <c r="R212" s="349"/>
      <c r="S212" s="495" t="s">
        <v>187</v>
      </c>
      <c r="T212" s="355"/>
      <c r="U212" s="349">
        <f t="shared" ref="U212:W215" si="185">F212+K212+P212</f>
        <v>0</v>
      </c>
      <c r="V212" s="349">
        <f t="shared" si="185"/>
        <v>0</v>
      </c>
      <c r="W212" s="349">
        <f t="shared" si="185"/>
        <v>0</v>
      </c>
      <c r="X212" s="495" t="s">
        <v>187</v>
      </c>
      <c r="Y212" s="355"/>
      <c r="AN212" s="83"/>
      <c r="AO212" s="83"/>
      <c r="AP212" s="83"/>
      <c r="AQ212" s="83"/>
      <c r="AR212" s="83"/>
    </row>
    <row r="213" spans="1:44">
      <c r="A213" s="355"/>
      <c r="B213" s="349" t="s">
        <v>14</v>
      </c>
      <c r="C213" s="403"/>
      <c r="D213" s="403"/>
      <c r="E213" s="414"/>
      <c r="F213" s="353">
        <v>0</v>
      </c>
      <c r="G213" s="353">
        <v>0</v>
      </c>
      <c r="H213" s="349"/>
      <c r="I213" s="414"/>
      <c r="J213" s="1"/>
      <c r="K213" s="349">
        <v>96</v>
      </c>
      <c r="L213" s="349">
        <v>0</v>
      </c>
      <c r="M213" s="349"/>
      <c r="N213" s="414"/>
      <c r="O213" s="1"/>
      <c r="P213" s="349">
        <v>0</v>
      </c>
      <c r="Q213" s="349">
        <v>0</v>
      </c>
      <c r="R213" s="349"/>
      <c r="S213" s="414"/>
      <c r="T213" s="1"/>
      <c r="U213" s="349">
        <f t="shared" si="185"/>
        <v>96</v>
      </c>
      <c r="V213" s="349">
        <f t="shared" si="185"/>
        <v>0</v>
      </c>
      <c r="W213" s="349">
        <f t="shared" si="185"/>
        <v>0</v>
      </c>
      <c r="X213" s="414"/>
      <c r="Y213" s="1"/>
      <c r="AN213" s="83"/>
      <c r="AO213" s="83"/>
      <c r="AP213" s="83"/>
      <c r="AQ213" s="83"/>
      <c r="AR213" s="83"/>
    </row>
    <row r="214" spans="1:44">
      <c r="A214" s="355"/>
      <c r="B214" s="349" t="s">
        <v>15</v>
      </c>
      <c r="C214" s="403"/>
      <c r="D214" s="403"/>
      <c r="E214" s="414"/>
      <c r="F214" s="353">
        <v>0</v>
      </c>
      <c r="G214" s="353">
        <v>0</v>
      </c>
      <c r="H214" s="349"/>
      <c r="I214" s="414"/>
      <c r="J214" s="1"/>
      <c r="K214" s="349">
        <v>16</v>
      </c>
      <c r="L214" s="349">
        <v>0</v>
      </c>
      <c r="M214" s="349"/>
      <c r="N214" s="414"/>
      <c r="O214" s="1"/>
      <c r="P214" s="349">
        <v>0</v>
      </c>
      <c r="Q214" s="349">
        <v>0</v>
      </c>
      <c r="R214" s="349"/>
      <c r="S214" s="414"/>
      <c r="T214" s="1"/>
      <c r="U214" s="349">
        <f t="shared" si="185"/>
        <v>16</v>
      </c>
      <c r="V214" s="349">
        <f t="shared" si="185"/>
        <v>0</v>
      </c>
      <c r="W214" s="349">
        <f t="shared" si="185"/>
        <v>0</v>
      </c>
      <c r="X214" s="414"/>
      <c r="Y214" s="1"/>
      <c r="AN214" s="83"/>
      <c r="AO214" s="83"/>
      <c r="AP214" s="83"/>
      <c r="AQ214" s="83"/>
      <c r="AR214" s="83"/>
    </row>
    <row r="215" spans="1:44">
      <c r="A215" s="355"/>
      <c r="B215" s="349" t="s">
        <v>16</v>
      </c>
      <c r="C215" s="403"/>
      <c r="D215" s="403"/>
      <c r="E215" s="414"/>
      <c r="F215" s="353">
        <v>0</v>
      </c>
      <c r="G215" s="353">
        <v>0</v>
      </c>
      <c r="H215" s="349"/>
      <c r="I215" s="414"/>
      <c r="J215" s="1"/>
      <c r="K215" s="349">
        <v>70</v>
      </c>
      <c r="L215" s="349">
        <v>0</v>
      </c>
      <c r="M215" s="349"/>
      <c r="N215" s="414"/>
      <c r="O215" s="1"/>
      <c r="P215" s="349">
        <v>0</v>
      </c>
      <c r="Q215" s="349">
        <v>0</v>
      </c>
      <c r="R215" s="349"/>
      <c r="S215" s="414"/>
      <c r="T215" s="1"/>
      <c r="U215" s="349">
        <f t="shared" si="185"/>
        <v>70</v>
      </c>
      <c r="V215" s="349">
        <f t="shared" si="185"/>
        <v>0</v>
      </c>
      <c r="W215" s="349">
        <f t="shared" si="185"/>
        <v>0</v>
      </c>
      <c r="X215" s="414"/>
      <c r="Y215" s="1"/>
      <c r="AN215" s="83"/>
      <c r="AO215" s="83"/>
      <c r="AP215" s="83"/>
      <c r="AQ215" s="83"/>
      <c r="AR215" s="83"/>
    </row>
    <row r="216" spans="1:44">
      <c r="A216" s="355"/>
      <c r="B216" s="355" t="s">
        <v>17</v>
      </c>
      <c r="C216" s="355"/>
      <c r="D216" s="355"/>
      <c r="E216" s="355"/>
      <c r="F216" s="355">
        <f>SUM(F212:F215)</f>
        <v>0</v>
      </c>
      <c r="G216" s="355">
        <f t="shared" ref="G216:H216" si="186">SUM(G212:G215)</f>
        <v>0</v>
      </c>
      <c r="H216" s="355">
        <f t="shared" si="186"/>
        <v>0</v>
      </c>
      <c r="I216" s="355"/>
      <c r="J216" s="1"/>
      <c r="K216" s="355">
        <f>SUM(K212:K215)</f>
        <v>182</v>
      </c>
      <c r="L216" s="355">
        <f t="shared" ref="L216:M216" si="187">SUM(L212:L215)</f>
        <v>0</v>
      </c>
      <c r="M216" s="355">
        <f t="shared" si="187"/>
        <v>0</v>
      </c>
      <c r="N216" s="355"/>
      <c r="O216" s="1"/>
      <c r="P216" s="355">
        <f>SUM(P212:P215)</f>
        <v>0</v>
      </c>
      <c r="Q216" s="355">
        <f t="shared" ref="Q216:R216" si="188">SUM(Q212:Q215)</f>
        <v>0</v>
      </c>
      <c r="R216" s="355">
        <f t="shared" si="188"/>
        <v>0</v>
      </c>
      <c r="S216" s="355"/>
      <c r="T216" s="1"/>
      <c r="U216" s="355">
        <f>SUM(U212:U215)</f>
        <v>182</v>
      </c>
      <c r="V216" s="355">
        <f t="shared" ref="V216:W216" si="189">SUM(V212:V215)</f>
        <v>0</v>
      </c>
      <c r="W216" s="355">
        <f t="shared" si="189"/>
        <v>0</v>
      </c>
      <c r="X216" s="355"/>
      <c r="Y216" s="1"/>
      <c r="AN216" s="83"/>
      <c r="AO216" s="83"/>
      <c r="AP216" s="83"/>
      <c r="AQ216" s="83"/>
      <c r="AR216" s="83"/>
    </row>
    <row r="217" spans="1:44">
      <c r="A217" s="355"/>
      <c r="B217" s="496" t="s">
        <v>226</v>
      </c>
      <c r="C217" s="496"/>
      <c r="D217" s="496"/>
      <c r="E217" s="496"/>
      <c r="F217" s="496"/>
      <c r="G217" s="496"/>
      <c r="H217" s="496"/>
      <c r="I217" s="496"/>
      <c r="J217" s="496"/>
      <c r="K217" s="1"/>
      <c r="L217" s="1"/>
      <c r="M217" s="1"/>
      <c r="N217" s="1"/>
      <c r="O217" s="1"/>
      <c r="P217" s="1"/>
      <c r="Q217" s="1"/>
      <c r="R217" s="1"/>
      <c r="S217" s="1"/>
      <c r="T217" s="1"/>
      <c r="U217" s="1"/>
      <c r="V217" s="1"/>
      <c r="W217" s="1"/>
      <c r="X217" s="1"/>
      <c r="Y217" s="1"/>
      <c r="AN217" s="83"/>
      <c r="AO217" s="83"/>
      <c r="AP217" s="83"/>
      <c r="AQ217" s="83"/>
      <c r="AR217" s="83"/>
    </row>
    <row r="218" spans="1:44">
      <c r="A218" s="51" t="s">
        <v>227</v>
      </c>
      <c r="B218" s="493" t="s">
        <v>228</v>
      </c>
      <c r="C218" s="493"/>
      <c r="D218" s="493"/>
      <c r="E218" s="493"/>
      <c r="F218" s="493"/>
      <c r="G218" s="493"/>
      <c r="H218" s="493"/>
      <c r="I218" s="493"/>
      <c r="J218" s="493"/>
      <c r="K218" s="1"/>
      <c r="L218" s="1"/>
      <c r="M218" s="1"/>
      <c r="N218" s="1"/>
      <c r="O218" s="1"/>
      <c r="P218" s="1"/>
      <c r="Q218" s="1"/>
      <c r="R218" s="1"/>
      <c r="S218" s="1"/>
      <c r="T218" s="1"/>
      <c r="U218" s="1"/>
      <c r="V218" s="1"/>
      <c r="W218" s="1"/>
      <c r="X218" s="1"/>
      <c r="Y218" s="1"/>
      <c r="AN218" s="83"/>
      <c r="AO218" s="83"/>
      <c r="AP218" s="83"/>
      <c r="AQ218" s="83"/>
      <c r="AR218" s="83"/>
    </row>
    <row r="219" spans="1:44">
      <c r="A219" s="51"/>
      <c r="B219" s="493" t="s">
        <v>229</v>
      </c>
      <c r="C219" s="493"/>
      <c r="D219" s="493"/>
      <c r="E219" s="493"/>
      <c r="F219" s="493"/>
      <c r="G219" s="493"/>
      <c r="H219" s="493"/>
      <c r="I219" s="493"/>
      <c r="J219" s="493"/>
      <c r="K219" s="355"/>
      <c r="L219" s="1"/>
      <c r="M219" s="1"/>
      <c r="N219" s="1"/>
      <c r="O219" s="1"/>
      <c r="P219" s="355"/>
      <c r="Q219" s="1"/>
      <c r="R219" s="1"/>
      <c r="S219" s="1"/>
      <c r="T219" s="1"/>
      <c r="U219" s="355"/>
      <c r="V219" s="1"/>
      <c r="W219" s="1"/>
      <c r="X219" s="1"/>
      <c r="Y219" s="1"/>
      <c r="AN219" s="83"/>
      <c r="AO219" s="83"/>
      <c r="AP219" s="83"/>
      <c r="AQ219" s="83"/>
      <c r="AR219" s="83"/>
    </row>
    <row r="220" spans="1:44">
      <c r="A220" s="355"/>
      <c r="B220" s="349" t="s">
        <v>13</v>
      </c>
      <c r="C220" s="464" t="s">
        <v>230</v>
      </c>
      <c r="D220" s="464"/>
      <c r="E220" s="414"/>
      <c r="F220" s="353">
        <v>0</v>
      </c>
      <c r="G220" s="353">
        <v>0</v>
      </c>
      <c r="H220" s="349"/>
      <c r="I220" s="495"/>
      <c r="J220" s="355"/>
      <c r="K220" s="349">
        <v>0</v>
      </c>
      <c r="L220" s="349">
        <v>0</v>
      </c>
      <c r="M220" s="349"/>
      <c r="N220" s="495"/>
      <c r="O220" s="355"/>
      <c r="P220" s="349">
        <v>7</v>
      </c>
      <c r="Q220" s="349">
        <v>0</v>
      </c>
      <c r="R220" s="349"/>
      <c r="S220" s="495"/>
      <c r="T220" s="355"/>
      <c r="U220" s="349">
        <f t="shared" ref="U220:W223" si="190">F220+K220+P220</f>
        <v>7</v>
      </c>
      <c r="V220" s="349">
        <f t="shared" si="190"/>
        <v>0</v>
      </c>
      <c r="W220" s="349">
        <f t="shared" si="190"/>
        <v>0</v>
      </c>
      <c r="X220" s="495"/>
      <c r="Y220" s="355"/>
      <c r="AN220" s="83"/>
      <c r="AO220" s="83"/>
      <c r="AP220" s="83"/>
      <c r="AQ220" s="83"/>
      <c r="AR220" s="83"/>
    </row>
    <row r="221" spans="1:44">
      <c r="A221" s="355"/>
      <c r="B221" s="349" t="s">
        <v>14</v>
      </c>
      <c r="C221" s="403"/>
      <c r="D221" s="403"/>
      <c r="E221" s="414"/>
      <c r="F221" s="353">
        <v>0</v>
      </c>
      <c r="G221" s="353">
        <v>0</v>
      </c>
      <c r="H221" s="349"/>
      <c r="I221" s="414"/>
      <c r="J221" s="1"/>
      <c r="K221" s="349">
        <v>125</v>
      </c>
      <c r="L221" s="349">
        <v>0</v>
      </c>
      <c r="M221" s="349"/>
      <c r="N221" s="414"/>
      <c r="O221" s="1"/>
      <c r="P221" s="349">
        <v>6</v>
      </c>
      <c r="Q221" s="349">
        <v>0</v>
      </c>
      <c r="R221" s="349"/>
      <c r="S221" s="414"/>
      <c r="T221" s="1"/>
      <c r="U221" s="349">
        <f t="shared" si="190"/>
        <v>131</v>
      </c>
      <c r="V221" s="349">
        <f t="shared" si="190"/>
        <v>0</v>
      </c>
      <c r="W221" s="349">
        <f t="shared" si="190"/>
        <v>0</v>
      </c>
      <c r="X221" s="414"/>
      <c r="Y221" s="1"/>
      <c r="AN221" s="83"/>
      <c r="AO221" s="83"/>
      <c r="AP221" s="83"/>
      <c r="AQ221" s="83"/>
      <c r="AR221" s="83"/>
    </row>
    <row r="222" spans="1:44">
      <c r="A222" s="355"/>
      <c r="B222" s="349" t="s">
        <v>15</v>
      </c>
      <c r="C222" s="403"/>
      <c r="D222" s="403"/>
      <c r="E222" s="414"/>
      <c r="F222" s="353">
        <v>0</v>
      </c>
      <c r="G222" s="353">
        <v>0</v>
      </c>
      <c r="H222" s="349"/>
      <c r="I222" s="414"/>
      <c r="J222" s="1"/>
      <c r="K222" s="349">
        <v>0</v>
      </c>
      <c r="L222" s="349">
        <v>0</v>
      </c>
      <c r="M222" s="349"/>
      <c r="N222" s="414"/>
      <c r="O222" s="1"/>
      <c r="P222" s="349">
        <v>0</v>
      </c>
      <c r="Q222" s="349">
        <v>0</v>
      </c>
      <c r="R222" s="349"/>
      <c r="S222" s="414"/>
      <c r="T222" s="1"/>
      <c r="U222" s="349">
        <f t="shared" si="190"/>
        <v>0</v>
      </c>
      <c r="V222" s="349">
        <f t="shared" si="190"/>
        <v>0</v>
      </c>
      <c r="W222" s="349">
        <f t="shared" si="190"/>
        <v>0</v>
      </c>
      <c r="X222" s="414"/>
      <c r="Y222" s="1"/>
      <c r="AN222" s="83"/>
      <c r="AO222" s="83"/>
      <c r="AP222" s="83"/>
      <c r="AQ222" s="83"/>
      <c r="AR222" s="83"/>
    </row>
    <row r="223" spans="1:44">
      <c r="A223" s="355"/>
      <c r="B223" s="349" t="s">
        <v>16</v>
      </c>
      <c r="C223" s="403"/>
      <c r="D223" s="403"/>
      <c r="E223" s="414"/>
      <c r="F223" s="353">
        <v>0</v>
      </c>
      <c r="G223" s="353">
        <v>0</v>
      </c>
      <c r="H223" s="349"/>
      <c r="I223" s="414"/>
      <c r="J223" s="1"/>
      <c r="K223" s="349">
        <v>178</v>
      </c>
      <c r="L223" s="349">
        <v>0</v>
      </c>
      <c r="M223" s="349"/>
      <c r="N223" s="414"/>
      <c r="O223" s="1"/>
      <c r="P223" s="349">
        <v>3</v>
      </c>
      <c r="Q223" s="349">
        <v>0</v>
      </c>
      <c r="R223" s="349"/>
      <c r="S223" s="414"/>
      <c r="T223" s="1"/>
      <c r="U223" s="349">
        <f t="shared" si="190"/>
        <v>181</v>
      </c>
      <c r="V223" s="349">
        <f t="shared" si="190"/>
        <v>0</v>
      </c>
      <c r="W223" s="349">
        <f t="shared" si="190"/>
        <v>0</v>
      </c>
      <c r="X223" s="414"/>
      <c r="Y223" s="1"/>
      <c r="AN223" s="83"/>
      <c r="AO223" s="83"/>
      <c r="AP223" s="83"/>
      <c r="AQ223" s="83"/>
      <c r="AR223" s="83"/>
    </row>
    <row r="224" spans="1:44">
      <c r="A224" s="355"/>
      <c r="B224" s="355" t="s">
        <v>17</v>
      </c>
      <c r="C224" s="355"/>
      <c r="D224" s="355"/>
      <c r="E224" s="355"/>
      <c r="F224" s="355">
        <f>SUM(F220:F223)</f>
        <v>0</v>
      </c>
      <c r="G224" s="355">
        <f t="shared" ref="G224:H224" si="191">SUM(G220:G223)</f>
        <v>0</v>
      </c>
      <c r="H224" s="355">
        <f t="shared" si="191"/>
        <v>0</v>
      </c>
      <c r="I224" s="355"/>
      <c r="J224" s="1"/>
      <c r="K224" s="355">
        <f>SUM(K220:K223)</f>
        <v>303</v>
      </c>
      <c r="L224" s="355">
        <f t="shared" ref="L224:M224" si="192">SUM(L220:L223)</f>
        <v>0</v>
      </c>
      <c r="M224" s="355">
        <f t="shared" si="192"/>
        <v>0</v>
      </c>
      <c r="N224" s="355"/>
      <c r="O224" s="1"/>
      <c r="P224" s="355">
        <f>SUM(P220:P223)</f>
        <v>16</v>
      </c>
      <c r="Q224" s="355">
        <f t="shared" ref="Q224:R224" si="193">SUM(Q220:Q223)</f>
        <v>0</v>
      </c>
      <c r="R224" s="355">
        <f t="shared" si="193"/>
        <v>0</v>
      </c>
      <c r="S224" s="355"/>
      <c r="T224" s="1"/>
      <c r="U224" s="355">
        <f>SUM(U220:U223)</f>
        <v>319</v>
      </c>
      <c r="V224" s="355">
        <f t="shared" ref="V224:W224" si="194">SUM(V220:V223)</f>
        <v>0</v>
      </c>
      <c r="W224" s="355">
        <f t="shared" si="194"/>
        <v>0</v>
      </c>
      <c r="X224" s="355"/>
      <c r="Y224" s="1"/>
      <c r="AN224" s="83"/>
      <c r="AO224" s="83"/>
      <c r="AP224" s="83"/>
      <c r="AQ224" s="83"/>
      <c r="AR224" s="83"/>
    </row>
    <row r="225" spans="1:44">
      <c r="A225" s="318"/>
      <c r="B225" s="354"/>
      <c r="C225" s="354"/>
      <c r="D225" s="354"/>
      <c r="E225" s="354"/>
      <c r="F225" s="83"/>
      <c r="G225" s="83"/>
      <c r="H225" s="83"/>
      <c r="I225" s="83"/>
      <c r="J225" s="83"/>
      <c r="AN225" s="83"/>
      <c r="AO225" s="83"/>
      <c r="AP225" s="83"/>
      <c r="AQ225" s="83"/>
      <c r="AR225" s="83"/>
    </row>
    <row r="226" spans="1:44">
      <c r="A226" s="318"/>
      <c r="B226" s="318"/>
      <c r="C226" s="318"/>
      <c r="D226" s="318"/>
      <c r="E226" s="318"/>
      <c r="F226" s="318"/>
      <c r="G226" s="318"/>
      <c r="H226" s="318"/>
      <c r="I226" s="318"/>
      <c r="J226" s="83"/>
      <c r="AN226" s="83"/>
      <c r="AO226" s="83"/>
      <c r="AP226" s="83"/>
      <c r="AQ226" s="83"/>
      <c r="AR226" s="83"/>
    </row>
    <row r="227" spans="1:44">
      <c r="A227" s="15"/>
      <c r="B227" s="15" t="s">
        <v>321</v>
      </c>
      <c r="C227" s="14"/>
      <c r="D227" s="14" t="s">
        <v>322</v>
      </c>
      <c r="E227" s="14"/>
      <c r="F227" s="83"/>
      <c r="G227" s="83"/>
      <c r="H227" s="83"/>
      <c r="I227" s="83"/>
      <c r="J227" s="83"/>
      <c r="AN227" s="83"/>
      <c r="AO227" s="83"/>
      <c r="AP227" s="83"/>
      <c r="AQ227" s="83"/>
      <c r="AR227" s="83"/>
    </row>
    <row r="228" spans="1:44" ht="78.75">
      <c r="A228" s="500" t="s">
        <v>290</v>
      </c>
      <c r="B228" s="500"/>
      <c r="C228" s="500"/>
      <c r="D228" s="500"/>
      <c r="E228" s="500"/>
      <c r="F228" s="500"/>
      <c r="G228" s="500"/>
      <c r="H228" s="500"/>
      <c r="I228" s="11" t="s">
        <v>123</v>
      </c>
      <c r="J228" s="250"/>
      <c r="K228" s="461" t="s">
        <v>323</v>
      </c>
      <c r="L228" s="462"/>
      <c r="M228" s="463"/>
      <c r="N228" s="11" t="s">
        <v>123</v>
      </c>
      <c r="O228" s="1"/>
      <c r="P228" s="461" t="s">
        <v>321</v>
      </c>
      <c r="Q228" s="462"/>
      <c r="R228" s="463"/>
      <c r="S228" s="11" t="s">
        <v>123</v>
      </c>
      <c r="T228" s="1"/>
      <c r="U228" s="461" t="s">
        <v>117</v>
      </c>
      <c r="V228" s="462"/>
      <c r="W228" s="463"/>
      <c r="X228" s="11" t="s">
        <v>123</v>
      </c>
      <c r="Y228" s="1"/>
      <c r="Z228" s="461" t="s">
        <v>351</v>
      </c>
      <c r="AA228" s="462"/>
      <c r="AB228" s="463"/>
      <c r="AC228" s="11" t="s">
        <v>123</v>
      </c>
      <c r="AD228" s="1"/>
      <c r="AN228" s="83"/>
      <c r="AO228" s="83"/>
      <c r="AP228" s="83"/>
      <c r="AQ228" s="83"/>
      <c r="AR228" s="83"/>
    </row>
    <row r="229" spans="1:44" ht="15.75">
      <c r="A229" s="369" t="s">
        <v>0</v>
      </c>
      <c r="B229" s="369" t="s">
        <v>289</v>
      </c>
      <c r="C229" s="369" t="s">
        <v>291</v>
      </c>
      <c r="D229" s="369" t="s">
        <v>119</v>
      </c>
      <c r="E229" s="369"/>
      <c r="F229" s="369" t="s">
        <v>292</v>
      </c>
      <c r="G229" s="369" t="s">
        <v>8</v>
      </c>
      <c r="H229" s="369" t="s">
        <v>9</v>
      </c>
      <c r="I229" s="369" t="s">
        <v>124</v>
      </c>
      <c r="J229" s="369" t="s">
        <v>199</v>
      </c>
      <c r="K229" s="369" t="s">
        <v>292</v>
      </c>
      <c r="L229" s="369" t="s">
        <v>8</v>
      </c>
      <c r="M229" s="369" t="s">
        <v>9</v>
      </c>
      <c r="N229" s="369" t="s">
        <v>124</v>
      </c>
      <c r="O229" s="369" t="s">
        <v>199</v>
      </c>
      <c r="P229" s="369" t="s">
        <v>292</v>
      </c>
      <c r="Q229" s="369" t="s">
        <v>8</v>
      </c>
      <c r="R229" s="369" t="s">
        <v>9</v>
      </c>
      <c r="S229" s="369" t="s">
        <v>124</v>
      </c>
      <c r="T229" s="369" t="s">
        <v>199</v>
      </c>
      <c r="U229" s="369" t="s">
        <v>292</v>
      </c>
      <c r="V229" s="369" t="s">
        <v>8</v>
      </c>
      <c r="W229" s="369" t="s">
        <v>9</v>
      </c>
      <c r="X229" s="369" t="s">
        <v>124</v>
      </c>
      <c r="Y229" s="369" t="s">
        <v>199</v>
      </c>
      <c r="Z229" s="369" t="s">
        <v>292</v>
      </c>
      <c r="AA229" s="369" t="s">
        <v>8</v>
      </c>
      <c r="AB229" s="369" t="s">
        <v>9</v>
      </c>
      <c r="AC229" s="369" t="s">
        <v>124</v>
      </c>
      <c r="AD229" s="369" t="s">
        <v>199</v>
      </c>
      <c r="AN229" s="83"/>
      <c r="AO229" s="83"/>
      <c r="AP229" s="83"/>
      <c r="AQ229" s="83"/>
      <c r="AR229" s="83"/>
    </row>
    <row r="230" spans="1:44" ht="126">
      <c r="A230" s="369"/>
      <c r="B230" s="369"/>
      <c r="C230" s="369"/>
      <c r="D230" s="11" t="s">
        <v>120</v>
      </c>
      <c r="E230" s="224" t="s">
        <v>277</v>
      </c>
      <c r="F230" s="369"/>
      <c r="G230" s="369"/>
      <c r="H230" s="369"/>
      <c r="I230" s="369"/>
      <c r="J230" s="369"/>
      <c r="K230" s="369"/>
      <c r="L230" s="369"/>
      <c r="M230" s="369"/>
      <c r="N230" s="369"/>
      <c r="O230" s="369"/>
      <c r="P230" s="369"/>
      <c r="Q230" s="369"/>
      <c r="R230" s="369"/>
      <c r="S230" s="369"/>
      <c r="T230" s="369"/>
      <c r="U230" s="369"/>
      <c r="V230" s="369"/>
      <c r="W230" s="369"/>
      <c r="X230" s="369"/>
      <c r="Y230" s="369"/>
      <c r="Z230" s="369"/>
      <c r="AA230" s="369"/>
      <c r="AB230" s="369"/>
      <c r="AC230" s="369"/>
      <c r="AD230" s="369"/>
      <c r="AN230" s="83"/>
      <c r="AO230" s="83"/>
      <c r="AP230" s="83"/>
      <c r="AQ230" s="83"/>
      <c r="AR230" s="83"/>
    </row>
    <row r="231" spans="1:44">
      <c r="A231" s="55" t="s">
        <v>42</v>
      </c>
      <c r="B231" s="51" t="s">
        <v>94</v>
      </c>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N231" s="83"/>
      <c r="AO231" s="83"/>
      <c r="AP231" s="83"/>
      <c r="AQ231" s="83"/>
      <c r="AR231" s="83"/>
    </row>
    <row r="232" spans="1:44">
      <c r="A232" s="55" t="s">
        <v>21</v>
      </c>
      <c r="B232" s="51" t="s">
        <v>201</v>
      </c>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N232" s="83"/>
      <c r="AO232" s="83"/>
      <c r="AP232" s="83"/>
      <c r="AQ232" s="83"/>
      <c r="AR232" s="83"/>
    </row>
    <row r="233" spans="1:44">
      <c r="A233" s="349"/>
      <c r="B233" s="349" t="s">
        <v>13</v>
      </c>
      <c r="C233" s="464" t="s">
        <v>95</v>
      </c>
      <c r="D233" s="494" t="s">
        <v>202</v>
      </c>
      <c r="E233" s="494" t="s">
        <v>184</v>
      </c>
      <c r="F233" s="349">
        <v>133</v>
      </c>
      <c r="G233" s="349">
        <v>0</v>
      </c>
      <c r="H233" s="349"/>
      <c r="I233" s="414" t="s">
        <v>203</v>
      </c>
      <c r="J233" s="349"/>
      <c r="K233" s="349">
        <v>262</v>
      </c>
      <c r="L233" s="349">
        <v>0</v>
      </c>
      <c r="M233" s="349"/>
      <c r="N233" s="414" t="s">
        <v>203</v>
      </c>
      <c r="O233" s="349"/>
      <c r="P233" s="349">
        <v>275</v>
      </c>
      <c r="Q233" s="349">
        <v>0</v>
      </c>
      <c r="R233" s="349"/>
      <c r="S233" s="414" t="s">
        <v>203</v>
      </c>
      <c r="T233" s="349"/>
      <c r="U233" s="349">
        <v>59</v>
      </c>
      <c r="V233" s="349">
        <v>0</v>
      </c>
      <c r="W233" s="349">
        <v>0</v>
      </c>
      <c r="X233" s="414" t="s">
        <v>203</v>
      </c>
      <c r="Y233" s="349"/>
      <c r="Z233" s="349">
        <f>F233+K233+P233+U233</f>
        <v>729</v>
      </c>
      <c r="AA233" s="349">
        <f t="shared" ref="AA233:AB236" si="195">G233+L233+Q233+V233</f>
        <v>0</v>
      </c>
      <c r="AB233" s="349">
        <f t="shared" si="195"/>
        <v>0</v>
      </c>
      <c r="AC233" s="414" t="s">
        <v>203</v>
      </c>
      <c r="AD233" s="349"/>
      <c r="AN233" s="83"/>
      <c r="AO233" s="83"/>
      <c r="AP233" s="83"/>
      <c r="AQ233" s="83"/>
      <c r="AR233" s="83"/>
    </row>
    <row r="234" spans="1:44">
      <c r="A234" s="349"/>
      <c r="B234" s="349" t="s">
        <v>14</v>
      </c>
      <c r="C234" s="403"/>
      <c r="D234" s="494"/>
      <c r="E234" s="494"/>
      <c r="F234" s="349">
        <v>172</v>
      </c>
      <c r="G234" s="349">
        <v>0</v>
      </c>
      <c r="H234" s="349"/>
      <c r="I234" s="414"/>
      <c r="J234" s="349"/>
      <c r="K234" s="349">
        <v>187</v>
      </c>
      <c r="L234" s="349">
        <v>0</v>
      </c>
      <c r="M234" s="349"/>
      <c r="N234" s="414"/>
      <c r="O234" s="349"/>
      <c r="P234" s="349">
        <v>203</v>
      </c>
      <c r="Q234" s="349">
        <v>0</v>
      </c>
      <c r="R234" s="349"/>
      <c r="S234" s="414"/>
      <c r="T234" s="349"/>
      <c r="U234" s="349">
        <v>81</v>
      </c>
      <c r="V234" s="349">
        <v>0</v>
      </c>
      <c r="W234" s="349">
        <v>0</v>
      </c>
      <c r="X234" s="414"/>
      <c r="Y234" s="349"/>
      <c r="Z234" s="349">
        <f t="shared" ref="Z234:Z236" si="196">F234+K234+P234+U234</f>
        <v>643</v>
      </c>
      <c r="AA234" s="349">
        <f t="shared" si="195"/>
        <v>0</v>
      </c>
      <c r="AB234" s="349">
        <f t="shared" si="195"/>
        <v>0</v>
      </c>
      <c r="AC234" s="414"/>
      <c r="AD234" s="349"/>
      <c r="AN234" s="83"/>
      <c r="AO234" s="83"/>
      <c r="AP234" s="83"/>
      <c r="AQ234" s="83"/>
      <c r="AR234" s="83"/>
    </row>
    <row r="235" spans="1:44">
      <c r="A235" s="349"/>
      <c r="B235" s="349" t="s">
        <v>15</v>
      </c>
      <c r="C235" s="403"/>
      <c r="D235" s="494"/>
      <c r="E235" s="494"/>
      <c r="F235" s="349">
        <v>164</v>
      </c>
      <c r="G235" s="349">
        <v>0</v>
      </c>
      <c r="H235" s="349"/>
      <c r="I235" s="414"/>
      <c r="J235" s="349"/>
      <c r="K235" s="349">
        <v>146</v>
      </c>
      <c r="L235" s="349">
        <v>0</v>
      </c>
      <c r="M235" s="349"/>
      <c r="N235" s="414"/>
      <c r="O235" s="349"/>
      <c r="P235" s="349">
        <v>177</v>
      </c>
      <c r="Q235" s="349">
        <v>0</v>
      </c>
      <c r="R235" s="349"/>
      <c r="S235" s="414"/>
      <c r="T235" s="349"/>
      <c r="U235" s="349">
        <v>102</v>
      </c>
      <c r="V235" s="349">
        <v>0</v>
      </c>
      <c r="W235" s="349">
        <v>0</v>
      </c>
      <c r="X235" s="414"/>
      <c r="Y235" s="349"/>
      <c r="Z235" s="349">
        <f t="shared" si="196"/>
        <v>589</v>
      </c>
      <c r="AA235" s="349">
        <f t="shared" si="195"/>
        <v>0</v>
      </c>
      <c r="AB235" s="349">
        <f t="shared" si="195"/>
        <v>0</v>
      </c>
      <c r="AC235" s="414"/>
      <c r="AD235" s="349"/>
      <c r="AN235" s="83"/>
      <c r="AO235" s="83"/>
      <c r="AP235" s="83"/>
      <c r="AQ235" s="83"/>
      <c r="AR235" s="83"/>
    </row>
    <row r="236" spans="1:44">
      <c r="A236" s="349"/>
      <c r="B236" s="349" t="s">
        <v>16</v>
      </c>
      <c r="C236" s="403"/>
      <c r="D236" s="494"/>
      <c r="E236" s="494"/>
      <c r="F236" s="349">
        <v>138</v>
      </c>
      <c r="G236" s="349">
        <v>0</v>
      </c>
      <c r="H236" s="349"/>
      <c r="I236" s="414"/>
      <c r="J236" s="349"/>
      <c r="K236" s="349">
        <v>207</v>
      </c>
      <c r="L236" s="349">
        <v>0</v>
      </c>
      <c r="M236" s="349"/>
      <c r="N236" s="414"/>
      <c r="O236" s="349"/>
      <c r="P236" s="349">
        <v>201</v>
      </c>
      <c r="Q236" s="349">
        <v>0</v>
      </c>
      <c r="R236" s="349"/>
      <c r="S236" s="414"/>
      <c r="T236" s="349"/>
      <c r="U236" s="349">
        <v>105</v>
      </c>
      <c r="V236" s="349">
        <v>0</v>
      </c>
      <c r="W236" s="349">
        <v>0</v>
      </c>
      <c r="X236" s="414"/>
      <c r="Y236" s="349"/>
      <c r="Z236" s="349">
        <f t="shared" si="196"/>
        <v>651</v>
      </c>
      <c r="AA236" s="349">
        <f t="shared" si="195"/>
        <v>0</v>
      </c>
      <c r="AB236" s="349">
        <f t="shared" si="195"/>
        <v>0</v>
      </c>
      <c r="AC236" s="414"/>
      <c r="AD236" s="349"/>
      <c r="AN236" s="83"/>
      <c r="AO236" s="83"/>
      <c r="AP236" s="83"/>
      <c r="AQ236" s="83"/>
      <c r="AR236" s="83"/>
    </row>
    <row r="237" spans="1:44">
      <c r="A237" s="355"/>
      <c r="B237" s="355" t="s">
        <v>17</v>
      </c>
      <c r="C237" s="355"/>
      <c r="D237" s="355"/>
      <c r="E237" s="355"/>
      <c r="F237" s="355">
        <f>SUM(F233:F236)</f>
        <v>607</v>
      </c>
      <c r="G237" s="355">
        <f t="shared" ref="G237:H237" si="197">SUM(G233:G236)</f>
        <v>0</v>
      </c>
      <c r="H237" s="355">
        <f t="shared" si="197"/>
        <v>0</v>
      </c>
      <c r="I237" s="355"/>
      <c r="J237" s="355"/>
      <c r="K237" s="355">
        <f>SUM(K233:K236)</f>
        <v>802</v>
      </c>
      <c r="L237" s="355">
        <f t="shared" ref="L237:M237" si="198">SUM(L233:L236)</f>
        <v>0</v>
      </c>
      <c r="M237" s="355">
        <f t="shared" si="198"/>
        <v>0</v>
      </c>
      <c r="N237" s="355"/>
      <c r="O237" s="355"/>
      <c r="P237" s="355">
        <f>SUM(P233:P236)</f>
        <v>856</v>
      </c>
      <c r="Q237" s="355">
        <f t="shared" ref="Q237:R237" si="199">SUM(Q233:Q236)</f>
        <v>0</v>
      </c>
      <c r="R237" s="355">
        <f t="shared" si="199"/>
        <v>0</v>
      </c>
      <c r="S237" s="355"/>
      <c r="T237" s="355"/>
      <c r="U237" s="355">
        <f>SUM(U233:U236)</f>
        <v>347</v>
      </c>
      <c r="V237" s="355">
        <f t="shared" ref="V237:W237" si="200">SUM(V233:V236)</f>
        <v>0</v>
      </c>
      <c r="W237" s="355">
        <f t="shared" si="200"/>
        <v>0</v>
      </c>
      <c r="X237" s="355"/>
      <c r="Y237" s="355"/>
      <c r="Z237" s="355">
        <f>SUM(Z233:Z236)</f>
        <v>2612</v>
      </c>
      <c r="AA237" s="355">
        <f t="shared" ref="AA237:AB237" si="201">SUM(AA233:AA236)</f>
        <v>0</v>
      </c>
      <c r="AB237" s="355">
        <f t="shared" si="201"/>
        <v>0</v>
      </c>
      <c r="AC237" s="355"/>
      <c r="AD237" s="355"/>
      <c r="AN237" s="83"/>
      <c r="AO237" s="83"/>
      <c r="AP237" s="83"/>
      <c r="AQ237" s="83"/>
      <c r="AR237" s="83"/>
    </row>
    <row r="238" spans="1:44">
      <c r="A238" s="51" t="s">
        <v>23</v>
      </c>
      <c r="B238" s="51" t="s">
        <v>96</v>
      </c>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N238" s="83"/>
      <c r="AO238" s="83"/>
      <c r="AP238" s="83"/>
      <c r="AQ238" s="83"/>
      <c r="AR238" s="83"/>
    </row>
    <row r="239" spans="1:44">
      <c r="A239" s="355"/>
      <c r="B239" s="349" t="s">
        <v>13</v>
      </c>
      <c r="C239" s="464" t="s">
        <v>204</v>
      </c>
      <c r="D239" s="494" t="s">
        <v>202</v>
      </c>
      <c r="E239" s="494" t="s">
        <v>184</v>
      </c>
      <c r="F239" s="349">
        <v>298</v>
      </c>
      <c r="G239" s="349">
        <v>0</v>
      </c>
      <c r="H239" s="349"/>
      <c r="I239" s="414" t="s">
        <v>203</v>
      </c>
      <c r="J239" s="349"/>
      <c r="K239" s="349">
        <v>385</v>
      </c>
      <c r="L239" s="349">
        <v>0</v>
      </c>
      <c r="M239" s="349"/>
      <c r="N239" s="414" t="s">
        <v>203</v>
      </c>
      <c r="O239" s="349"/>
      <c r="P239" s="349">
        <v>696</v>
      </c>
      <c r="Q239" s="349">
        <v>0</v>
      </c>
      <c r="R239" s="349"/>
      <c r="S239" s="414" t="s">
        <v>203</v>
      </c>
      <c r="T239" s="349"/>
      <c r="U239" s="349">
        <v>62</v>
      </c>
      <c r="V239" s="349">
        <v>0</v>
      </c>
      <c r="W239" s="349">
        <v>0</v>
      </c>
      <c r="X239" s="414" t="s">
        <v>203</v>
      </c>
      <c r="Y239" s="349"/>
      <c r="Z239" s="349">
        <f t="shared" ref="Z239:AB242" si="202">F239+K239+P239+U239</f>
        <v>1441</v>
      </c>
      <c r="AA239" s="349">
        <f t="shared" si="202"/>
        <v>0</v>
      </c>
      <c r="AB239" s="349">
        <f t="shared" si="202"/>
        <v>0</v>
      </c>
      <c r="AC239" s="414" t="s">
        <v>203</v>
      </c>
      <c r="AD239" s="349"/>
      <c r="AN239" s="83"/>
      <c r="AO239" s="83"/>
      <c r="AP239" s="83"/>
      <c r="AQ239" s="83"/>
      <c r="AR239" s="83"/>
    </row>
    <row r="240" spans="1:44">
      <c r="A240" s="355"/>
      <c r="B240" s="349" t="s">
        <v>14</v>
      </c>
      <c r="C240" s="403"/>
      <c r="D240" s="494"/>
      <c r="E240" s="494"/>
      <c r="F240" s="349">
        <v>361</v>
      </c>
      <c r="G240" s="349">
        <v>0</v>
      </c>
      <c r="H240" s="349"/>
      <c r="I240" s="414"/>
      <c r="J240" s="349"/>
      <c r="K240" s="349">
        <v>937</v>
      </c>
      <c r="L240" s="349">
        <v>0</v>
      </c>
      <c r="M240" s="349"/>
      <c r="N240" s="414"/>
      <c r="O240" s="349"/>
      <c r="P240" s="349">
        <v>241</v>
      </c>
      <c r="Q240" s="349">
        <v>0</v>
      </c>
      <c r="R240" s="349"/>
      <c r="S240" s="414"/>
      <c r="T240" s="349"/>
      <c r="U240" s="349">
        <v>76</v>
      </c>
      <c r="V240" s="349">
        <v>0</v>
      </c>
      <c r="W240" s="349">
        <v>0</v>
      </c>
      <c r="X240" s="414"/>
      <c r="Y240" s="349"/>
      <c r="Z240" s="349">
        <f t="shared" si="202"/>
        <v>1615</v>
      </c>
      <c r="AA240" s="349">
        <f t="shared" si="202"/>
        <v>0</v>
      </c>
      <c r="AB240" s="349">
        <f t="shared" si="202"/>
        <v>0</v>
      </c>
      <c r="AC240" s="414"/>
      <c r="AD240" s="349"/>
      <c r="AN240" s="83"/>
      <c r="AO240" s="83"/>
      <c r="AP240" s="83"/>
      <c r="AQ240" s="83"/>
      <c r="AR240" s="83"/>
    </row>
    <row r="241" spans="1:44">
      <c r="A241" s="355"/>
      <c r="B241" s="349" t="s">
        <v>15</v>
      </c>
      <c r="C241" s="403"/>
      <c r="D241" s="494"/>
      <c r="E241" s="494"/>
      <c r="F241" s="349">
        <v>259</v>
      </c>
      <c r="G241" s="349">
        <v>0</v>
      </c>
      <c r="H241" s="349"/>
      <c r="I241" s="414"/>
      <c r="J241" s="349"/>
      <c r="K241" s="349">
        <v>376</v>
      </c>
      <c r="L241" s="349">
        <v>0</v>
      </c>
      <c r="M241" s="349"/>
      <c r="N241" s="414"/>
      <c r="O241" s="349"/>
      <c r="P241" s="349">
        <v>184</v>
      </c>
      <c r="Q241" s="349">
        <v>0</v>
      </c>
      <c r="R241" s="349"/>
      <c r="S241" s="414"/>
      <c r="T241" s="349"/>
      <c r="U241" s="349">
        <v>98</v>
      </c>
      <c r="V241" s="349">
        <v>0</v>
      </c>
      <c r="W241" s="349">
        <v>0</v>
      </c>
      <c r="X241" s="414"/>
      <c r="Y241" s="349"/>
      <c r="Z241" s="349">
        <f t="shared" si="202"/>
        <v>917</v>
      </c>
      <c r="AA241" s="349">
        <f t="shared" si="202"/>
        <v>0</v>
      </c>
      <c r="AB241" s="349">
        <f t="shared" si="202"/>
        <v>0</v>
      </c>
      <c r="AC241" s="414"/>
      <c r="AD241" s="349"/>
      <c r="AN241" s="83"/>
      <c r="AO241" s="83"/>
      <c r="AP241" s="83"/>
      <c r="AQ241" s="83"/>
      <c r="AR241" s="83"/>
    </row>
    <row r="242" spans="1:44">
      <c r="A242" s="355"/>
      <c r="B242" s="349" t="s">
        <v>16</v>
      </c>
      <c r="C242" s="403"/>
      <c r="D242" s="494"/>
      <c r="E242" s="494"/>
      <c r="F242" s="349">
        <v>195</v>
      </c>
      <c r="G242" s="349">
        <v>0</v>
      </c>
      <c r="H242" s="349"/>
      <c r="I242" s="414"/>
      <c r="J242" s="349"/>
      <c r="K242" s="349">
        <v>550</v>
      </c>
      <c r="L242" s="349">
        <v>0</v>
      </c>
      <c r="M242" s="349"/>
      <c r="N242" s="414"/>
      <c r="O242" s="349"/>
      <c r="P242" s="349">
        <v>256</v>
      </c>
      <c r="Q242" s="349">
        <v>0</v>
      </c>
      <c r="R242" s="349"/>
      <c r="S242" s="414"/>
      <c r="T242" s="349"/>
      <c r="U242" s="349">
        <v>131</v>
      </c>
      <c r="V242" s="349">
        <v>0</v>
      </c>
      <c r="W242" s="349">
        <v>0</v>
      </c>
      <c r="X242" s="414"/>
      <c r="Y242" s="349"/>
      <c r="Z242" s="349">
        <f t="shared" si="202"/>
        <v>1132</v>
      </c>
      <c r="AA242" s="349">
        <f t="shared" si="202"/>
        <v>0</v>
      </c>
      <c r="AB242" s="349">
        <f t="shared" si="202"/>
        <v>0</v>
      </c>
      <c r="AC242" s="414"/>
      <c r="AD242" s="349"/>
      <c r="AN242" s="83"/>
      <c r="AO242" s="83"/>
      <c r="AP242" s="83"/>
      <c r="AQ242" s="83"/>
      <c r="AR242" s="83"/>
    </row>
    <row r="243" spans="1:44">
      <c r="A243" s="355"/>
      <c r="B243" s="355" t="s">
        <v>17</v>
      </c>
      <c r="C243" s="355"/>
      <c r="D243" s="355"/>
      <c r="E243" s="355"/>
      <c r="F243" s="355">
        <f>SUM(F239:F242)</f>
        <v>1113</v>
      </c>
      <c r="G243" s="355">
        <f t="shared" ref="G243:H243" si="203">SUM(G239:G242)</f>
        <v>0</v>
      </c>
      <c r="H243" s="355">
        <f t="shared" si="203"/>
        <v>0</v>
      </c>
      <c r="I243" s="355"/>
      <c r="J243" s="355"/>
      <c r="K243" s="355">
        <f>SUM(K239:K242)</f>
        <v>2248</v>
      </c>
      <c r="L243" s="355">
        <f t="shared" ref="L243:M243" si="204">SUM(L239:L242)</f>
        <v>0</v>
      </c>
      <c r="M243" s="355">
        <f t="shared" si="204"/>
        <v>0</v>
      </c>
      <c r="N243" s="355"/>
      <c r="O243" s="355"/>
      <c r="P243" s="355">
        <f>SUM(P239:P242)</f>
        <v>1377</v>
      </c>
      <c r="Q243" s="355">
        <f t="shared" ref="Q243:R243" si="205">SUM(Q239:Q242)</f>
        <v>0</v>
      </c>
      <c r="R243" s="355">
        <f t="shared" si="205"/>
        <v>0</v>
      </c>
      <c r="S243" s="355"/>
      <c r="T243" s="355"/>
      <c r="U243" s="355">
        <f>SUM(U239:U242)</f>
        <v>367</v>
      </c>
      <c r="V243" s="355">
        <f t="shared" ref="V243:W243" si="206">SUM(V239:V242)</f>
        <v>0</v>
      </c>
      <c r="W243" s="355">
        <f t="shared" si="206"/>
        <v>0</v>
      </c>
      <c r="X243" s="355"/>
      <c r="Y243" s="355"/>
      <c r="Z243" s="355">
        <f>SUM(Z239:Z242)</f>
        <v>5105</v>
      </c>
      <c r="AA243" s="355">
        <f t="shared" ref="AA243:AB243" si="207">SUM(AA239:AA242)</f>
        <v>0</v>
      </c>
      <c r="AB243" s="355">
        <f t="shared" si="207"/>
        <v>0</v>
      </c>
      <c r="AC243" s="355"/>
      <c r="AD243" s="355"/>
      <c r="AN243" s="83"/>
      <c r="AO243" s="83"/>
      <c r="AP243" s="83"/>
      <c r="AQ243" s="83"/>
      <c r="AR243" s="83"/>
    </row>
    <row r="244" spans="1:44">
      <c r="A244" s="51" t="s">
        <v>53</v>
      </c>
      <c r="B244" s="51" t="s">
        <v>342</v>
      </c>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N244" s="83"/>
      <c r="AO244" s="83"/>
      <c r="AP244" s="83"/>
      <c r="AQ244" s="83"/>
      <c r="AR244" s="83"/>
    </row>
    <row r="245" spans="1:44">
      <c r="A245" s="51"/>
      <c r="B245" s="51" t="s">
        <v>206</v>
      </c>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N245" s="83"/>
      <c r="AO245" s="83"/>
      <c r="AP245" s="83"/>
      <c r="AQ245" s="83"/>
      <c r="AR245" s="83"/>
    </row>
    <row r="246" spans="1:44">
      <c r="A246" s="355"/>
      <c r="B246" s="349" t="s">
        <v>13</v>
      </c>
      <c r="C246" s="464" t="s">
        <v>280</v>
      </c>
      <c r="D246" s="494" t="s">
        <v>205</v>
      </c>
      <c r="E246" s="352"/>
      <c r="F246" s="349">
        <v>68</v>
      </c>
      <c r="G246" s="349">
        <v>0</v>
      </c>
      <c r="H246" s="349"/>
      <c r="I246" s="414" t="s">
        <v>203</v>
      </c>
      <c r="J246" s="349"/>
      <c r="K246" s="349">
        <v>34</v>
      </c>
      <c r="L246" s="349">
        <v>0</v>
      </c>
      <c r="M246" s="349"/>
      <c r="N246" s="414" t="s">
        <v>203</v>
      </c>
      <c r="O246" s="349"/>
      <c r="P246" s="349">
        <v>13</v>
      </c>
      <c r="Q246" s="349">
        <v>0</v>
      </c>
      <c r="R246" s="349"/>
      <c r="S246" s="414" t="s">
        <v>203</v>
      </c>
      <c r="T246" s="349"/>
      <c r="U246" s="349">
        <v>15</v>
      </c>
      <c r="V246" s="349">
        <v>0</v>
      </c>
      <c r="W246" s="349">
        <v>0</v>
      </c>
      <c r="X246" s="414" t="s">
        <v>203</v>
      </c>
      <c r="Y246" s="349"/>
      <c r="Z246" s="349">
        <f t="shared" ref="Z246:AB249" si="208">F246+K246+P246+U246</f>
        <v>130</v>
      </c>
      <c r="AA246" s="349">
        <f t="shared" si="208"/>
        <v>0</v>
      </c>
      <c r="AB246" s="349">
        <f t="shared" si="208"/>
        <v>0</v>
      </c>
      <c r="AC246" s="414" t="s">
        <v>203</v>
      </c>
      <c r="AD246" s="349"/>
      <c r="AN246" s="83"/>
      <c r="AO246" s="83"/>
      <c r="AP246" s="83"/>
      <c r="AQ246" s="83"/>
      <c r="AR246" s="83"/>
    </row>
    <row r="247" spans="1:44">
      <c r="A247" s="355"/>
      <c r="B247" s="349" t="s">
        <v>14</v>
      </c>
      <c r="C247" s="403"/>
      <c r="D247" s="494"/>
      <c r="E247" s="349"/>
      <c r="F247" s="349">
        <v>77</v>
      </c>
      <c r="G247" s="349">
        <v>0</v>
      </c>
      <c r="H247" s="349"/>
      <c r="I247" s="414"/>
      <c r="J247" s="349"/>
      <c r="K247" s="349">
        <v>22</v>
      </c>
      <c r="L247" s="349">
        <v>0</v>
      </c>
      <c r="M247" s="349"/>
      <c r="N247" s="414"/>
      <c r="O247" s="349"/>
      <c r="P247" s="349">
        <v>157</v>
      </c>
      <c r="Q247" s="349">
        <v>0</v>
      </c>
      <c r="R247" s="349"/>
      <c r="S247" s="414"/>
      <c r="T247" s="349"/>
      <c r="U247" s="349">
        <v>23</v>
      </c>
      <c r="V247" s="349">
        <v>0</v>
      </c>
      <c r="W247" s="349">
        <v>0</v>
      </c>
      <c r="X247" s="414"/>
      <c r="Y247" s="349"/>
      <c r="Z247" s="349">
        <f t="shared" si="208"/>
        <v>279</v>
      </c>
      <c r="AA247" s="349">
        <f t="shared" si="208"/>
        <v>0</v>
      </c>
      <c r="AB247" s="349">
        <f t="shared" si="208"/>
        <v>0</v>
      </c>
      <c r="AC247" s="414"/>
      <c r="AD247" s="349"/>
      <c r="AN247" s="83"/>
      <c r="AO247" s="83"/>
      <c r="AP247" s="83"/>
      <c r="AQ247" s="83"/>
      <c r="AR247" s="83"/>
    </row>
    <row r="248" spans="1:44">
      <c r="A248" s="355"/>
      <c r="B248" s="349" t="s">
        <v>15</v>
      </c>
      <c r="C248" s="403"/>
      <c r="D248" s="494"/>
      <c r="E248" s="349"/>
      <c r="F248" s="349">
        <v>63</v>
      </c>
      <c r="G248" s="349">
        <v>0</v>
      </c>
      <c r="H248" s="349"/>
      <c r="I248" s="414"/>
      <c r="J248" s="349"/>
      <c r="K248" s="349">
        <v>31</v>
      </c>
      <c r="L248" s="349">
        <v>0</v>
      </c>
      <c r="M248" s="349"/>
      <c r="N248" s="414"/>
      <c r="O248" s="349"/>
      <c r="P248" s="349">
        <v>20</v>
      </c>
      <c r="Q248" s="349">
        <v>0</v>
      </c>
      <c r="R248" s="349"/>
      <c r="S248" s="414"/>
      <c r="T248" s="349"/>
      <c r="U248" s="349">
        <v>12</v>
      </c>
      <c r="V248" s="349">
        <v>0</v>
      </c>
      <c r="W248" s="349">
        <v>0</v>
      </c>
      <c r="X248" s="414"/>
      <c r="Y248" s="349"/>
      <c r="Z248" s="349">
        <f t="shared" si="208"/>
        <v>126</v>
      </c>
      <c r="AA248" s="349">
        <f t="shared" si="208"/>
        <v>0</v>
      </c>
      <c r="AB248" s="349">
        <f t="shared" si="208"/>
        <v>0</v>
      </c>
      <c r="AC248" s="414"/>
      <c r="AD248" s="349"/>
      <c r="AN248" s="83"/>
      <c r="AO248" s="83"/>
      <c r="AP248" s="83"/>
      <c r="AQ248" s="83"/>
      <c r="AR248" s="83"/>
    </row>
    <row r="249" spans="1:44">
      <c r="A249" s="355"/>
      <c r="B249" s="349" t="s">
        <v>16</v>
      </c>
      <c r="C249" s="403"/>
      <c r="D249" s="494"/>
      <c r="E249" s="349"/>
      <c r="F249" s="349">
        <v>40</v>
      </c>
      <c r="G249" s="349">
        <v>0</v>
      </c>
      <c r="H249" s="349"/>
      <c r="I249" s="414"/>
      <c r="J249" s="349"/>
      <c r="K249" s="349">
        <v>3</v>
      </c>
      <c r="L249" s="349">
        <v>0</v>
      </c>
      <c r="M249" s="349"/>
      <c r="N249" s="414"/>
      <c r="O249" s="349"/>
      <c r="P249" s="349">
        <v>43</v>
      </c>
      <c r="Q249" s="349">
        <v>0</v>
      </c>
      <c r="R249" s="349"/>
      <c r="S249" s="414"/>
      <c r="T249" s="349"/>
      <c r="U249" s="349">
        <v>39</v>
      </c>
      <c r="V249" s="349">
        <v>0</v>
      </c>
      <c r="W249" s="349">
        <v>0</v>
      </c>
      <c r="X249" s="414"/>
      <c r="Y249" s="349"/>
      <c r="Z249" s="349">
        <f t="shared" si="208"/>
        <v>125</v>
      </c>
      <c r="AA249" s="349">
        <f t="shared" si="208"/>
        <v>0</v>
      </c>
      <c r="AB249" s="349">
        <f t="shared" si="208"/>
        <v>0</v>
      </c>
      <c r="AC249" s="414"/>
      <c r="AD249" s="349"/>
      <c r="AN249" s="83"/>
      <c r="AO249" s="83"/>
      <c r="AP249" s="83"/>
      <c r="AQ249" s="83"/>
      <c r="AR249" s="83"/>
    </row>
    <row r="250" spans="1:44">
      <c r="A250" s="355"/>
      <c r="B250" s="355" t="s">
        <v>17</v>
      </c>
      <c r="C250" s="355"/>
      <c r="D250" s="355"/>
      <c r="E250" s="355"/>
      <c r="F250" s="355">
        <f>SUM(F246:F249)</f>
        <v>248</v>
      </c>
      <c r="G250" s="355">
        <f t="shared" ref="G250:H250" si="209">SUM(G246:G249)</f>
        <v>0</v>
      </c>
      <c r="H250" s="355">
        <f t="shared" si="209"/>
        <v>0</v>
      </c>
      <c r="I250" s="355"/>
      <c r="J250" s="355"/>
      <c r="K250" s="355">
        <f>SUM(K246:K249)</f>
        <v>90</v>
      </c>
      <c r="L250" s="355">
        <f t="shared" ref="L250:M250" si="210">SUM(L246:L249)</f>
        <v>0</v>
      </c>
      <c r="M250" s="355">
        <f t="shared" si="210"/>
        <v>0</v>
      </c>
      <c r="N250" s="355"/>
      <c r="O250" s="355"/>
      <c r="P250" s="355">
        <f>SUM(P246:P249)</f>
        <v>233</v>
      </c>
      <c r="Q250" s="355">
        <f t="shared" ref="Q250:R250" si="211">SUM(Q246:Q249)</f>
        <v>0</v>
      </c>
      <c r="R250" s="355">
        <f t="shared" si="211"/>
        <v>0</v>
      </c>
      <c r="S250" s="355"/>
      <c r="T250" s="355"/>
      <c r="U250" s="355">
        <f>SUM(U246:U249)</f>
        <v>89</v>
      </c>
      <c r="V250" s="355">
        <f t="shared" ref="V250:W250" si="212">SUM(V246:V249)</f>
        <v>0</v>
      </c>
      <c r="W250" s="355">
        <f t="shared" si="212"/>
        <v>0</v>
      </c>
      <c r="X250" s="355"/>
      <c r="Y250" s="355"/>
      <c r="Z250" s="355">
        <f>SUM(Z246:Z249)</f>
        <v>660</v>
      </c>
      <c r="AA250" s="355">
        <f t="shared" ref="AA250:AB250" si="213">SUM(AA246:AA249)</f>
        <v>0</v>
      </c>
      <c r="AB250" s="355">
        <f t="shared" si="213"/>
        <v>0</v>
      </c>
      <c r="AC250" s="355"/>
      <c r="AD250" s="355"/>
      <c r="AN250" s="83"/>
      <c r="AO250" s="83"/>
      <c r="AP250" s="83"/>
      <c r="AQ250" s="83"/>
      <c r="AR250" s="83"/>
    </row>
    <row r="251" spans="1:44">
      <c r="A251" s="51" t="s">
        <v>44</v>
      </c>
      <c r="B251" s="51" t="s">
        <v>207</v>
      </c>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N251" s="83"/>
      <c r="AO251" s="83"/>
      <c r="AP251" s="83"/>
      <c r="AQ251" s="83"/>
      <c r="AR251" s="83"/>
    </row>
    <row r="252" spans="1:44">
      <c r="A252" s="355"/>
      <c r="B252" s="349" t="s">
        <v>13</v>
      </c>
      <c r="C252" s="464" t="s">
        <v>208</v>
      </c>
      <c r="D252" s="494" t="s">
        <v>205</v>
      </c>
      <c r="E252" s="352"/>
      <c r="F252" s="349">
        <v>0</v>
      </c>
      <c r="G252" s="349">
        <v>0</v>
      </c>
      <c r="H252" s="349"/>
      <c r="I252" s="414" t="s">
        <v>203</v>
      </c>
      <c r="J252" s="349"/>
      <c r="K252" s="349">
        <v>0</v>
      </c>
      <c r="L252" s="349">
        <v>0</v>
      </c>
      <c r="M252" s="349"/>
      <c r="N252" s="414" t="s">
        <v>203</v>
      </c>
      <c r="O252" s="349"/>
      <c r="P252" s="349">
        <v>1</v>
      </c>
      <c r="Q252" s="349">
        <v>0</v>
      </c>
      <c r="R252" s="349"/>
      <c r="S252" s="414" t="s">
        <v>203</v>
      </c>
      <c r="T252" s="349"/>
      <c r="U252" s="349">
        <v>1</v>
      </c>
      <c r="V252" s="349">
        <v>0</v>
      </c>
      <c r="W252" s="349">
        <v>0</v>
      </c>
      <c r="X252" s="414" t="s">
        <v>203</v>
      </c>
      <c r="Y252" s="349"/>
      <c r="Z252" s="349">
        <f t="shared" ref="Z252:AB255" si="214">F252+K252+P252+U252</f>
        <v>2</v>
      </c>
      <c r="AA252" s="349">
        <f t="shared" si="214"/>
        <v>0</v>
      </c>
      <c r="AB252" s="349">
        <f t="shared" si="214"/>
        <v>0</v>
      </c>
      <c r="AC252" s="414" t="s">
        <v>203</v>
      </c>
      <c r="AD252" s="349"/>
      <c r="AN252" s="83"/>
      <c r="AO252" s="83"/>
      <c r="AP252" s="83"/>
      <c r="AQ252" s="83"/>
      <c r="AR252" s="83"/>
    </row>
    <row r="253" spans="1:44">
      <c r="A253" s="355"/>
      <c r="B253" s="349" t="s">
        <v>14</v>
      </c>
      <c r="C253" s="403"/>
      <c r="D253" s="494"/>
      <c r="E253" s="349"/>
      <c r="F253" s="349">
        <v>0</v>
      </c>
      <c r="G253" s="349">
        <v>0</v>
      </c>
      <c r="H253" s="349"/>
      <c r="I253" s="414"/>
      <c r="J253" s="349"/>
      <c r="K253" s="349">
        <v>10</v>
      </c>
      <c r="L253" s="349">
        <v>0</v>
      </c>
      <c r="M253" s="349"/>
      <c r="N253" s="414"/>
      <c r="O253" s="349"/>
      <c r="P253" s="349">
        <v>0</v>
      </c>
      <c r="Q253" s="349">
        <v>0</v>
      </c>
      <c r="R253" s="349"/>
      <c r="S253" s="414"/>
      <c r="T253" s="349"/>
      <c r="U253" s="349">
        <v>1</v>
      </c>
      <c r="V253" s="349">
        <v>0</v>
      </c>
      <c r="W253" s="349"/>
      <c r="X253" s="414"/>
      <c r="Y253" s="349"/>
      <c r="Z253" s="349">
        <f t="shared" si="214"/>
        <v>11</v>
      </c>
      <c r="AA253" s="349">
        <f t="shared" si="214"/>
        <v>0</v>
      </c>
      <c r="AB253" s="349">
        <f t="shared" si="214"/>
        <v>0</v>
      </c>
      <c r="AC253" s="414"/>
      <c r="AD253" s="349"/>
      <c r="AN253" s="83"/>
      <c r="AO253" s="83"/>
      <c r="AP253" s="83"/>
      <c r="AQ253" s="83"/>
      <c r="AR253" s="83"/>
    </row>
    <row r="254" spans="1:44">
      <c r="A254" s="355"/>
      <c r="B254" s="349" t="s">
        <v>15</v>
      </c>
      <c r="C254" s="403"/>
      <c r="D254" s="494"/>
      <c r="E254" s="349"/>
      <c r="F254" s="349">
        <v>0</v>
      </c>
      <c r="G254" s="349">
        <v>0</v>
      </c>
      <c r="H254" s="349"/>
      <c r="I254" s="414"/>
      <c r="J254" s="349"/>
      <c r="K254" s="349">
        <v>0</v>
      </c>
      <c r="L254" s="349">
        <v>0</v>
      </c>
      <c r="M254" s="349"/>
      <c r="N254" s="414"/>
      <c r="O254" s="349"/>
      <c r="P254" s="349">
        <v>0</v>
      </c>
      <c r="Q254" s="349">
        <v>0</v>
      </c>
      <c r="R254" s="349"/>
      <c r="S254" s="414"/>
      <c r="T254" s="349"/>
      <c r="U254" s="349">
        <v>0</v>
      </c>
      <c r="V254" s="349">
        <v>0</v>
      </c>
      <c r="W254" s="349">
        <v>0</v>
      </c>
      <c r="X254" s="414"/>
      <c r="Y254" s="349"/>
      <c r="Z254" s="349">
        <f t="shared" si="214"/>
        <v>0</v>
      </c>
      <c r="AA254" s="349">
        <f t="shared" si="214"/>
        <v>0</v>
      </c>
      <c r="AB254" s="349">
        <f t="shared" si="214"/>
        <v>0</v>
      </c>
      <c r="AC254" s="414"/>
      <c r="AD254" s="349"/>
      <c r="AN254" s="83"/>
      <c r="AO254" s="83"/>
      <c r="AP254" s="83"/>
      <c r="AQ254" s="83"/>
      <c r="AR254" s="83"/>
    </row>
    <row r="255" spans="1:44">
      <c r="A255" s="355"/>
      <c r="B255" s="349" t="s">
        <v>16</v>
      </c>
      <c r="C255" s="403"/>
      <c r="D255" s="494"/>
      <c r="E255" s="349"/>
      <c r="F255" s="349">
        <v>0</v>
      </c>
      <c r="G255" s="349">
        <v>0</v>
      </c>
      <c r="H255" s="349"/>
      <c r="I255" s="414"/>
      <c r="J255" s="349"/>
      <c r="K255" s="349">
        <v>0</v>
      </c>
      <c r="L255" s="349">
        <v>0</v>
      </c>
      <c r="M255" s="349"/>
      <c r="N255" s="414"/>
      <c r="O255" s="349"/>
      <c r="P255" s="349">
        <v>0</v>
      </c>
      <c r="Q255" s="349">
        <v>0</v>
      </c>
      <c r="R255" s="349"/>
      <c r="S255" s="414"/>
      <c r="T255" s="349"/>
      <c r="U255" s="349">
        <v>1</v>
      </c>
      <c r="V255" s="349">
        <v>0</v>
      </c>
      <c r="W255" s="349"/>
      <c r="X255" s="414"/>
      <c r="Y255" s="349"/>
      <c r="Z255" s="349">
        <f t="shared" si="214"/>
        <v>1</v>
      </c>
      <c r="AA255" s="349">
        <f t="shared" si="214"/>
        <v>0</v>
      </c>
      <c r="AB255" s="349">
        <f t="shared" si="214"/>
        <v>0</v>
      </c>
      <c r="AC255" s="414"/>
      <c r="AD255" s="349"/>
      <c r="AN255" s="83"/>
      <c r="AO255" s="83"/>
      <c r="AP255" s="83"/>
      <c r="AQ255" s="83"/>
      <c r="AR255" s="83"/>
    </row>
    <row r="256" spans="1:44">
      <c r="A256" s="355"/>
      <c r="B256" s="355" t="s">
        <v>17</v>
      </c>
      <c r="C256" s="355"/>
      <c r="D256" s="355"/>
      <c r="E256" s="355"/>
      <c r="F256" s="355">
        <f>SUM(F252:F255)</f>
        <v>0</v>
      </c>
      <c r="G256" s="355">
        <f t="shared" ref="G256:H256" si="215">SUM(G252:G255)</f>
        <v>0</v>
      </c>
      <c r="H256" s="355">
        <f t="shared" si="215"/>
        <v>0</v>
      </c>
      <c r="I256" s="355"/>
      <c r="J256" s="355"/>
      <c r="K256" s="355">
        <f>SUM(K252:K255)</f>
        <v>10</v>
      </c>
      <c r="L256" s="355">
        <f t="shared" ref="L256:M256" si="216">SUM(L252:L255)</f>
        <v>0</v>
      </c>
      <c r="M256" s="355">
        <f t="shared" si="216"/>
        <v>0</v>
      </c>
      <c r="N256" s="355"/>
      <c r="O256" s="355"/>
      <c r="P256" s="355">
        <f>SUM(P252:P255)</f>
        <v>1</v>
      </c>
      <c r="Q256" s="355">
        <f t="shared" ref="Q256:R256" si="217">SUM(Q252:Q255)</f>
        <v>0</v>
      </c>
      <c r="R256" s="355">
        <f t="shared" si="217"/>
        <v>0</v>
      </c>
      <c r="S256" s="355"/>
      <c r="T256" s="355"/>
      <c r="U256" s="355">
        <f>SUM(U252:U255)</f>
        <v>3</v>
      </c>
      <c r="V256" s="355">
        <f t="shared" ref="V256:W256" si="218">SUM(V252:V255)</f>
        <v>0</v>
      </c>
      <c r="W256" s="355">
        <f t="shared" si="218"/>
        <v>0</v>
      </c>
      <c r="X256" s="355"/>
      <c r="Y256" s="355"/>
      <c r="Z256" s="355">
        <f>SUM(Z252:Z255)</f>
        <v>14</v>
      </c>
      <c r="AA256" s="355">
        <f t="shared" ref="AA256:AB256" si="219">SUM(AA252:AA255)</f>
        <v>0</v>
      </c>
      <c r="AB256" s="355">
        <f t="shared" si="219"/>
        <v>0</v>
      </c>
      <c r="AC256" s="355"/>
      <c r="AD256" s="355"/>
      <c r="AN256" s="83"/>
      <c r="AO256" s="83"/>
      <c r="AP256" s="83"/>
      <c r="AQ256" s="83"/>
      <c r="AR256" s="83"/>
    </row>
    <row r="257" spans="1:44">
      <c r="A257" s="51" t="s">
        <v>281</v>
      </c>
      <c r="B257" s="51" t="s">
        <v>209</v>
      </c>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N257" s="83"/>
      <c r="AO257" s="83"/>
      <c r="AP257" s="83"/>
      <c r="AQ257" s="83"/>
      <c r="AR257" s="83"/>
    </row>
    <row r="258" spans="1:44">
      <c r="A258" s="355"/>
      <c r="B258" s="349" t="s">
        <v>13</v>
      </c>
      <c r="C258" s="464" t="s">
        <v>210</v>
      </c>
      <c r="D258" s="352"/>
      <c r="E258" s="352"/>
      <c r="F258" s="349">
        <v>0</v>
      </c>
      <c r="G258" s="349">
        <v>0</v>
      </c>
      <c r="H258" s="349"/>
      <c r="I258" s="414" t="s">
        <v>211</v>
      </c>
      <c r="J258" s="349"/>
      <c r="K258" s="349">
        <v>0</v>
      </c>
      <c r="L258" s="349">
        <v>0</v>
      </c>
      <c r="M258" s="349"/>
      <c r="N258" s="414" t="s">
        <v>211</v>
      </c>
      <c r="O258" s="349"/>
      <c r="P258" s="349">
        <v>0</v>
      </c>
      <c r="Q258" s="349">
        <v>0</v>
      </c>
      <c r="R258" s="349"/>
      <c r="S258" s="414" t="s">
        <v>211</v>
      </c>
      <c r="T258" s="349"/>
      <c r="U258" s="349">
        <v>0</v>
      </c>
      <c r="V258" s="349">
        <v>0</v>
      </c>
      <c r="W258" s="349"/>
      <c r="X258" s="414" t="s">
        <v>211</v>
      </c>
      <c r="Y258" s="349"/>
      <c r="Z258" s="349">
        <f t="shared" ref="Z258:AB261" si="220">F258+K258+P258+U258</f>
        <v>0</v>
      </c>
      <c r="AA258" s="349">
        <f t="shared" si="220"/>
        <v>0</v>
      </c>
      <c r="AB258" s="349">
        <f t="shared" si="220"/>
        <v>0</v>
      </c>
      <c r="AC258" s="414" t="s">
        <v>211</v>
      </c>
      <c r="AD258" s="349"/>
      <c r="AN258" s="83"/>
      <c r="AO258" s="83"/>
      <c r="AP258" s="83"/>
      <c r="AQ258" s="83"/>
      <c r="AR258" s="83"/>
    </row>
    <row r="259" spans="1:44">
      <c r="A259" s="355"/>
      <c r="B259" s="349" t="s">
        <v>14</v>
      </c>
      <c r="C259" s="403"/>
      <c r="D259" s="349"/>
      <c r="E259" s="349"/>
      <c r="F259" s="349">
        <v>10</v>
      </c>
      <c r="G259" s="349">
        <v>0</v>
      </c>
      <c r="H259" s="349"/>
      <c r="I259" s="414"/>
      <c r="J259" s="349"/>
      <c r="K259" s="349">
        <v>0</v>
      </c>
      <c r="L259" s="349">
        <v>0</v>
      </c>
      <c r="M259" s="349"/>
      <c r="N259" s="414"/>
      <c r="O259" s="349"/>
      <c r="P259" s="349">
        <v>0</v>
      </c>
      <c r="Q259" s="349">
        <v>0</v>
      </c>
      <c r="R259" s="349"/>
      <c r="S259" s="414"/>
      <c r="T259" s="349"/>
      <c r="U259" s="349">
        <v>0</v>
      </c>
      <c r="V259" s="349">
        <v>0</v>
      </c>
      <c r="W259" s="349"/>
      <c r="X259" s="414"/>
      <c r="Y259" s="349"/>
      <c r="Z259" s="349">
        <f t="shared" si="220"/>
        <v>10</v>
      </c>
      <c r="AA259" s="349">
        <f t="shared" si="220"/>
        <v>0</v>
      </c>
      <c r="AB259" s="349">
        <f t="shared" si="220"/>
        <v>0</v>
      </c>
      <c r="AC259" s="414"/>
      <c r="AD259" s="349"/>
      <c r="AN259" s="83"/>
      <c r="AO259" s="83"/>
      <c r="AP259" s="83"/>
      <c r="AQ259" s="83"/>
      <c r="AR259" s="83"/>
    </row>
    <row r="260" spans="1:44">
      <c r="A260" s="355"/>
      <c r="B260" s="349" t="s">
        <v>15</v>
      </c>
      <c r="C260" s="403"/>
      <c r="D260" s="349"/>
      <c r="E260" s="349" t="s">
        <v>184</v>
      </c>
      <c r="F260" s="349">
        <v>11</v>
      </c>
      <c r="G260" s="349">
        <v>0</v>
      </c>
      <c r="H260" s="349"/>
      <c r="I260" s="414"/>
      <c r="J260" s="349"/>
      <c r="K260" s="349">
        <v>0</v>
      </c>
      <c r="L260" s="349">
        <v>0</v>
      </c>
      <c r="M260" s="349"/>
      <c r="N260" s="414"/>
      <c r="O260" s="349"/>
      <c r="P260" s="349">
        <v>0</v>
      </c>
      <c r="Q260" s="349">
        <v>0</v>
      </c>
      <c r="R260" s="349"/>
      <c r="S260" s="414"/>
      <c r="T260" s="349"/>
      <c r="U260" s="349">
        <v>0</v>
      </c>
      <c r="V260" s="349">
        <v>0</v>
      </c>
      <c r="W260" s="349"/>
      <c r="X260" s="414"/>
      <c r="Y260" s="349"/>
      <c r="Z260" s="349">
        <f t="shared" si="220"/>
        <v>11</v>
      </c>
      <c r="AA260" s="349">
        <f t="shared" si="220"/>
        <v>0</v>
      </c>
      <c r="AB260" s="349">
        <f t="shared" si="220"/>
        <v>0</v>
      </c>
      <c r="AC260" s="414"/>
      <c r="AD260" s="349"/>
      <c r="AN260" s="83"/>
      <c r="AO260" s="83"/>
      <c r="AP260" s="83"/>
      <c r="AQ260" s="83"/>
      <c r="AR260" s="83"/>
    </row>
    <row r="261" spans="1:44" ht="30">
      <c r="A261" s="355"/>
      <c r="B261" s="349" t="s">
        <v>16</v>
      </c>
      <c r="C261" s="403"/>
      <c r="D261" s="349" t="s">
        <v>202</v>
      </c>
      <c r="E261" s="349"/>
      <c r="F261" s="349">
        <v>8</v>
      </c>
      <c r="G261" s="349">
        <v>0</v>
      </c>
      <c r="H261" s="349"/>
      <c r="I261" s="414"/>
      <c r="J261" s="349"/>
      <c r="K261" s="349">
        <v>0</v>
      </c>
      <c r="L261" s="349">
        <v>0</v>
      </c>
      <c r="M261" s="349"/>
      <c r="N261" s="414"/>
      <c r="O261" s="349"/>
      <c r="P261" s="349">
        <v>0</v>
      </c>
      <c r="Q261" s="349">
        <v>0</v>
      </c>
      <c r="R261" s="349"/>
      <c r="S261" s="414"/>
      <c r="T261" s="349"/>
      <c r="U261" s="349">
        <v>0</v>
      </c>
      <c r="V261" s="349">
        <v>0</v>
      </c>
      <c r="W261" s="349"/>
      <c r="X261" s="414"/>
      <c r="Y261" s="349"/>
      <c r="Z261" s="349">
        <f t="shared" si="220"/>
        <v>8</v>
      </c>
      <c r="AA261" s="349">
        <f t="shared" si="220"/>
        <v>0</v>
      </c>
      <c r="AB261" s="349">
        <f t="shared" si="220"/>
        <v>0</v>
      </c>
      <c r="AC261" s="414"/>
      <c r="AD261" s="349"/>
      <c r="AN261" s="83"/>
      <c r="AO261" s="83"/>
      <c r="AP261" s="83"/>
      <c r="AQ261" s="83"/>
      <c r="AR261" s="83"/>
    </row>
    <row r="262" spans="1:44">
      <c r="A262" s="355"/>
      <c r="B262" s="355" t="s">
        <v>17</v>
      </c>
      <c r="C262" s="355"/>
      <c r="D262" s="355"/>
      <c r="E262" s="355"/>
      <c r="F262" s="355">
        <f>SUM(F258:F261)</f>
        <v>29</v>
      </c>
      <c r="G262" s="355">
        <f t="shared" ref="G262:H262" si="221">SUM(G258:G261)</f>
        <v>0</v>
      </c>
      <c r="H262" s="355">
        <f t="shared" si="221"/>
        <v>0</v>
      </c>
      <c r="I262" s="355"/>
      <c r="J262" s="355"/>
      <c r="K262" s="355">
        <f>SUM(K258:K261)</f>
        <v>0</v>
      </c>
      <c r="L262" s="355">
        <f t="shared" ref="L262:M262" si="222">SUM(L258:L261)</f>
        <v>0</v>
      </c>
      <c r="M262" s="355">
        <f t="shared" si="222"/>
        <v>0</v>
      </c>
      <c r="N262" s="355"/>
      <c r="O262" s="355"/>
      <c r="P262" s="355">
        <f>SUM(P258:P261)</f>
        <v>0</v>
      </c>
      <c r="Q262" s="355">
        <f t="shared" ref="Q262:R262" si="223">SUM(Q258:Q261)</f>
        <v>0</v>
      </c>
      <c r="R262" s="355">
        <f t="shared" si="223"/>
        <v>0</v>
      </c>
      <c r="S262" s="355"/>
      <c r="T262" s="355"/>
      <c r="U262" s="355">
        <f>SUM(U258:U261)</f>
        <v>0</v>
      </c>
      <c r="V262" s="355">
        <f t="shared" ref="V262:W262" si="224">SUM(V258:V261)</f>
        <v>0</v>
      </c>
      <c r="W262" s="355">
        <f t="shared" si="224"/>
        <v>0</v>
      </c>
      <c r="X262" s="355"/>
      <c r="Y262" s="355"/>
      <c r="Z262" s="355">
        <f>SUM(Z258:Z261)</f>
        <v>29</v>
      </c>
      <c r="AA262" s="355">
        <f t="shared" ref="AA262:AB262" si="225">SUM(AA258:AA261)</f>
        <v>0</v>
      </c>
      <c r="AB262" s="355">
        <f t="shared" si="225"/>
        <v>0</v>
      </c>
      <c r="AC262" s="355"/>
      <c r="AD262" s="355"/>
      <c r="AN262" s="83"/>
      <c r="AO262" s="83"/>
      <c r="AP262" s="83"/>
      <c r="AQ262" s="83"/>
      <c r="AR262" s="83"/>
    </row>
    <row r="263" spans="1:44">
      <c r="A263" s="51" t="s">
        <v>252</v>
      </c>
      <c r="B263" s="51" t="s">
        <v>97</v>
      </c>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N263" s="83"/>
      <c r="AO263" s="83"/>
      <c r="AP263" s="83"/>
      <c r="AQ263" s="83"/>
      <c r="AR263" s="83"/>
    </row>
    <row r="264" spans="1:44">
      <c r="A264" s="51"/>
      <c r="B264" s="51" t="s">
        <v>201</v>
      </c>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N264" s="83"/>
      <c r="AO264" s="83"/>
      <c r="AP264" s="83"/>
      <c r="AQ264" s="83"/>
      <c r="AR264" s="83"/>
    </row>
    <row r="265" spans="1:44">
      <c r="A265" s="355"/>
      <c r="B265" s="349" t="s">
        <v>13</v>
      </c>
      <c r="C265" s="464" t="s">
        <v>212</v>
      </c>
      <c r="D265" s="414" t="s">
        <v>213</v>
      </c>
      <c r="E265" s="414" t="s">
        <v>184</v>
      </c>
      <c r="F265" s="349">
        <v>3</v>
      </c>
      <c r="G265" s="349">
        <v>0</v>
      </c>
      <c r="H265" s="349"/>
      <c r="I265" s="414" t="s">
        <v>211</v>
      </c>
      <c r="J265" s="349"/>
      <c r="K265" s="349">
        <v>21</v>
      </c>
      <c r="L265" s="349">
        <v>0</v>
      </c>
      <c r="M265" s="349"/>
      <c r="N265" s="414" t="s">
        <v>211</v>
      </c>
      <c r="O265" s="349"/>
      <c r="P265" s="349">
        <v>181</v>
      </c>
      <c r="Q265" s="349">
        <v>0</v>
      </c>
      <c r="R265" s="349"/>
      <c r="S265" s="414" t="s">
        <v>211</v>
      </c>
      <c r="T265" s="349"/>
      <c r="U265" s="349">
        <v>0</v>
      </c>
      <c r="V265" s="349">
        <v>0</v>
      </c>
      <c r="W265" s="349"/>
      <c r="X265" s="414" t="s">
        <v>211</v>
      </c>
      <c r="Y265" s="349"/>
      <c r="Z265" s="349">
        <f t="shared" ref="Z265:AB268" si="226">F265+K265+P265+U265</f>
        <v>205</v>
      </c>
      <c r="AA265" s="349">
        <f t="shared" si="226"/>
        <v>0</v>
      </c>
      <c r="AB265" s="349">
        <f t="shared" si="226"/>
        <v>0</v>
      </c>
      <c r="AC265" s="414" t="s">
        <v>211</v>
      </c>
      <c r="AD265" s="349"/>
      <c r="AN265" s="83"/>
      <c r="AO265" s="83"/>
      <c r="AP265" s="83"/>
      <c r="AQ265" s="83"/>
      <c r="AR265" s="83"/>
    </row>
    <row r="266" spans="1:44">
      <c r="A266" s="355"/>
      <c r="B266" s="349" t="s">
        <v>14</v>
      </c>
      <c r="C266" s="403"/>
      <c r="D266" s="414"/>
      <c r="E266" s="414"/>
      <c r="F266" s="349">
        <v>2</v>
      </c>
      <c r="G266" s="349">
        <v>0</v>
      </c>
      <c r="H266" s="349"/>
      <c r="I266" s="414"/>
      <c r="J266" s="349"/>
      <c r="K266" s="349">
        <v>3</v>
      </c>
      <c r="L266" s="349">
        <v>0</v>
      </c>
      <c r="M266" s="349"/>
      <c r="N266" s="414"/>
      <c r="O266" s="349"/>
      <c r="P266" s="349">
        <v>0</v>
      </c>
      <c r="Q266" s="349">
        <v>0</v>
      </c>
      <c r="R266" s="349"/>
      <c r="S266" s="414"/>
      <c r="T266" s="349"/>
      <c r="U266" s="349">
        <v>10</v>
      </c>
      <c r="V266" s="349">
        <v>0</v>
      </c>
      <c r="W266" s="349">
        <v>0</v>
      </c>
      <c r="X266" s="414"/>
      <c r="Y266" s="349"/>
      <c r="Z266" s="349">
        <f t="shared" si="226"/>
        <v>15</v>
      </c>
      <c r="AA266" s="349">
        <f t="shared" si="226"/>
        <v>0</v>
      </c>
      <c r="AB266" s="349">
        <f t="shared" si="226"/>
        <v>0</v>
      </c>
      <c r="AC266" s="414"/>
      <c r="AD266" s="349"/>
      <c r="AN266" s="83"/>
      <c r="AO266" s="83"/>
      <c r="AP266" s="83"/>
      <c r="AQ266" s="83"/>
      <c r="AR266" s="83"/>
    </row>
    <row r="267" spans="1:44">
      <c r="A267" s="355"/>
      <c r="B267" s="349" t="s">
        <v>15</v>
      </c>
      <c r="C267" s="403"/>
      <c r="D267" s="414"/>
      <c r="E267" s="414"/>
      <c r="F267" s="349">
        <v>4</v>
      </c>
      <c r="G267" s="349">
        <v>0</v>
      </c>
      <c r="H267" s="349"/>
      <c r="I267" s="414"/>
      <c r="J267" s="349"/>
      <c r="K267" s="349">
        <v>59</v>
      </c>
      <c r="L267" s="349">
        <v>0</v>
      </c>
      <c r="M267" s="349"/>
      <c r="N267" s="414"/>
      <c r="O267" s="349"/>
      <c r="P267" s="349">
        <v>0</v>
      </c>
      <c r="Q267" s="349">
        <v>0</v>
      </c>
      <c r="R267" s="349"/>
      <c r="S267" s="414"/>
      <c r="T267" s="349"/>
      <c r="U267" s="349">
        <v>0</v>
      </c>
      <c r="V267" s="349">
        <v>0</v>
      </c>
      <c r="W267" s="349"/>
      <c r="X267" s="414"/>
      <c r="Y267" s="349"/>
      <c r="Z267" s="349">
        <f t="shared" si="226"/>
        <v>63</v>
      </c>
      <c r="AA267" s="349">
        <f t="shared" si="226"/>
        <v>0</v>
      </c>
      <c r="AB267" s="349">
        <f t="shared" si="226"/>
        <v>0</v>
      </c>
      <c r="AC267" s="414"/>
      <c r="AD267" s="349"/>
      <c r="AN267" s="83"/>
      <c r="AO267" s="83"/>
      <c r="AP267" s="83"/>
      <c r="AQ267" s="83"/>
      <c r="AR267" s="83"/>
    </row>
    <row r="268" spans="1:44">
      <c r="A268" s="355"/>
      <c r="B268" s="349" t="s">
        <v>16</v>
      </c>
      <c r="C268" s="403"/>
      <c r="D268" s="414"/>
      <c r="E268" s="414"/>
      <c r="F268" s="349">
        <v>3</v>
      </c>
      <c r="G268" s="349">
        <v>0</v>
      </c>
      <c r="H268" s="349"/>
      <c r="I268" s="414"/>
      <c r="J268" s="349"/>
      <c r="K268" s="349">
        <v>0</v>
      </c>
      <c r="L268" s="349">
        <v>0</v>
      </c>
      <c r="M268" s="349"/>
      <c r="N268" s="414"/>
      <c r="O268" s="349"/>
      <c r="P268" s="349">
        <v>0</v>
      </c>
      <c r="Q268" s="349">
        <v>0</v>
      </c>
      <c r="R268" s="349"/>
      <c r="S268" s="414"/>
      <c r="T268" s="349"/>
      <c r="U268" s="349">
        <v>1</v>
      </c>
      <c r="V268" s="349">
        <v>0</v>
      </c>
      <c r="W268" s="349"/>
      <c r="X268" s="414"/>
      <c r="Y268" s="349"/>
      <c r="Z268" s="349">
        <f t="shared" si="226"/>
        <v>4</v>
      </c>
      <c r="AA268" s="349">
        <f t="shared" si="226"/>
        <v>0</v>
      </c>
      <c r="AB268" s="349">
        <f t="shared" si="226"/>
        <v>0</v>
      </c>
      <c r="AC268" s="414"/>
      <c r="AD268" s="349"/>
      <c r="AN268" s="83"/>
      <c r="AO268" s="83"/>
      <c r="AP268" s="83"/>
      <c r="AQ268" s="83"/>
      <c r="AR268" s="83"/>
    </row>
    <row r="269" spans="1:44">
      <c r="A269" s="355"/>
      <c r="B269" s="355" t="s">
        <v>17</v>
      </c>
      <c r="C269" s="355"/>
      <c r="D269" s="355"/>
      <c r="E269" s="355"/>
      <c r="F269" s="355">
        <f>SUM(F265:F268)</f>
        <v>12</v>
      </c>
      <c r="G269" s="355">
        <f t="shared" ref="G269:H269" si="227">SUM(G265:G268)</f>
        <v>0</v>
      </c>
      <c r="H269" s="355">
        <f t="shared" si="227"/>
        <v>0</v>
      </c>
      <c r="I269" s="355"/>
      <c r="J269" s="355"/>
      <c r="K269" s="355">
        <f>SUM(K265:K268)</f>
        <v>83</v>
      </c>
      <c r="L269" s="355">
        <f t="shared" ref="L269:M269" si="228">SUM(L265:L268)</f>
        <v>0</v>
      </c>
      <c r="M269" s="355">
        <f t="shared" si="228"/>
        <v>0</v>
      </c>
      <c r="N269" s="355"/>
      <c r="O269" s="355"/>
      <c r="P269" s="355">
        <f>SUM(P265:P268)</f>
        <v>181</v>
      </c>
      <c r="Q269" s="355">
        <f t="shared" ref="Q269:R269" si="229">SUM(Q265:Q268)</f>
        <v>0</v>
      </c>
      <c r="R269" s="355">
        <f t="shared" si="229"/>
        <v>0</v>
      </c>
      <c r="S269" s="355"/>
      <c r="T269" s="355"/>
      <c r="U269" s="355">
        <f>SUM(U265:U268)</f>
        <v>11</v>
      </c>
      <c r="V269" s="355">
        <f t="shared" ref="V269:W269" si="230">SUM(V265:V268)</f>
        <v>0</v>
      </c>
      <c r="W269" s="355">
        <f t="shared" si="230"/>
        <v>0</v>
      </c>
      <c r="X269" s="355"/>
      <c r="Y269" s="355"/>
      <c r="Z269" s="355">
        <f>SUM(Z265:Z268)</f>
        <v>287</v>
      </c>
      <c r="AA269" s="355">
        <f t="shared" ref="AA269:AB269" si="231">SUM(AA265:AA268)</f>
        <v>0</v>
      </c>
      <c r="AB269" s="355">
        <f t="shared" si="231"/>
        <v>0</v>
      </c>
      <c r="AC269" s="355"/>
      <c r="AD269" s="355"/>
      <c r="AN269" s="83"/>
      <c r="AO269" s="83"/>
      <c r="AP269" s="83"/>
      <c r="AQ269" s="83"/>
      <c r="AR269" s="83"/>
    </row>
    <row r="270" spans="1:44">
      <c r="A270" s="51"/>
      <c r="B270" s="51" t="s">
        <v>214</v>
      </c>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N270" s="83"/>
      <c r="AO270" s="83"/>
      <c r="AP270" s="83"/>
      <c r="AQ270" s="83"/>
      <c r="AR270" s="83"/>
    </row>
    <row r="271" spans="1:44">
      <c r="A271" s="355"/>
      <c r="B271" s="349" t="s">
        <v>13</v>
      </c>
      <c r="C271" s="464" t="s">
        <v>282</v>
      </c>
      <c r="D271" s="414" t="s">
        <v>213</v>
      </c>
      <c r="E271" s="414" t="s">
        <v>184</v>
      </c>
      <c r="F271" s="349">
        <v>233</v>
      </c>
      <c r="G271" s="349">
        <v>0</v>
      </c>
      <c r="H271" s="349"/>
      <c r="I271" s="414" t="s">
        <v>211</v>
      </c>
      <c r="J271" s="349"/>
      <c r="K271" s="349">
        <v>631</v>
      </c>
      <c r="L271" s="349">
        <v>0</v>
      </c>
      <c r="M271" s="349"/>
      <c r="N271" s="414" t="s">
        <v>211</v>
      </c>
      <c r="O271" s="349"/>
      <c r="P271" s="349">
        <v>426</v>
      </c>
      <c r="Q271" s="349">
        <v>0</v>
      </c>
      <c r="R271" s="349"/>
      <c r="S271" s="414" t="s">
        <v>211</v>
      </c>
      <c r="T271" s="349"/>
      <c r="U271" s="349">
        <v>89</v>
      </c>
      <c r="V271" s="349">
        <v>0</v>
      </c>
      <c r="W271" s="349">
        <v>0</v>
      </c>
      <c r="X271" s="414" t="s">
        <v>211</v>
      </c>
      <c r="Y271" s="349"/>
      <c r="Z271" s="349">
        <f t="shared" ref="Z271:AB274" si="232">F271+K271+P271+U271</f>
        <v>1379</v>
      </c>
      <c r="AA271" s="349">
        <f t="shared" si="232"/>
        <v>0</v>
      </c>
      <c r="AB271" s="349">
        <f t="shared" si="232"/>
        <v>0</v>
      </c>
      <c r="AC271" s="414" t="s">
        <v>211</v>
      </c>
      <c r="AD271" s="349"/>
      <c r="AN271" s="83"/>
      <c r="AO271" s="83"/>
      <c r="AP271" s="83"/>
      <c r="AQ271" s="83"/>
      <c r="AR271" s="83"/>
    </row>
    <row r="272" spans="1:44">
      <c r="A272" s="355"/>
      <c r="B272" s="349" t="s">
        <v>14</v>
      </c>
      <c r="C272" s="403"/>
      <c r="D272" s="414"/>
      <c r="E272" s="414"/>
      <c r="F272" s="349">
        <v>137</v>
      </c>
      <c r="G272" s="349">
        <v>0</v>
      </c>
      <c r="H272" s="349"/>
      <c r="I272" s="414"/>
      <c r="J272" s="349"/>
      <c r="K272" s="349">
        <v>399</v>
      </c>
      <c r="L272" s="349">
        <v>0</v>
      </c>
      <c r="M272" s="349"/>
      <c r="N272" s="414"/>
      <c r="O272" s="349"/>
      <c r="P272" s="349">
        <v>335</v>
      </c>
      <c r="Q272" s="349">
        <v>0</v>
      </c>
      <c r="R272" s="349"/>
      <c r="S272" s="414"/>
      <c r="T272" s="349"/>
      <c r="U272" s="349">
        <v>74</v>
      </c>
      <c r="V272" s="349">
        <v>0</v>
      </c>
      <c r="W272" s="349">
        <v>0</v>
      </c>
      <c r="X272" s="414"/>
      <c r="Y272" s="349"/>
      <c r="Z272" s="349">
        <f t="shared" si="232"/>
        <v>945</v>
      </c>
      <c r="AA272" s="349">
        <f t="shared" si="232"/>
        <v>0</v>
      </c>
      <c r="AB272" s="349">
        <f t="shared" si="232"/>
        <v>0</v>
      </c>
      <c r="AC272" s="414"/>
      <c r="AD272" s="349"/>
      <c r="AN272" s="83"/>
      <c r="AO272" s="83"/>
      <c r="AP272" s="83"/>
      <c r="AQ272" s="83"/>
      <c r="AR272" s="83"/>
    </row>
    <row r="273" spans="1:44">
      <c r="A273" s="355"/>
      <c r="B273" s="349" t="s">
        <v>15</v>
      </c>
      <c r="C273" s="403"/>
      <c r="D273" s="414"/>
      <c r="E273" s="414"/>
      <c r="F273" s="349">
        <v>193</v>
      </c>
      <c r="G273" s="349">
        <v>0</v>
      </c>
      <c r="H273" s="349"/>
      <c r="I273" s="414"/>
      <c r="J273" s="349"/>
      <c r="K273" s="349">
        <v>264</v>
      </c>
      <c r="L273" s="349">
        <v>0</v>
      </c>
      <c r="M273" s="349"/>
      <c r="N273" s="414"/>
      <c r="O273" s="349"/>
      <c r="P273" s="349">
        <v>724</v>
      </c>
      <c r="Q273" s="349">
        <v>0</v>
      </c>
      <c r="R273" s="349"/>
      <c r="S273" s="414"/>
      <c r="T273" s="349"/>
      <c r="U273" s="349">
        <v>140</v>
      </c>
      <c r="V273" s="349">
        <v>0</v>
      </c>
      <c r="W273" s="349">
        <v>0</v>
      </c>
      <c r="X273" s="414"/>
      <c r="Y273" s="349"/>
      <c r="Z273" s="349">
        <f t="shared" si="232"/>
        <v>1321</v>
      </c>
      <c r="AA273" s="349">
        <f t="shared" si="232"/>
        <v>0</v>
      </c>
      <c r="AB273" s="349">
        <f t="shared" si="232"/>
        <v>0</v>
      </c>
      <c r="AC273" s="414"/>
      <c r="AD273" s="349"/>
      <c r="AN273" s="83"/>
      <c r="AO273" s="83"/>
      <c r="AP273" s="83"/>
      <c r="AQ273" s="83"/>
      <c r="AR273" s="83"/>
    </row>
    <row r="274" spans="1:44">
      <c r="A274" s="355"/>
      <c r="B274" s="349" t="s">
        <v>16</v>
      </c>
      <c r="C274" s="403"/>
      <c r="D274" s="414"/>
      <c r="E274" s="414"/>
      <c r="F274" s="349">
        <v>166</v>
      </c>
      <c r="G274" s="349">
        <v>0</v>
      </c>
      <c r="H274" s="349"/>
      <c r="I274" s="414"/>
      <c r="J274" s="349"/>
      <c r="K274" s="349">
        <v>424</v>
      </c>
      <c r="L274" s="349">
        <v>0</v>
      </c>
      <c r="M274" s="349"/>
      <c r="N274" s="414"/>
      <c r="O274" s="349"/>
      <c r="P274" s="349">
        <v>684</v>
      </c>
      <c r="Q274" s="349">
        <v>0</v>
      </c>
      <c r="R274" s="349"/>
      <c r="S274" s="414"/>
      <c r="T274" s="349"/>
      <c r="U274" s="349">
        <v>45</v>
      </c>
      <c r="V274" s="349">
        <v>0</v>
      </c>
      <c r="W274" s="349"/>
      <c r="X274" s="414"/>
      <c r="Y274" s="349"/>
      <c r="Z274" s="349">
        <f t="shared" si="232"/>
        <v>1319</v>
      </c>
      <c r="AA274" s="349">
        <f t="shared" si="232"/>
        <v>0</v>
      </c>
      <c r="AB274" s="349">
        <f t="shared" si="232"/>
        <v>0</v>
      </c>
      <c r="AC274" s="414"/>
      <c r="AD274" s="349"/>
      <c r="AN274" s="83"/>
      <c r="AO274" s="83"/>
      <c r="AP274" s="83"/>
      <c r="AQ274" s="83"/>
      <c r="AR274" s="83"/>
    </row>
    <row r="275" spans="1:44">
      <c r="A275" s="355"/>
      <c r="B275" s="355" t="s">
        <v>17</v>
      </c>
      <c r="C275" s="355"/>
      <c r="D275" s="355"/>
      <c r="E275" s="355"/>
      <c r="F275" s="355">
        <f>SUM(F271:F274)</f>
        <v>729</v>
      </c>
      <c r="G275" s="355">
        <f t="shared" ref="G275:H275" si="233">SUM(G271:G274)</f>
        <v>0</v>
      </c>
      <c r="H275" s="355">
        <f t="shared" si="233"/>
        <v>0</v>
      </c>
      <c r="I275" s="355"/>
      <c r="J275" s="355"/>
      <c r="K275" s="355">
        <f>SUM(K271:K274)</f>
        <v>1718</v>
      </c>
      <c r="L275" s="355">
        <f t="shared" ref="L275:M275" si="234">SUM(L271:L274)</f>
        <v>0</v>
      </c>
      <c r="M275" s="355">
        <f t="shared" si="234"/>
        <v>0</v>
      </c>
      <c r="N275" s="355"/>
      <c r="O275" s="355"/>
      <c r="P275" s="355">
        <f>SUM(P271:P274)</f>
        <v>2169</v>
      </c>
      <c r="Q275" s="355">
        <f t="shared" ref="Q275:R275" si="235">SUM(Q271:Q274)</f>
        <v>0</v>
      </c>
      <c r="R275" s="355">
        <f t="shared" si="235"/>
        <v>0</v>
      </c>
      <c r="S275" s="355"/>
      <c r="T275" s="355"/>
      <c r="U275" s="355">
        <f>SUM(U271:U274)</f>
        <v>348</v>
      </c>
      <c r="V275" s="355">
        <f t="shared" ref="V275:W275" si="236">SUM(V271:V274)</f>
        <v>0</v>
      </c>
      <c r="W275" s="355">
        <f t="shared" si="236"/>
        <v>0</v>
      </c>
      <c r="X275" s="355"/>
      <c r="Y275" s="355"/>
      <c r="Z275" s="355">
        <f>SUM(Z271:Z274)</f>
        <v>4964</v>
      </c>
      <c r="AA275" s="355">
        <f t="shared" ref="AA275:AB275" si="237">SUM(AA271:AA274)</f>
        <v>0</v>
      </c>
      <c r="AB275" s="355">
        <f t="shared" si="237"/>
        <v>0</v>
      </c>
      <c r="AC275" s="355"/>
      <c r="AD275" s="355"/>
      <c r="AN275" s="83"/>
      <c r="AO275" s="83"/>
      <c r="AP275" s="83"/>
      <c r="AQ275" s="83"/>
      <c r="AR275" s="83"/>
    </row>
    <row r="276" spans="1:44">
      <c r="A276" s="51" t="s">
        <v>58</v>
      </c>
      <c r="B276" s="51" t="s">
        <v>215</v>
      </c>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N276" s="83"/>
      <c r="AO276" s="83"/>
      <c r="AP276" s="83"/>
      <c r="AQ276" s="83"/>
      <c r="AR276" s="83"/>
    </row>
    <row r="277" spans="1:44">
      <c r="A277" s="51" t="s">
        <v>200</v>
      </c>
      <c r="B277" s="51" t="s">
        <v>216</v>
      </c>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N277" s="83"/>
      <c r="AO277" s="83"/>
      <c r="AP277" s="83"/>
      <c r="AQ277" s="83"/>
      <c r="AR277" s="83"/>
    </row>
    <row r="278" spans="1:44">
      <c r="A278" s="234" t="s">
        <v>200</v>
      </c>
      <c r="B278" s="472" t="s">
        <v>388</v>
      </c>
      <c r="C278" s="473"/>
      <c r="D278" s="22"/>
      <c r="E278" s="22"/>
      <c r="F278" s="22">
        <v>0</v>
      </c>
      <c r="G278" s="22"/>
      <c r="H278" s="22"/>
      <c r="I278" s="22"/>
      <c r="J278" s="22"/>
      <c r="K278" s="22"/>
      <c r="L278" s="22"/>
      <c r="M278" s="22"/>
      <c r="N278" s="22"/>
      <c r="O278" s="22"/>
      <c r="P278" s="22">
        <v>0</v>
      </c>
      <c r="Q278" s="22">
        <v>0</v>
      </c>
      <c r="R278" s="22"/>
      <c r="S278" s="22"/>
      <c r="T278" s="22"/>
      <c r="U278" s="22"/>
      <c r="V278" s="22"/>
      <c r="W278" s="22"/>
      <c r="X278" s="22"/>
      <c r="Y278" s="22"/>
      <c r="Z278" s="22"/>
      <c r="AA278" s="22"/>
      <c r="AB278" s="22"/>
      <c r="AC278" s="22"/>
      <c r="AD278" s="22"/>
      <c r="AE278" s="14"/>
      <c r="AF278" s="14"/>
      <c r="AG278" s="14"/>
      <c r="AH278" s="14"/>
      <c r="AI278" s="14"/>
      <c r="AJ278" s="14"/>
      <c r="AK278" s="14"/>
      <c r="AL278" s="14"/>
      <c r="AM278" s="14"/>
      <c r="AN278" s="83"/>
      <c r="AO278" s="83"/>
      <c r="AP278" s="83"/>
      <c r="AQ278" s="83"/>
      <c r="AR278" s="83"/>
    </row>
    <row r="279" spans="1:44">
      <c r="A279" s="51"/>
      <c r="B279" s="234" t="s">
        <v>13</v>
      </c>
      <c r="C279" s="469" t="s">
        <v>286</v>
      </c>
      <c r="D279" s="474" t="s">
        <v>278</v>
      </c>
      <c r="E279" s="474" t="s">
        <v>190</v>
      </c>
      <c r="F279" s="22">
        <v>16</v>
      </c>
      <c r="G279" s="349">
        <v>0</v>
      </c>
      <c r="H279" s="22"/>
      <c r="I279" s="468" t="s">
        <v>191</v>
      </c>
      <c r="J279" s="22"/>
      <c r="K279" s="22">
        <v>56</v>
      </c>
      <c r="L279" s="22">
        <v>0</v>
      </c>
      <c r="M279" s="22"/>
      <c r="N279" s="468" t="s">
        <v>191</v>
      </c>
      <c r="O279" s="22"/>
      <c r="P279" s="22">
        <v>447</v>
      </c>
      <c r="Q279" s="22">
        <v>0</v>
      </c>
      <c r="R279" s="22"/>
      <c r="S279" s="468" t="s">
        <v>191</v>
      </c>
      <c r="T279" s="22"/>
      <c r="U279" s="22">
        <v>12</v>
      </c>
      <c r="V279" s="349">
        <v>0</v>
      </c>
      <c r="W279" s="22">
        <v>0</v>
      </c>
      <c r="X279" s="468" t="s">
        <v>191</v>
      </c>
      <c r="Y279" s="22"/>
      <c r="Z279" s="349">
        <f t="shared" ref="Z279:AB282" si="238">F279+K279+P279+U279</f>
        <v>531</v>
      </c>
      <c r="AA279" s="349">
        <f t="shared" si="238"/>
        <v>0</v>
      </c>
      <c r="AB279" s="349">
        <f t="shared" si="238"/>
        <v>0</v>
      </c>
      <c r="AC279" s="468" t="s">
        <v>191</v>
      </c>
      <c r="AD279" s="22"/>
      <c r="AE279" s="354"/>
      <c r="AF279" s="354"/>
      <c r="AG279" s="354"/>
      <c r="AH279" s="497"/>
      <c r="AI279" s="14"/>
      <c r="AJ279" s="14"/>
      <c r="AK279" s="14"/>
      <c r="AL279" s="14"/>
      <c r="AM279" s="14"/>
      <c r="AN279" s="83"/>
      <c r="AO279" s="83"/>
      <c r="AP279" s="83"/>
      <c r="AQ279" s="83"/>
      <c r="AR279" s="83"/>
    </row>
    <row r="280" spans="1:44">
      <c r="A280" s="51"/>
      <c r="B280" s="234" t="s">
        <v>14</v>
      </c>
      <c r="C280" s="470"/>
      <c r="D280" s="474"/>
      <c r="E280" s="474"/>
      <c r="F280" s="22">
        <v>0</v>
      </c>
      <c r="G280" s="349">
        <v>0</v>
      </c>
      <c r="H280" s="22"/>
      <c r="I280" s="468"/>
      <c r="J280" s="22"/>
      <c r="K280" s="22">
        <v>60</v>
      </c>
      <c r="L280" s="22">
        <v>0</v>
      </c>
      <c r="M280" s="22"/>
      <c r="N280" s="468"/>
      <c r="O280" s="22"/>
      <c r="P280" s="22">
        <v>341</v>
      </c>
      <c r="Q280" s="22">
        <v>0</v>
      </c>
      <c r="R280" s="22"/>
      <c r="S280" s="468"/>
      <c r="T280" s="22"/>
      <c r="U280" s="22">
        <v>5</v>
      </c>
      <c r="V280" s="349">
        <v>0</v>
      </c>
      <c r="W280" s="22">
        <v>0</v>
      </c>
      <c r="X280" s="468"/>
      <c r="Y280" s="22"/>
      <c r="Z280" s="349">
        <f t="shared" si="238"/>
        <v>406</v>
      </c>
      <c r="AA280" s="349">
        <f t="shared" si="238"/>
        <v>0</v>
      </c>
      <c r="AB280" s="349">
        <f t="shared" si="238"/>
        <v>0</v>
      </c>
      <c r="AC280" s="468"/>
      <c r="AD280" s="22"/>
      <c r="AE280" s="354"/>
      <c r="AF280" s="354"/>
      <c r="AG280" s="354"/>
      <c r="AH280" s="497"/>
      <c r="AI280" s="14"/>
      <c r="AJ280" s="14"/>
      <c r="AK280" s="14"/>
      <c r="AL280" s="14"/>
      <c r="AM280" s="14"/>
      <c r="AN280" s="83"/>
      <c r="AO280" s="83"/>
      <c r="AP280" s="83"/>
      <c r="AQ280" s="83"/>
      <c r="AR280" s="83"/>
    </row>
    <row r="281" spans="1:44">
      <c r="A281" s="51"/>
      <c r="B281" s="234" t="s">
        <v>15</v>
      </c>
      <c r="C281" s="470"/>
      <c r="D281" s="474"/>
      <c r="E281" s="474"/>
      <c r="F281" s="22">
        <v>0</v>
      </c>
      <c r="G281" s="349">
        <v>0</v>
      </c>
      <c r="H281" s="22"/>
      <c r="I281" s="468"/>
      <c r="J281" s="22"/>
      <c r="K281" s="22">
        <v>65</v>
      </c>
      <c r="L281" s="22">
        <v>0</v>
      </c>
      <c r="M281" s="22"/>
      <c r="N281" s="468"/>
      <c r="O281" s="22"/>
      <c r="P281" s="22">
        <v>409</v>
      </c>
      <c r="Q281" s="22">
        <v>0</v>
      </c>
      <c r="R281" s="22"/>
      <c r="S281" s="468"/>
      <c r="T281" s="22"/>
      <c r="U281" s="22">
        <v>68</v>
      </c>
      <c r="V281" s="349">
        <v>0</v>
      </c>
      <c r="W281" s="22"/>
      <c r="X281" s="468"/>
      <c r="Y281" s="22"/>
      <c r="Z281" s="349">
        <f t="shared" si="238"/>
        <v>542</v>
      </c>
      <c r="AA281" s="349">
        <f t="shared" si="238"/>
        <v>0</v>
      </c>
      <c r="AB281" s="349">
        <f t="shared" si="238"/>
        <v>0</v>
      </c>
      <c r="AC281" s="468"/>
      <c r="AD281" s="22"/>
      <c r="AE281" s="354"/>
      <c r="AF281" s="354"/>
      <c r="AG281" s="354"/>
      <c r="AH281" s="497"/>
      <c r="AI281" s="14"/>
      <c r="AJ281" s="14"/>
      <c r="AK281" s="14"/>
      <c r="AL281" s="14"/>
      <c r="AM281" s="14"/>
      <c r="AN281" s="83"/>
      <c r="AO281" s="83"/>
      <c r="AP281" s="83"/>
      <c r="AQ281" s="83"/>
      <c r="AR281" s="83"/>
    </row>
    <row r="282" spans="1:44">
      <c r="A282" s="51"/>
      <c r="B282" s="234" t="s">
        <v>16</v>
      </c>
      <c r="C282" s="470"/>
      <c r="D282" s="474"/>
      <c r="E282" s="474"/>
      <c r="F282" s="22">
        <v>0</v>
      </c>
      <c r="G282" s="349">
        <v>0</v>
      </c>
      <c r="H282" s="22"/>
      <c r="I282" s="468"/>
      <c r="J282" s="22"/>
      <c r="K282" s="22">
        <v>119</v>
      </c>
      <c r="L282" s="22">
        <v>0</v>
      </c>
      <c r="M282" s="22"/>
      <c r="N282" s="468"/>
      <c r="O282" s="22"/>
      <c r="P282" s="22">
        <v>327</v>
      </c>
      <c r="Q282" s="22">
        <v>0</v>
      </c>
      <c r="R282" s="22"/>
      <c r="S282" s="468"/>
      <c r="T282" s="22"/>
      <c r="U282" s="22">
        <v>16</v>
      </c>
      <c r="V282" s="349">
        <v>0</v>
      </c>
      <c r="W282" s="22"/>
      <c r="X282" s="468"/>
      <c r="Y282" s="22"/>
      <c r="Z282" s="349">
        <f t="shared" si="238"/>
        <v>462</v>
      </c>
      <c r="AA282" s="349">
        <f t="shared" si="238"/>
        <v>0</v>
      </c>
      <c r="AB282" s="349">
        <f t="shared" si="238"/>
        <v>0</v>
      </c>
      <c r="AC282" s="468"/>
      <c r="AD282" s="22"/>
      <c r="AE282" s="354"/>
      <c r="AF282" s="354"/>
      <c r="AG282" s="354"/>
      <c r="AH282" s="497"/>
      <c r="AI282" s="14"/>
      <c r="AJ282" s="14"/>
      <c r="AK282" s="14"/>
      <c r="AL282" s="14"/>
      <c r="AM282" s="14"/>
      <c r="AN282" s="83"/>
      <c r="AO282" s="83"/>
      <c r="AP282" s="83"/>
      <c r="AQ282" s="83"/>
      <c r="AR282" s="83"/>
    </row>
    <row r="283" spans="1:44" ht="15.75">
      <c r="A283" s="51"/>
      <c r="B283" s="237" t="s">
        <v>17</v>
      </c>
      <c r="C283" s="471"/>
      <c r="D283" s="474"/>
      <c r="E283" s="474"/>
      <c r="F283" s="238">
        <f>SUM(F279:F282)</f>
        <v>16</v>
      </c>
      <c r="G283" s="238">
        <f t="shared" ref="G283:H283" si="239">SUM(G279:G282)</f>
        <v>0</v>
      </c>
      <c r="H283" s="238">
        <f t="shared" si="239"/>
        <v>0</v>
      </c>
      <c r="I283" s="468"/>
      <c r="J283" s="238">
        <f>SUM(J279:J282)</f>
        <v>0</v>
      </c>
      <c r="K283" s="238">
        <f t="shared" ref="K283:L283" si="240">SUM(K279:K282)</f>
        <v>300</v>
      </c>
      <c r="L283" s="238">
        <f t="shared" si="240"/>
        <v>0</v>
      </c>
      <c r="M283" s="22"/>
      <c r="N283" s="468"/>
      <c r="O283" s="238"/>
      <c r="P283" s="238">
        <f t="shared" ref="P283:Q283" si="241">SUM(P279:P282)</f>
        <v>1524</v>
      </c>
      <c r="Q283" s="238">
        <f t="shared" si="241"/>
        <v>0</v>
      </c>
      <c r="R283" s="238">
        <f>SUM(R279:R282)</f>
        <v>0</v>
      </c>
      <c r="S283" s="468"/>
      <c r="T283" s="22"/>
      <c r="U283" s="238">
        <f t="shared" ref="U283:V283" si="242">SUM(U279:U282)</f>
        <v>101</v>
      </c>
      <c r="V283" s="238">
        <f t="shared" si="242"/>
        <v>0</v>
      </c>
      <c r="W283" s="238">
        <f>SUM(W279:W282)</f>
        <v>0</v>
      </c>
      <c r="X283" s="468"/>
      <c r="Y283" s="22"/>
      <c r="Z283" s="238">
        <f t="shared" ref="Z283:AA283" si="243">SUM(Z279:Z282)</f>
        <v>1941</v>
      </c>
      <c r="AA283" s="238">
        <f t="shared" si="243"/>
        <v>0</v>
      </c>
      <c r="AB283" s="238">
        <f>SUM(AB279:AB282)</f>
        <v>0</v>
      </c>
      <c r="AC283" s="468"/>
      <c r="AD283" s="22"/>
      <c r="AE283" s="345"/>
      <c r="AF283" s="345"/>
      <c r="AG283" s="345"/>
      <c r="AH283" s="497"/>
      <c r="AI283" s="14"/>
      <c r="AJ283" s="14"/>
      <c r="AK283" s="14"/>
      <c r="AL283" s="14"/>
      <c r="AM283" s="14"/>
      <c r="AN283" s="83"/>
      <c r="AO283" s="83"/>
      <c r="AP283" s="83"/>
      <c r="AQ283" s="83"/>
      <c r="AR283" s="83"/>
    </row>
    <row r="284" spans="1:44">
      <c r="A284" s="234"/>
      <c r="B284" s="498" t="s">
        <v>324</v>
      </c>
      <c r="C284" s="498"/>
      <c r="D284" s="498"/>
      <c r="E284" s="498"/>
      <c r="F284" s="498"/>
      <c r="G284" s="498"/>
      <c r="H284" s="498"/>
      <c r="I284" s="498"/>
      <c r="J284" s="498"/>
      <c r="K284" s="349"/>
      <c r="L284" s="355"/>
      <c r="M284" s="355"/>
      <c r="N284" s="355"/>
      <c r="O284" s="355"/>
      <c r="P284" s="349"/>
      <c r="Q284" s="355"/>
      <c r="R284" s="355"/>
      <c r="S284" s="355"/>
      <c r="T284" s="355"/>
      <c r="U284" s="349"/>
      <c r="V284" s="355"/>
      <c r="W284" s="355"/>
      <c r="X284" s="355"/>
      <c r="Y284" s="355"/>
      <c r="Z284" s="349"/>
      <c r="AA284" s="355"/>
      <c r="AB284" s="355"/>
      <c r="AC284" s="355"/>
      <c r="AD284" s="355"/>
      <c r="AE284" s="83"/>
      <c r="AF284" s="83"/>
      <c r="AG284" s="83"/>
      <c r="AH284" s="83"/>
      <c r="AI284" s="83"/>
      <c r="AJ284" s="83"/>
      <c r="AN284" s="83"/>
      <c r="AO284" s="83"/>
      <c r="AP284" s="83"/>
      <c r="AQ284" s="83"/>
      <c r="AR284" s="83"/>
    </row>
    <row r="285" spans="1:44">
      <c r="A285" s="234" t="s">
        <v>200</v>
      </c>
      <c r="B285" s="353" t="s">
        <v>325</v>
      </c>
      <c r="C285" s="349"/>
      <c r="D285" s="353"/>
      <c r="E285" s="234" t="s">
        <v>190</v>
      </c>
      <c r="F285" s="234"/>
      <c r="G285" s="235"/>
      <c r="H285" s="235"/>
      <c r="I285" s="468" t="s">
        <v>191</v>
      </c>
      <c r="J285" s="239"/>
      <c r="K285" s="234"/>
      <c r="L285" s="235"/>
      <c r="M285" s="235"/>
      <c r="N285" s="468" t="s">
        <v>191</v>
      </c>
      <c r="O285" s="239"/>
      <c r="P285" s="234"/>
      <c r="Q285" s="235"/>
      <c r="R285" s="235"/>
      <c r="S285" s="468" t="s">
        <v>191</v>
      </c>
      <c r="T285" s="239"/>
      <c r="U285" s="234"/>
      <c r="V285" s="235"/>
      <c r="W285" s="235"/>
      <c r="X285" s="468" t="s">
        <v>191</v>
      </c>
      <c r="Y285" s="239"/>
      <c r="Z285" s="234"/>
      <c r="AA285" s="235"/>
      <c r="AB285" s="235"/>
      <c r="AC285" s="468" t="s">
        <v>191</v>
      </c>
      <c r="AD285" s="239"/>
      <c r="AN285" s="83"/>
      <c r="AO285" s="83"/>
      <c r="AP285" s="83"/>
      <c r="AQ285" s="83"/>
      <c r="AR285" s="83"/>
    </row>
    <row r="286" spans="1:44">
      <c r="A286" s="234"/>
      <c r="B286" s="234" t="s">
        <v>13</v>
      </c>
      <c r="C286" s="474" t="s">
        <v>326</v>
      </c>
      <c r="D286" s="474" t="s">
        <v>192</v>
      </c>
      <c r="E286" s="234"/>
      <c r="F286" s="349">
        <v>0</v>
      </c>
      <c r="G286" s="349">
        <v>0</v>
      </c>
      <c r="H286" s="353"/>
      <c r="I286" s="468"/>
      <c r="J286" s="239"/>
      <c r="K286" s="353">
        <v>0</v>
      </c>
      <c r="L286" s="353">
        <v>0</v>
      </c>
      <c r="M286" s="353"/>
      <c r="N286" s="468"/>
      <c r="O286" s="239"/>
      <c r="P286" s="353">
        <v>0</v>
      </c>
      <c r="Q286" s="353">
        <v>0</v>
      </c>
      <c r="R286" s="353"/>
      <c r="S286" s="468"/>
      <c r="T286" s="239"/>
      <c r="U286" s="349">
        <v>0</v>
      </c>
      <c r="V286" s="349">
        <v>0</v>
      </c>
      <c r="W286" s="353"/>
      <c r="X286" s="468"/>
      <c r="Y286" s="239"/>
      <c r="Z286" s="349">
        <f t="shared" ref="Z286:AB289" si="244">F286+K286+P286+U286</f>
        <v>0</v>
      </c>
      <c r="AA286" s="349">
        <f t="shared" si="244"/>
        <v>0</v>
      </c>
      <c r="AB286" s="349">
        <f t="shared" si="244"/>
        <v>0</v>
      </c>
      <c r="AC286" s="468"/>
      <c r="AD286" s="239"/>
      <c r="AN286" s="83"/>
      <c r="AO286" s="83"/>
      <c r="AP286" s="83"/>
      <c r="AQ286" s="83"/>
      <c r="AR286" s="83"/>
    </row>
    <row r="287" spans="1:44">
      <c r="A287" s="234"/>
      <c r="B287" s="234" t="s">
        <v>14</v>
      </c>
      <c r="C287" s="474"/>
      <c r="D287" s="474"/>
      <c r="E287" s="234"/>
      <c r="F287" s="349">
        <v>0</v>
      </c>
      <c r="G287" s="349">
        <v>0</v>
      </c>
      <c r="H287" s="353"/>
      <c r="I287" s="468"/>
      <c r="J287" s="239"/>
      <c r="K287" s="353">
        <v>0</v>
      </c>
      <c r="L287" s="353">
        <v>0</v>
      </c>
      <c r="M287" s="353"/>
      <c r="N287" s="468"/>
      <c r="O287" s="239"/>
      <c r="P287" s="353">
        <v>0</v>
      </c>
      <c r="Q287" s="353">
        <v>0</v>
      </c>
      <c r="R287" s="353"/>
      <c r="S287" s="468"/>
      <c r="T287" s="239"/>
      <c r="U287" s="349">
        <v>0</v>
      </c>
      <c r="V287" s="349">
        <v>0</v>
      </c>
      <c r="W287" s="353"/>
      <c r="X287" s="468"/>
      <c r="Y287" s="239"/>
      <c r="Z287" s="349">
        <f t="shared" si="244"/>
        <v>0</v>
      </c>
      <c r="AA287" s="349">
        <f t="shared" si="244"/>
        <v>0</v>
      </c>
      <c r="AB287" s="349">
        <f t="shared" si="244"/>
        <v>0</v>
      </c>
      <c r="AC287" s="468"/>
      <c r="AD287" s="239"/>
      <c r="AN287" s="83"/>
      <c r="AO287" s="83"/>
      <c r="AP287" s="83"/>
      <c r="AQ287" s="83"/>
      <c r="AR287" s="83"/>
    </row>
    <row r="288" spans="1:44">
      <c r="A288" s="234"/>
      <c r="B288" s="234" t="s">
        <v>15</v>
      </c>
      <c r="C288" s="474"/>
      <c r="D288" s="474"/>
      <c r="E288" s="234"/>
      <c r="F288" s="349">
        <v>0</v>
      </c>
      <c r="G288" s="349">
        <v>0</v>
      </c>
      <c r="H288" s="353"/>
      <c r="I288" s="468"/>
      <c r="J288" s="239"/>
      <c r="K288" s="353">
        <v>0</v>
      </c>
      <c r="L288" s="353">
        <v>0</v>
      </c>
      <c r="M288" s="353"/>
      <c r="N288" s="468"/>
      <c r="O288" s="239"/>
      <c r="P288" s="353">
        <v>0</v>
      </c>
      <c r="Q288" s="353">
        <v>0</v>
      </c>
      <c r="R288" s="353"/>
      <c r="S288" s="468"/>
      <c r="T288" s="239"/>
      <c r="U288" s="349">
        <v>0</v>
      </c>
      <c r="V288" s="349">
        <v>0</v>
      </c>
      <c r="W288" s="353"/>
      <c r="X288" s="468"/>
      <c r="Y288" s="239"/>
      <c r="Z288" s="349">
        <f t="shared" si="244"/>
        <v>0</v>
      </c>
      <c r="AA288" s="349">
        <f t="shared" si="244"/>
        <v>0</v>
      </c>
      <c r="AB288" s="349">
        <f t="shared" si="244"/>
        <v>0</v>
      </c>
      <c r="AC288" s="468"/>
      <c r="AD288" s="239"/>
      <c r="AN288" s="83"/>
      <c r="AO288" s="83"/>
      <c r="AP288" s="83"/>
      <c r="AQ288" s="83"/>
      <c r="AR288" s="83"/>
    </row>
    <row r="289" spans="1:44">
      <c r="A289" s="234"/>
      <c r="B289" s="234" t="s">
        <v>16</v>
      </c>
      <c r="C289" s="474"/>
      <c r="D289" s="474"/>
      <c r="E289" s="234"/>
      <c r="F289" s="349">
        <v>0</v>
      </c>
      <c r="G289" s="349">
        <v>0</v>
      </c>
      <c r="H289" s="353"/>
      <c r="I289" s="468"/>
      <c r="J289" s="239"/>
      <c r="K289" s="353">
        <v>0</v>
      </c>
      <c r="L289" s="353">
        <v>0</v>
      </c>
      <c r="M289" s="353"/>
      <c r="N289" s="468"/>
      <c r="O289" s="239"/>
      <c r="P289" s="353">
        <v>0</v>
      </c>
      <c r="Q289" s="353">
        <v>0</v>
      </c>
      <c r="R289" s="353"/>
      <c r="S289" s="468"/>
      <c r="T289" s="239"/>
      <c r="U289" s="349">
        <v>0</v>
      </c>
      <c r="V289" s="349">
        <v>0</v>
      </c>
      <c r="W289" s="353"/>
      <c r="X289" s="468"/>
      <c r="Y289" s="239"/>
      <c r="Z289" s="349">
        <f t="shared" si="244"/>
        <v>0</v>
      </c>
      <c r="AA289" s="349">
        <f t="shared" si="244"/>
        <v>0</v>
      </c>
      <c r="AB289" s="349">
        <f t="shared" si="244"/>
        <v>0</v>
      </c>
      <c r="AC289" s="468"/>
      <c r="AD289" s="239"/>
      <c r="AN289" s="83"/>
      <c r="AO289" s="83"/>
      <c r="AP289" s="83"/>
      <c r="AQ289" s="83"/>
      <c r="AR289" s="83"/>
    </row>
    <row r="290" spans="1:44" ht="15.75">
      <c r="A290" s="237"/>
      <c r="B290" s="237" t="s">
        <v>17</v>
      </c>
      <c r="C290" s="237"/>
      <c r="D290" s="237"/>
      <c r="E290" s="237"/>
      <c r="F290" s="238">
        <f>SUM(F286:F289)</f>
        <v>0</v>
      </c>
      <c r="G290" s="238">
        <f t="shared" ref="G290:H290" si="245">SUM(G286:G289)</f>
        <v>0</v>
      </c>
      <c r="H290" s="238">
        <f t="shared" si="245"/>
        <v>0</v>
      </c>
      <c r="I290" s="238"/>
      <c r="J290" s="239"/>
      <c r="K290" s="238">
        <f>SUM(K286:K289)</f>
        <v>0</v>
      </c>
      <c r="L290" s="238">
        <f t="shared" ref="L290:M290" si="246">SUM(L286:L289)</f>
        <v>0</v>
      </c>
      <c r="M290" s="238">
        <f t="shared" si="246"/>
        <v>0</v>
      </c>
      <c r="N290" s="238"/>
      <c r="O290" s="239"/>
      <c r="P290" s="238">
        <f>SUM(P286:P289)</f>
        <v>0</v>
      </c>
      <c r="Q290" s="238">
        <f t="shared" ref="Q290:R290" si="247">SUM(Q286:Q289)</f>
        <v>0</v>
      </c>
      <c r="R290" s="238">
        <f t="shared" si="247"/>
        <v>0</v>
      </c>
      <c r="S290" s="238"/>
      <c r="T290" s="239"/>
      <c r="U290" s="238">
        <f>SUM(U286:U289)</f>
        <v>0</v>
      </c>
      <c r="V290" s="238">
        <f t="shared" ref="V290:W290" si="248">SUM(V286:V289)</f>
        <v>0</v>
      </c>
      <c r="W290" s="238">
        <f t="shared" si="248"/>
        <v>0</v>
      </c>
      <c r="X290" s="238"/>
      <c r="Y290" s="239"/>
      <c r="Z290" s="238">
        <f>SUM(Z286:Z289)</f>
        <v>0</v>
      </c>
      <c r="AA290" s="238">
        <f t="shared" ref="AA290:AB290" si="249">SUM(AA286:AA289)</f>
        <v>0</v>
      </c>
      <c r="AB290" s="238">
        <f t="shared" si="249"/>
        <v>0</v>
      </c>
      <c r="AC290" s="238"/>
      <c r="AD290" s="239"/>
      <c r="AN290" s="83"/>
      <c r="AO290" s="83"/>
      <c r="AP290" s="83"/>
      <c r="AQ290" s="83"/>
      <c r="AR290" s="83"/>
    </row>
    <row r="291" spans="1:44">
      <c r="A291" s="234" t="s">
        <v>167</v>
      </c>
      <c r="B291" s="353" t="s">
        <v>327</v>
      </c>
      <c r="C291" s="474" t="s">
        <v>328</v>
      </c>
      <c r="D291" s="353"/>
      <c r="E291" s="474" t="s">
        <v>190</v>
      </c>
      <c r="F291" s="234"/>
      <c r="G291" s="235"/>
      <c r="H291" s="235"/>
      <c r="I291" s="468" t="s">
        <v>191</v>
      </c>
      <c r="J291" s="239"/>
      <c r="K291" s="234"/>
      <c r="L291" s="235"/>
      <c r="M291" s="235"/>
      <c r="N291" s="468" t="s">
        <v>191</v>
      </c>
      <c r="O291" s="239"/>
      <c r="P291" s="234"/>
      <c r="Q291" s="235"/>
      <c r="R291" s="235"/>
      <c r="S291" s="468" t="s">
        <v>191</v>
      </c>
      <c r="T291" s="239"/>
      <c r="U291" s="234"/>
      <c r="V291" s="235"/>
      <c r="W291" s="235"/>
      <c r="X291" s="468" t="s">
        <v>191</v>
      </c>
      <c r="Y291" s="239"/>
      <c r="Z291" s="234"/>
      <c r="AA291" s="235"/>
      <c r="AB291" s="235"/>
      <c r="AC291" s="468" t="s">
        <v>191</v>
      </c>
      <c r="AD291" s="239"/>
      <c r="AN291" s="83"/>
      <c r="AO291" s="83"/>
      <c r="AP291" s="83"/>
      <c r="AQ291" s="83"/>
      <c r="AR291" s="83"/>
    </row>
    <row r="292" spans="1:44">
      <c r="A292" s="234"/>
      <c r="B292" s="234" t="s">
        <v>13</v>
      </c>
      <c r="C292" s="474"/>
      <c r="D292" s="474" t="s">
        <v>192</v>
      </c>
      <c r="E292" s="474"/>
      <c r="F292" s="349">
        <v>0</v>
      </c>
      <c r="G292" s="349">
        <v>0</v>
      </c>
      <c r="H292" s="353"/>
      <c r="I292" s="468"/>
      <c r="J292" s="239"/>
      <c r="K292" s="353">
        <v>0</v>
      </c>
      <c r="L292" s="353">
        <v>0</v>
      </c>
      <c r="M292" s="353"/>
      <c r="N292" s="468"/>
      <c r="O292" s="239"/>
      <c r="P292" s="353">
        <v>0</v>
      </c>
      <c r="Q292" s="353">
        <v>0</v>
      </c>
      <c r="R292" s="353"/>
      <c r="S292" s="468"/>
      <c r="T292" s="239"/>
      <c r="U292" s="349">
        <v>0</v>
      </c>
      <c r="V292" s="349">
        <v>0</v>
      </c>
      <c r="W292" s="353"/>
      <c r="X292" s="468"/>
      <c r="Y292" s="239"/>
      <c r="Z292" s="349">
        <f t="shared" ref="Z292:AB295" si="250">F292+K292+P292+U292</f>
        <v>0</v>
      </c>
      <c r="AA292" s="349">
        <f t="shared" si="250"/>
        <v>0</v>
      </c>
      <c r="AB292" s="349">
        <f t="shared" si="250"/>
        <v>0</v>
      </c>
      <c r="AC292" s="468"/>
      <c r="AD292" s="239"/>
      <c r="AN292" s="83"/>
      <c r="AO292" s="83"/>
      <c r="AP292" s="83"/>
      <c r="AQ292" s="83"/>
      <c r="AR292" s="83"/>
    </row>
    <row r="293" spans="1:44">
      <c r="A293" s="234"/>
      <c r="B293" s="234" t="s">
        <v>14</v>
      </c>
      <c r="C293" s="474"/>
      <c r="D293" s="474"/>
      <c r="E293" s="474"/>
      <c r="F293" s="349">
        <v>0</v>
      </c>
      <c r="G293" s="349">
        <v>0</v>
      </c>
      <c r="H293" s="353"/>
      <c r="I293" s="468"/>
      <c r="J293" s="239"/>
      <c r="K293" s="353">
        <v>0</v>
      </c>
      <c r="L293" s="353">
        <v>0</v>
      </c>
      <c r="M293" s="353"/>
      <c r="N293" s="468"/>
      <c r="O293" s="239"/>
      <c r="P293" s="353">
        <v>0</v>
      </c>
      <c r="Q293" s="353">
        <v>0</v>
      </c>
      <c r="R293" s="353"/>
      <c r="S293" s="468"/>
      <c r="T293" s="239"/>
      <c r="U293" s="349">
        <v>0</v>
      </c>
      <c r="V293" s="349">
        <v>0</v>
      </c>
      <c r="W293" s="353"/>
      <c r="X293" s="468"/>
      <c r="Y293" s="239"/>
      <c r="Z293" s="349">
        <f t="shared" si="250"/>
        <v>0</v>
      </c>
      <c r="AA293" s="349">
        <f t="shared" si="250"/>
        <v>0</v>
      </c>
      <c r="AB293" s="349">
        <f t="shared" si="250"/>
        <v>0</v>
      </c>
      <c r="AC293" s="468"/>
      <c r="AD293" s="239"/>
      <c r="AN293" s="83"/>
      <c r="AO293" s="83"/>
      <c r="AP293" s="83"/>
      <c r="AQ293" s="83"/>
      <c r="AR293" s="83"/>
    </row>
    <row r="294" spans="1:44">
      <c r="A294" s="234"/>
      <c r="B294" s="234" t="s">
        <v>15</v>
      </c>
      <c r="C294" s="474"/>
      <c r="D294" s="474"/>
      <c r="E294" s="474"/>
      <c r="F294" s="349">
        <v>0</v>
      </c>
      <c r="G294" s="349">
        <v>0</v>
      </c>
      <c r="H294" s="353"/>
      <c r="I294" s="468"/>
      <c r="J294" s="239"/>
      <c r="K294" s="353">
        <v>0</v>
      </c>
      <c r="L294" s="353">
        <v>0</v>
      </c>
      <c r="M294" s="353"/>
      <c r="N294" s="468"/>
      <c r="O294" s="239"/>
      <c r="P294" s="353">
        <v>0</v>
      </c>
      <c r="Q294" s="353">
        <v>0</v>
      </c>
      <c r="R294" s="353"/>
      <c r="S294" s="468"/>
      <c r="T294" s="239"/>
      <c r="U294" s="349">
        <v>0</v>
      </c>
      <c r="V294" s="349">
        <v>0</v>
      </c>
      <c r="W294" s="353"/>
      <c r="X294" s="468"/>
      <c r="Y294" s="239"/>
      <c r="Z294" s="349">
        <f t="shared" si="250"/>
        <v>0</v>
      </c>
      <c r="AA294" s="349">
        <f t="shared" si="250"/>
        <v>0</v>
      </c>
      <c r="AB294" s="349">
        <f t="shared" si="250"/>
        <v>0</v>
      </c>
      <c r="AC294" s="468"/>
      <c r="AD294" s="239"/>
      <c r="AN294" s="83"/>
      <c r="AO294" s="83"/>
      <c r="AP294" s="83"/>
      <c r="AQ294" s="83"/>
      <c r="AR294" s="83"/>
    </row>
    <row r="295" spans="1:44">
      <c r="A295" s="234"/>
      <c r="B295" s="234" t="s">
        <v>16</v>
      </c>
      <c r="C295" s="474"/>
      <c r="D295" s="474"/>
      <c r="E295" s="474"/>
      <c r="F295" s="349">
        <v>0</v>
      </c>
      <c r="G295" s="349">
        <v>0</v>
      </c>
      <c r="H295" s="353"/>
      <c r="I295" s="468"/>
      <c r="J295" s="239"/>
      <c r="K295" s="353">
        <v>0</v>
      </c>
      <c r="L295" s="353">
        <v>0</v>
      </c>
      <c r="M295" s="353"/>
      <c r="N295" s="468"/>
      <c r="O295" s="239"/>
      <c r="P295" s="353">
        <v>0</v>
      </c>
      <c r="Q295" s="353">
        <v>0</v>
      </c>
      <c r="R295" s="353"/>
      <c r="S295" s="468"/>
      <c r="T295" s="239"/>
      <c r="U295" s="349">
        <v>0</v>
      </c>
      <c r="V295" s="349">
        <v>0</v>
      </c>
      <c r="W295" s="353"/>
      <c r="X295" s="468"/>
      <c r="Y295" s="239"/>
      <c r="Z295" s="349">
        <f t="shared" si="250"/>
        <v>0</v>
      </c>
      <c r="AA295" s="349">
        <f t="shared" si="250"/>
        <v>0</v>
      </c>
      <c r="AB295" s="349">
        <f t="shared" si="250"/>
        <v>0</v>
      </c>
      <c r="AC295" s="468"/>
      <c r="AD295" s="239"/>
      <c r="AN295" s="83"/>
      <c r="AO295" s="83"/>
      <c r="AP295" s="83"/>
      <c r="AQ295" s="83"/>
      <c r="AR295" s="83"/>
    </row>
    <row r="296" spans="1:44" ht="15.75">
      <c r="A296" s="237"/>
      <c r="B296" s="237" t="s">
        <v>17</v>
      </c>
      <c r="C296" s="237"/>
      <c r="D296" s="237"/>
      <c r="E296" s="237"/>
      <c r="F296" s="238">
        <f>SUM(F292:F295)</f>
        <v>0</v>
      </c>
      <c r="G296" s="238">
        <f t="shared" ref="G296:H296" si="251">SUM(G292:G295)</f>
        <v>0</v>
      </c>
      <c r="H296" s="238">
        <f t="shared" si="251"/>
        <v>0</v>
      </c>
      <c r="I296" s="238"/>
      <c r="J296" s="239"/>
      <c r="K296" s="238">
        <f>SUM(K292:K295)</f>
        <v>0</v>
      </c>
      <c r="L296" s="238">
        <f t="shared" ref="L296:M296" si="252">SUM(L292:L295)</f>
        <v>0</v>
      </c>
      <c r="M296" s="238">
        <f t="shared" si="252"/>
        <v>0</v>
      </c>
      <c r="N296" s="238"/>
      <c r="O296" s="239"/>
      <c r="P296" s="238">
        <f>SUM(P292:P295)</f>
        <v>0</v>
      </c>
      <c r="Q296" s="238">
        <f t="shared" ref="Q296:R296" si="253">SUM(Q292:Q295)</f>
        <v>0</v>
      </c>
      <c r="R296" s="238">
        <f t="shared" si="253"/>
        <v>0</v>
      </c>
      <c r="S296" s="238"/>
      <c r="T296" s="239"/>
      <c r="U296" s="238">
        <f>SUM(U292:U295)</f>
        <v>0</v>
      </c>
      <c r="V296" s="238">
        <f t="shared" ref="V296:W296" si="254">SUM(V292:V295)</f>
        <v>0</v>
      </c>
      <c r="W296" s="238">
        <f t="shared" si="254"/>
        <v>0</v>
      </c>
      <c r="X296" s="238"/>
      <c r="Y296" s="239"/>
      <c r="Z296" s="238">
        <f>SUM(Z292:Z295)</f>
        <v>0</v>
      </c>
      <c r="AA296" s="238">
        <f t="shared" ref="AA296:AB296" si="255">SUM(AA292:AA295)</f>
        <v>0</v>
      </c>
      <c r="AB296" s="238">
        <f t="shared" si="255"/>
        <v>0</v>
      </c>
      <c r="AC296" s="238"/>
      <c r="AD296" s="239"/>
      <c r="AN296" s="83"/>
      <c r="AO296" s="83"/>
      <c r="AP296" s="83"/>
      <c r="AQ296" s="83"/>
      <c r="AR296" s="83"/>
    </row>
    <row r="297" spans="1:44" ht="30">
      <c r="A297" s="234" t="s">
        <v>168</v>
      </c>
      <c r="B297" s="353" t="s">
        <v>329</v>
      </c>
      <c r="C297" s="474" t="s">
        <v>330</v>
      </c>
      <c r="D297" s="353"/>
      <c r="E297" s="474" t="s">
        <v>190</v>
      </c>
      <c r="F297" s="234"/>
      <c r="G297" s="235"/>
      <c r="H297" s="235"/>
      <c r="I297" s="468" t="s">
        <v>191</v>
      </c>
      <c r="J297" s="239"/>
      <c r="K297" s="234"/>
      <c r="L297" s="235"/>
      <c r="M297" s="235"/>
      <c r="N297" s="468" t="s">
        <v>191</v>
      </c>
      <c r="O297" s="239"/>
      <c r="P297" s="234"/>
      <c r="Q297" s="235"/>
      <c r="R297" s="235"/>
      <c r="S297" s="468" t="s">
        <v>191</v>
      </c>
      <c r="T297" s="239"/>
      <c r="U297" s="234"/>
      <c r="V297" s="235"/>
      <c r="W297" s="235"/>
      <c r="X297" s="468" t="s">
        <v>191</v>
      </c>
      <c r="Y297" s="239"/>
      <c r="Z297" s="234"/>
      <c r="AA297" s="235"/>
      <c r="AB297" s="235"/>
      <c r="AC297" s="468" t="s">
        <v>191</v>
      </c>
      <c r="AD297" s="239"/>
      <c r="AN297" s="83"/>
      <c r="AO297" s="83"/>
      <c r="AP297" s="83"/>
      <c r="AQ297" s="83"/>
      <c r="AR297" s="83"/>
    </row>
    <row r="298" spans="1:44">
      <c r="A298" s="234"/>
      <c r="B298" s="234" t="s">
        <v>13</v>
      </c>
      <c r="C298" s="474"/>
      <c r="D298" s="474" t="s">
        <v>192</v>
      </c>
      <c r="E298" s="474"/>
      <c r="F298" s="349">
        <v>0</v>
      </c>
      <c r="G298" s="349">
        <v>0</v>
      </c>
      <c r="H298" s="353"/>
      <c r="I298" s="468"/>
      <c r="J298" s="239"/>
      <c r="K298" s="353">
        <v>0</v>
      </c>
      <c r="L298" s="353">
        <v>0</v>
      </c>
      <c r="M298" s="353"/>
      <c r="N298" s="468"/>
      <c r="O298" s="239"/>
      <c r="P298" s="353">
        <v>0</v>
      </c>
      <c r="Q298" s="353">
        <v>0</v>
      </c>
      <c r="R298" s="353"/>
      <c r="S298" s="468"/>
      <c r="T298" s="239"/>
      <c r="U298" s="349">
        <v>0</v>
      </c>
      <c r="V298" s="349">
        <v>0</v>
      </c>
      <c r="W298" s="353"/>
      <c r="X298" s="468"/>
      <c r="Y298" s="239"/>
      <c r="Z298" s="349">
        <f t="shared" ref="Z298:AB301" si="256">F298+K298+P298+U298</f>
        <v>0</v>
      </c>
      <c r="AA298" s="349">
        <f t="shared" si="256"/>
        <v>0</v>
      </c>
      <c r="AB298" s="349">
        <f t="shared" si="256"/>
        <v>0</v>
      </c>
      <c r="AC298" s="468"/>
      <c r="AD298" s="239"/>
      <c r="AN298" s="83"/>
      <c r="AO298" s="83"/>
      <c r="AP298" s="83"/>
      <c r="AQ298" s="83"/>
      <c r="AR298" s="83"/>
    </row>
    <row r="299" spans="1:44">
      <c r="A299" s="234"/>
      <c r="B299" s="234" t="s">
        <v>14</v>
      </c>
      <c r="C299" s="474"/>
      <c r="D299" s="474"/>
      <c r="E299" s="474"/>
      <c r="F299" s="349">
        <v>0</v>
      </c>
      <c r="G299" s="349">
        <v>0</v>
      </c>
      <c r="H299" s="353"/>
      <c r="I299" s="468"/>
      <c r="J299" s="239"/>
      <c r="K299" s="353">
        <v>0</v>
      </c>
      <c r="L299" s="353">
        <v>0</v>
      </c>
      <c r="M299" s="353"/>
      <c r="N299" s="468"/>
      <c r="O299" s="239"/>
      <c r="P299" s="353">
        <v>0</v>
      </c>
      <c r="Q299" s="353">
        <v>0</v>
      </c>
      <c r="R299" s="353"/>
      <c r="S299" s="468"/>
      <c r="T299" s="239"/>
      <c r="U299" s="349">
        <v>0</v>
      </c>
      <c r="V299" s="349">
        <v>0</v>
      </c>
      <c r="W299" s="353"/>
      <c r="X299" s="468"/>
      <c r="Y299" s="239"/>
      <c r="Z299" s="349">
        <f t="shared" si="256"/>
        <v>0</v>
      </c>
      <c r="AA299" s="349">
        <f t="shared" si="256"/>
        <v>0</v>
      </c>
      <c r="AB299" s="349">
        <f t="shared" si="256"/>
        <v>0</v>
      </c>
      <c r="AC299" s="468"/>
      <c r="AD299" s="239"/>
      <c r="AN299" s="83"/>
      <c r="AO299" s="83"/>
      <c r="AP299" s="83"/>
      <c r="AQ299" s="83"/>
      <c r="AR299" s="83"/>
    </row>
    <row r="300" spans="1:44">
      <c r="A300" s="234"/>
      <c r="B300" s="234" t="s">
        <v>15</v>
      </c>
      <c r="C300" s="474"/>
      <c r="D300" s="474"/>
      <c r="E300" s="474"/>
      <c r="F300" s="349">
        <v>0</v>
      </c>
      <c r="G300" s="349">
        <v>0</v>
      </c>
      <c r="H300" s="353"/>
      <c r="I300" s="468"/>
      <c r="J300" s="239"/>
      <c r="K300" s="353">
        <v>0</v>
      </c>
      <c r="L300" s="353">
        <v>0</v>
      </c>
      <c r="M300" s="353"/>
      <c r="N300" s="468"/>
      <c r="O300" s="239"/>
      <c r="P300" s="353">
        <v>0</v>
      </c>
      <c r="Q300" s="353">
        <v>0</v>
      </c>
      <c r="R300" s="353"/>
      <c r="S300" s="468"/>
      <c r="T300" s="239"/>
      <c r="U300" s="349">
        <v>0</v>
      </c>
      <c r="V300" s="349">
        <v>0</v>
      </c>
      <c r="W300" s="353"/>
      <c r="X300" s="468"/>
      <c r="Y300" s="239"/>
      <c r="Z300" s="349">
        <f t="shared" si="256"/>
        <v>0</v>
      </c>
      <c r="AA300" s="349">
        <f t="shared" si="256"/>
        <v>0</v>
      </c>
      <c r="AB300" s="349">
        <f t="shared" si="256"/>
        <v>0</v>
      </c>
      <c r="AC300" s="468"/>
      <c r="AD300" s="239"/>
      <c r="AN300" s="83"/>
      <c r="AO300" s="83"/>
      <c r="AP300" s="83"/>
      <c r="AQ300" s="83"/>
      <c r="AR300" s="83"/>
    </row>
    <row r="301" spans="1:44">
      <c r="A301" s="234"/>
      <c r="B301" s="234" t="s">
        <v>16</v>
      </c>
      <c r="C301" s="474"/>
      <c r="D301" s="474"/>
      <c r="E301" s="474"/>
      <c r="F301" s="349">
        <v>0</v>
      </c>
      <c r="G301" s="349">
        <v>0</v>
      </c>
      <c r="H301" s="353"/>
      <c r="I301" s="468"/>
      <c r="J301" s="239"/>
      <c r="K301" s="353">
        <v>0</v>
      </c>
      <c r="L301" s="353">
        <v>0</v>
      </c>
      <c r="M301" s="353"/>
      <c r="N301" s="468"/>
      <c r="O301" s="239"/>
      <c r="P301" s="353">
        <v>0</v>
      </c>
      <c r="Q301" s="353">
        <v>0</v>
      </c>
      <c r="R301" s="353"/>
      <c r="S301" s="468"/>
      <c r="T301" s="239"/>
      <c r="U301" s="349">
        <v>0</v>
      </c>
      <c r="V301" s="349">
        <v>0</v>
      </c>
      <c r="W301" s="353"/>
      <c r="X301" s="468"/>
      <c r="Y301" s="239"/>
      <c r="Z301" s="349">
        <f t="shared" si="256"/>
        <v>0</v>
      </c>
      <c r="AA301" s="349">
        <f t="shared" si="256"/>
        <v>0</v>
      </c>
      <c r="AB301" s="349">
        <f t="shared" si="256"/>
        <v>0</v>
      </c>
      <c r="AC301" s="468"/>
      <c r="AD301" s="239"/>
      <c r="AN301" s="83"/>
      <c r="AO301" s="83"/>
      <c r="AP301" s="83"/>
      <c r="AQ301" s="83"/>
      <c r="AR301" s="83"/>
    </row>
    <row r="302" spans="1:44" ht="15.75">
      <c r="A302" s="237"/>
      <c r="B302" s="237" t="s">
        <v>17</v>
      </c>
      <c r="C302" s="237"/>
      <c r="D302" s="237"/>
      <c r="E302" s="237"/>
      <c r="F302" s="238">
        <f>SUM(F298:F301)</f>
        <v>0</v>
      </c>
      <c r="G302" s="238">
        <f t="shared" ref="G302:H302" si="257">SUM(G298:G301)</f>
        <v>0</v>
      </c>
      <c r="H302" s="238">
        <f t="shared" si="257"/>
        <v>0</v>
      </c>
      <c r="I302" s="238"/>
      <c r="J302" s="239"/>
      <c r="K302" s="238">
        <f>SUM(K298:K301)</f>
        <v>0</v>
      </c>
      <c r="L302" s="238">
        <f t="shared" ref="L302:M302" si="258">SUM(L298:L301)</f>
        <v>0</v>
      </c>
      <c r="M302" s="238">
        <f t="shared" si="258"/>
        <v>0</v>
      </c>
      <c r="N302" s="238"/>
      <c r="O302" s="239"/>
      <c r="P302" s="238">
        <f>SUM(P298:P301)</f>
        <v>0</v>
      </c>
      <c r="Q302" s="238">
        <f t="shared" ref="Q302:R302" si="259">SUM(Q298:Q301)</f>
        <v>0</v>
      </c>
      <c r="R302" s="238">
        <f t="shared" si="259"/>
        <v>0</v>
      </c>
      <c r="S302" s="238"/>
      <c r="T302" s="239"/>
      <c r="U302" s="238">
        <f>SUM(U298:U301)</f>
        <v>0</v>
      </c>
      <c r="V302" s="238">
        <f t="shared" ref="V302:W302" si="260">SUM(V298:V301)</f>
        <v>0</v>
      </c>
      <c r="W302" s="238">
        <f t="shared" si="260"/>
        <v>0</v>
      </c>
      <c r="X302" s="238"/>
      <c r="Y302" s="239"/>
      <c r="Z302" s="238">
        <f>SUM(Z298:Z301)</f>
        <v>0</v>
      </c>
      <c r="AA302" s="238">
        <f t="shared" ref="AA302:AB302" si="261">SUM(AA298:AA301)</f>
        <v>0</v>
      </c>
      <c r="AB302" s="238">
        <f t="shared" si="261"/>
        <v>0</v>
      </c>
      <c r="AC302" s="238"/>
      <c r="AD302" s="239"/>
      <c r="AN302" s="83"/>
      <c r="AO302" s="83"/>
      <c r="AP302" s="83"/>
      <c r="AQ302" s="83"/>
      <c r="AR302" s="83"/>
    </row>
    <row r="303" spans="1:44">
      <c r="A303" s="234" t="s">
        <v>333</v>
      </c>
      <c r="B303" s="498" t="s">
        <v>331</v>
      </c>
      <c r="C303" s="498"/>
      <c r="D303" s="498"/>
      <c r="E303" s="498"/>
      <c r="F303" s="498"/>
      <c r="G303" s="498"/>
      <c r="H303" s="498"/>
      <c r="I303" s="498"/>
      <c r="J303" s="498"/>
      <c r="K303" s="1"/>
      <c r="L303" s="1"/>
      <c r="M303" s="1"/>
      <c r="N303" s="1"/>
      <c r="O303" s="1"/>
      <c r="P303" s="1"/>
      <c r="Q303" s="1"/>
      <c r="R303" s="1"/>
      <c r="S303" s="1"/>
      <c r="T303" s="1"/>
      <c r="U303" s="1"/>
      <c r="V303" s="1"/>
      <c r="W303" s="1"/>
      <c r="X303" s="1"/>
      <c r="Y303" s="1"/>
      <c r="Z303" s="1"/>
      <c r="AA303" s="1"/>
      <c r="AB303" s="1"/>
      <c r="AC303" s="1"/>
      <c r="AD303" s="1"/>
      <c r="AN303" s="83"/>
      <c r="AO303" s="83"/>
      <c r="AP303" s="83"/>
      <c r="AQ303" s="83"/>
      <c r="AR303" s="83"/>
    </row>
    <row r="304" spans="1:44">
      <c r="A304" s="234"/>
      <c r="B304" s="234" t="s">
        <v>13</v>
      </c>
      <c r="C304" s="474" t="s">
        <v>332</v>
      </c>
      <c r="D304" s="474" t="s">
        <v>192</v>
      </c>
      <c r="E304" s="474" t="s">
        <v>190</v>
      </c>
      <c r="F304" s="349">
        <v>0</v>
      </c>
      <c r="G304" s="349">
        <v>0</v>
      </c>
      <c r="H304" s="353"/>
      <c r="I304" s="349"/>
      <c r="J304" s="239"/>
      <c r="K304" s="353">
        <v>0</v>
      </c>
      <c r="L304" s="353">
        <v>0</v>
      </c>
      <c r="M304" s="353"/>
      <c r="N304" s="349"/>
      <c r="O304" s="239"/>
      <c r="P304" s="353">
        <v>0</v>
      </c>
      <c r="Q304" s="353">
        <v>0</v>
      </c>
      <c r="R304" s="353"/>
      <c r="S304" s="349"/>
      <c r="T304" s="239"/>
      <c r="U304" s="349">
        <v>0</v>
      </c>
      <c r="V304" s="349">
        <v>0</v>
      </c>
      <c r="W304" s="353"/>
      <c r="X304" s="349"/>
      <c r="Y304" s="239"/>
      <c r="Z304" s="349">
        <f t="shared" ref="Z304:AB307" si="262">F304+K304+P304+U304</f>
        <v>0</v>
      </c>
      <c r="AA304" s="349">
        <f t="shared" si="262"/>
        <v>0</v>
      </c>
      <c r="AB304" s="349">
        <f t="shared" si="262"/>
        <v>0</v>
      </c>
      <c r="AC304" s="349"/>
      <c r="AD304" s="239"/>
      <c r="AN304" s="83"/>
      <c r="AO304" s="83"/>
      <c r="AP304" s="83"/>
      <c r="AQ304" s="83"/>
      <c r="AR304" s="83"/>
    </row>
    <row r="305" spans="1:44">
      <c r="A305" s="234"/>
      <c r="B305" s="234" t="s">
        <v>14</v>
      </c>
      <c r="C305" s="474"/>
      <c r="D305" s="474"/>
      <c r="E305" s="474"/>
      <c r="F305" s="349">
        <v>0</v>
      </c>
      <c r="G305" s="349">
        <v>0</v>
      </c>
      <c r="H305" s="353"/>
      <c r="I305" s="349"/>
      <c r="J305" s="239"/>
      <c r="K305" s="353">
        <v>0</v>
      </c>
      <c r="L305" s="353">
        <v>0</v>
      </c>
      <c r="M305" s="353"/>
      <c r="N305" s="349"/>
      <c r="O305" s="239"/>
      <c r="P305" s="353">
        <v>0</v>
      </c>
      <c r="Q305" s="353">
        <v>0</v>
      </c>
      <c r="R305" s="353"/>
      <c r="S305" s="349"/>
      <c r="T305" s="239"/>
      <c r="U305" s="349">
        <v>0</v>
      </c>
      <c r="V305" s="349">
        <v>0</v>
      </c>
      <c r="W305" s="353"/>
      <c r="X305" s="349"/>
      <c r="Y305" s="239"/>
      <c r="Z305" s="349">
        <f t="shared" si="262"/>
        <v>0</v>
      </c>
      <c r="AA305" s="349">
        <f t="shared" si="262"/>
        <v>0</v>
      </c>
      <c r="AB305" s="349">
        <f t="shared" si="262"/>
        <v>0</v>
      </c>
      <c r="AC305" s="349"/>
      <c r="AD305" s="239"/>
      <c r="AN305" s="83"/>
      <c r="AO305" s="83"/>
      <c r="AP305" s="83"/>
      <c r="AQ305" s="83"/>
      <c r="AR305" s="83"/>
    </row>
    <row r="306" spans="1:44">
      <c r="A306" s="234"/>
      <c r="B306" s="234" t="s">
        <v>15</v>
      </c>
      <c r="C306" s="474"/>
      <c r="D306" s="474"/>
      <c r="E306" s="474"/>
      <c r="F306" s="349">
        <v>0</v>
      </c>
      <c r="G306" s="349">
        <v>0</v>
      </c>
      <c r="H306" s="353"/>
      <c r="I306" s="349"/>
      <c r="J306" s="239"/>
      <c r="K306" s="353">
        <v>0</v>
      </c>
      <c r="L306" s="353">
        <v>0</v>
      </c>
      <c r="M306" s="353"/>
      <c r="N306" s="349"/>
      <c r="O306" s="239"/>
      <c r="P306" s="353">
        <v>0</v>
      </c>
      <c r="Q306" s="353">
        <v>0</v>
      </c>
      <c r="R306" s="353"/>
      <c r="S306" s="349"/>
      <c r="T306" s="239"/>
      <c r="U306" s="349">
        <v>0</v>
      </c>
      <c r="V306" s="349">
        <v>0</v>
      </c>
      <c r="W306" s="353"/>
      <c r="X306" s="349"/>
      <c r="Y306" s="239"/>
      <c r="Z306" s="349">
        <f t="shared" si="262"/>
        <v>0</v>
      </c>
      <c r="AA306" s="349">
        <f t="shared" si="262"/>
        <v>0</v>
      </c>
      <c r="AB306" s="349">
        <f t="shared" si="262"/>
        <v>0</v>
      </c>
      <c r="AC306" s="349"/>
      <c r="AD306" s="239"/>
      <c r="AN306" s="83"/>
      <c r="AO306" s="83"/>
      <c r="AP306" s="83"/>
      <c r="AQ306" s="83"/>
      <c r="AR306" s="83"/>
    </row>
    <row r="307" spans="1:44">
      <c r="A307" s="234"/>
      <c r="B307" s="234" t="s">
        <v>16</v>
      </c>
      <c r="C307" s="474"/>
      <c r="D307" s="474"/>
      <c r="E307" s="474"/>
      <c r="F307" s="349">
        <v>0</v>
      </c>
      <c r="G307" s="349">
        <v>0</v>
      </c>
      <c r="H307" s="353"/>
      <c r="I307" s="349"/>
      <c r="J307" s="239"/>
      <c r="K307" s="353">
        <v>0</v>
      </c>
      <c r="L307" s="353">
        <v>0</v>
      </c>
      <c r="M307" s="353"/>
      <c r="N307" s="349"/>
      <c r="O307" s="239"/>
      <c r="P307" s="353">
        <v>0</v>
      </c>
      <c r="Q307" s="353">
        <v>0</v>
      </c>
      <c r="R307" s="353"/>
      <c r="S307" s="349"/>
      <c r="T307" s="239"/>
      <c r="U307" s="349">
        <v>0</v>
      </c>
      <c r="V307" s="349">
        <v>0</v>
      </c>
      <c r="W307" s="353"/>
      <c r="X307" s="349"/>
      <c r="Y307" s="239"/>
      <c r="Z307" s="349">
        <f t="shared" si="262"/>
        <v>0</v>
      </c>
      <c r="AA307" s="349">
        <f t="shared" si="262"/>
        <v>0</v>
      </c>
      <c r="AB307" s="349">
        <f t="shared" si="262"/>
        <v>0</v>
      </c>
      <c r="AC307" s="349"/>
      <c r="AD307" s="239"/>
      <c r="AN307" s="83"/>
      <c r="AO307" s="83"/>
      <c r="AP307" s="83"/>
      <c r="AQ307" s="83"/>
      <c r="AR307" s="83"/>
    </row>
    <row r="308" spans="1:44" ht="15.75">
      <c r="A308" s="237"/>
      <c r="B308" s="237" t="s">
        <v>17</v>
      </c>
      <c r="C308" s="237"/>
      <c r="D308" s="237"/>
      <c r="E308" s="237"/>
      <c r="F308" s="238">
        <f>SUM(F304:F307)</f>
        <v>0</v>
      </c>
      <c r="G308" s="238">
        <f t="shared" ref="G308:H308" si="263">SUM(G304:G307)</f>
        <v>0</v>
      </c>
      <c r="H308" s="238">
        <f t="shared" si="263"/>
        <v>0</v>
      </c>
      <c r="I308" s="238"/>
      <c r="J308" s="239"/>
      <c r="K308" s="238">
        <f>SUM(K304:K307)</f>
        <v>0</v>
      </c>
      <c r="L308" s="238">
        <f t="shared" ref="L308:M308" si="264">SUM(L304:L307)</f>
        <v>0</v>
      </c>
      <c r="M308" s="238">
        <f t="shared" si="264"/>
        <v>0</v>
      </c>
      <c r="N308" s="238"/>
      <c r="O308" s="239"/>
      <c r="P308" s="238">
        <f>SUM(P304:P307)</f>
        <v>0</v>
      </c>
      <c r="Q308" s="238">
        <f t="shared" ref="Q308:R308" si="265">SUM(Q304:Q307)</f>
        <v>0</v>
      </c>
      <c r="R308" s="238">
        <f t="shared" si="265"/>
        <v>0</v>
      </c>
      <c r="S308" s="238"/>
      <c r="T308" s="239"/>
      <c r="U308" s="238">
        <f>SUM(U304:U307)</f>
        <v>0</v>
      </c>
      <c r="V308" s="238">
        <f t="shared" ref="V308:W308" si="266">SUM(V304:V307)</f>
        <v>0</v>
      </c>
      <c r="W308" s="238">
        <f t="shared" si="266"/>
        <v>0</v>
      </c>
      <c r="X308" s="238"/>
      <c r="Y308" s="239"/>
      <c r="Z308" s="238">
        <f>SUM(Z304:Z307)</f>
        <v>0</v>
      </c>
      <c r="AA308" s="238">
        <f t="shared" ref="AA308:AB308" si="267">SUM(AA304:AA307)</f>
        <v>0</v>
      </c>
      <c r="AB308" s="238">
        <f t="shared" si="267"/>
        <v>0</v>
      </c>
      <c r="AC308" s="238"/>
      <c r="AD308" s="239"/>
      <c r="AN308" s="83"/>
      <c r="AO308" s="83"/>
      <c r="AP308" s="83"/>
      <c r="AQ308" s="83"/>
      <c r="AR308" s="83"/>
    </row>
    <row r="309" spans="1:44">
      <c r="A309" s="51" t="s">
        <v>167</v>
      </c>
      <c r="B309" s="51" t="s">
        <v>217</v>
      </c>
      <c r="C309" s="22"/>
      <c r="D309" s="22"/>
      <c r="E309" s="22"/>
      <c r="F309" s="22"/>
      <c r="G309" s="22"/>
      <c r="H309" s="22"/>
      <c r="I309" s="22"/>
      <c r="J309" s="1"/>
      <c r="K309" s="22"/>
      <c r="L309" s="22"/>
      <c r="M309" s="22"/>
      <c r="N309" s="22"/>
      <c r="O309" s="1"/>
      <c r="P309" s="22"/>
      <c r="Q309" s="22"/>
      <c r="R309" s="22"/>
      <c r="S309" s="22"/>
      <c r="T309" s="1"/>
      <c r="U309" s="22"/>
      <c r="V309" s="22"/>
      <c r="W309" s="22"/>
      <c r="X309" s="22"/>
      <c r="Y309" s="1"/>
      <c r="Z309" s="22"/>
      <c r="AA309" s="22"/>
      <c r="AB309" s="22"/>
      <c r="AC309" s="22"/>
      <c r="AD309" s="1"/>
      <c r="AN309" s="83"/>
      <c r="AO309" s="83"/>
      <c r="AP309" s="83"/>
      <c r="AQ309" s="83"/>
      <c r="AR309" s="83"/>
    </row>
    <row r="310" spans="1:44">
      <c r="A310" s="355"/>
      <c r="B310" s="349" t="s">
        <v>13</v>
      </c>
      <c r="C310" s="464" t="s">
        <v>218</v>
      </c>
      <c r="D310" s="464" t="s">
        <v>219</v>
      </c>
      <c r="E310" s="414" t="s">
        <v>184</v>
      </c>
      <c r="F310" s="349">
        <v>0</v>
      </c>
      <c r="G310" s="349">
        <v>0</v>
      </c>
      <c r="H310" s="349"/>
      <c r="I310" s="414" t="s">
        <v>220</v>
      </c>
      <c r="J310" s="1"/>
      <c r="K310" s="353">
        <v>0</v>
      </c>
      <c r="L310" s="353">
        <v>0</v>
      </c>
      <c r="M310" s="349"/>
      <c r="N310" s="414" t="s">
        <v>220</v>
      </c>
      <c r="O310" s="1"/>
      <c r="P310" s="349">
        <v>42</v>
      </c>
      <c r="Q310" s="349">
        <v>0</v>
      </c>
      <c r="R310" s="349"/>
      <c r="S310" s="414" t="s">
        <v>220</v>
      </c>
      <c r="T310" s="1"/>
      <c r="U310" s="349">
        <v>37</v>
      </c>
      <c r="V310" s="349">
        <v>0</v>
      </c>
      <c r="W310" s="349"/>
      <c r="X310" s="414" t="s">
        <v>220</v>
      </c>
      <c r="Y310" s="1"/>
      <c r="Z310" s="349">
        <f t="shared" ref="Z310:AB313" si="268">F310+K310+P310+U310</f>
        <v>79</v>
      </c>
      <c r="AA310" s="349">
        <f t="shared" si="268"/>
        <v>0</v>
      </c>
      <c r="AB310" s="349">
        <f t="shared" si="268"/>
        <v>0</v>
      </c>
      <c r="AC310" s="414" t="s">
        <v>220</v>
      </c>
      <c r="AD310" s="1"/>
      <c r="AN310" s="83"/>
      <c r="AO310" s="83"/>
      <c r="AP310" s="83"/>
      <c r="AQ310" s="83"/>
      <c r="AR310" s="83"/>
    </row>
    <row r="311" spans="1:44">
      <c r="A311" s="355"/>
      <c r="B311" s="349" t="s">
        <v>14</v>
      </c>
      <c r="C311" s="403"/>
      <c r="D311" s="403"/>
      <c r="E311" s="414"/>
      <c r="F311" s="349">
        <v>0</v>
      </c>
      <c r="G311" s="349">
        <v>0</v>
      </c>
      <c r="H311" s="349"/>
      <c r="I311" s="414"/>
      <c r="J311" s="1"/>
      <c r="K311" s="353">
        <v>259</v>
      </c>
      <c r="L311" s="353">
        <v>0</v>
      </c>
      <c r="M311" s="349"/>
      <c r="N311" s="414"/>
      <c r="O311" s="1"/>
      <c r="P311" s="349">
        <v>31</v>
      </c>
      <c r="Q311" s="349">
        <v>0</v>
      </c>
      <c r="R311" s="349"/>
      <c r="S311" s="414"/>
      <c r="T311" s="1"/>
      <c r="U311" s="349">
        <v>0</v>
      </c>
      <c r="V311" s="349">
        <v>0</v>
      </c>
      <c r="W311" s="349"/>
      <c r="X311" s="414"/>
      <c r="Y311" s="1"/>
      <c r="Z311" s="349">
        <f t="shared" si="268"/>
        <v>290</v>
      </c>
      <c r="AA311" s="349">
        <f t="shared" si="268"/>
        <v>0</v>
      </c>
      <c r="AB311" s="349">
        <f t="shared" si="268"/>
        <v>0</v>
      </c>
      <c r="AC311" s="414"/>
      <c r="AD311" s="1"/>
      <c r="AN311" s="83"/>
      <c r="AO311" s="83"/>
      <c r="AP311" s="83"/>
      <c r="AQ311" s="83"/>
      <c r="AR311" s="83"/>
    </row>
    <row r="312" spans="1:44">
      <c r="A312" s="355"/>
      <c r="B312" s="349" t="s">
        <v>15</v>
      </c>
      <c r="C312" s="403"/>
      <c r="D312" s="403"/>
      <c r="E312" s="414"/>
      <c r="F312" s="349">
        <v>0</v>
      </c>
      <c r="G312" s="349">
        <v>0</v>
      </c>
      <c r="H312" s="349"/>
      <c r="I312" s="414"/>
      <c r="J312" s="1"/>
      <c r="K312" s="353">
        <v>0</v>
      </c>
      <c r="L312" s="353">
        <v>0</v>
      </c>
      <c r="M312" s="349"/>
      <c r="N312" s="414"/>
      <c r="O312" s="1"/>
      <c r="P312" s="349">
        <v>0</v>
      </c>
      <c r="Q312" s="349">
        <v>0</v>
      </c>
      <c r="R312" s="349"/>
      <c r="S312" s="414"/>
      <c r="T312" s="1"/>
      <c r="U312" s="349">
        <v>0</v>
      </c>
      <c r="V312" s="349">
        <v>0</v>
      </c>
      <c r="W312" s="349"/>
      <c r="X312" s="414"/>
      <c r="Y312" s="1"/>
      <c r="Z312" s="349">
        <f t="shared" si="268"/>
        <v>0</v>
      </c>
      <c r="AA312" s="349">
        <f t="shared" si="268"/>
        <v>0</v>
      </c>
      <c r="AB312" s="349">
        <f t="shared" si="268"/>
        <v>0</v>
      </c>
      <c r="AC312" s="414"/>
      <c r="AD312" s="1"/>
      <c r="AN312" s="83"/>
      <c r="AO312" s="83"/>
      <c r="AP312" s="83"/>
      <c r="AQ312" s="83"/>
      <c r="AR312" s="83"/>
    </row>
    <row r="313" spans="1:44">
      <c r="A313" s="355"/>
      <c r="B313" s="349" t="s">
        <v>16</v>
      </c>
      <c r="C313" s="403"/>
      <c r="D313" s="403"/>
      <c r="E313" s="414"/>
      <c r="F313" s="349">
        <v>0</v>
      </c>
      <c r="G313" s="349">
        <v>0</v>
      </c>
      <c r="H313" s="349"/>
      <c r="I313" s="414"/>
      <c r="J313" s="1"/>
      <c r="K313" s="353">
        <v>42</v>
      </c>
      <c r="L313" s="353">
        <v>0</v>
      </c>
      <c r="M313" s="349"/>
      <c r="N313" s="414"/>
      <c r="O313" s="1"/>
      <c r="P313" s="349">
        <v>29</v>
      </c>
      <c r="Q313" s="349">
        <v>0</v>
      </c>
      <c r="R313" s="349"/>
      <c r="S313" s="414"/>
      <c r="T313" s="1"/>
      <c r="U313" s="349">
        <v>3</v>
      </c>
      <c r="V313" s="349">
        <v>0</v>
      </c>
      <c r="W313" s="349"/>
      <c r="X313" s="414"/>
      <c r="Y313" s="1"/>
      <c r="Z313" s="349">
        <f t="shared" si="268"/>
        <v>74</v>
      </c>
      <c r="AA313" s="349">
        <f t="shared" si="268"/>
        <v>0</v>
      </c>
      <c r="AB313" s="349">
        <f t="shared" si="268"/>
        <v>0</v>
      </c>
      <c r="AC313" s="414"/>
      <c r="AD313" s="1"/>
      <c r="AN313" s="83"/>
      <c r="AO313" s="83"/>
      <c r="AP313" s="83"/>
      <c r="AQ313" s="83"/>
      <c r="AR313" s="83"/>
    </row>
    <row r="314" spans="1:44">
      <c r="A314" s="355"/>
      <c r="B314" s="355" t="s">
        <v>17</v>
      </c>
      <c r="C314" s="355"/>
      <c r="D314" s="355"/>
      <c r="E314" s="355"/>
      <c r="F314" s="355">
        <f>SUM(F310:F313)</f>
        <v>0</v>
      </c>
      <c r="G314" s="355">
        <f t="shared" ref="G314:H314" si="269">SUM(G310:G313)</f>
        <v>0</v>
      </c>
      <c r="H314" s="355">
        <f t="shared" si="269"/>
        <v>0</v>
      </c>
      <c r="I314" s="355"/>
      <c r="J314" s="315"/>
      <c r="K314" s="366">
        <f>SUM(K310:K313)</f>
        <v>301</v>
      </c>
      <c r="L314" s="355">
        <f t="shared" ref="L314:M314" si="270">SUM(L310:L313)</f>
        <v>0</v>
      </c>
      <c r="M314" s="355">
        <f t="shared" si="270"/>
        <v>0</v>
      </c>
      <c r="N314" s="355"/>
      <c r="O314" s="315"/>
      <c r="P314" s="355">
        <f>SUM(P310:P313)</f>
        <v>102</v>
      </c>
      <c r="Q314" s="355">
        <f t="shared" ref="Q314:R314" si="271">SUM(Q310:Q313)</f>
        <v>0</v>
      </c>
      <c r="R314" s="355">
        <f t="shared" si="271"/>
        <v>0</v>
      </c>
      <c r="S314" s="355"/>
      <c r="T314" s="315"/>
      <c r="U314" s="355">
        <f>SUM(U310:U313)</f>
        <v>40</v>
      </c>
      <c r="V314" s="355">
        <f t="shared" ref="V314:W314" si="272">SUM(V310:V313)</f>
        <v>0</v>
      </c>
      <c r="W314" s="355">
        <f t="shared" si="272"/>
        <v>0</v>
      </c>
      <c r="X314" s="355"/>
      <c r="Y314" s="315"/>
      <c r="Z314" s="355">
        <f>SUM(Z310:Z313)</f>
        <v>443</v>
      </c>
      <c r="AA314" s="355">
        <f t="shared" ref="AA314:AB314" si="273">SUM(AA310:AA313)</f>
        <v>0</v>
      </c>
      <c r="AB314" s="355">
        <f t="shared" si="273"/>
        <v>0</v>
      </c>
      <c r="AC314" s="355"/>
      <c r="AD314" s="315"/>
      <c r="AN314" s="83"/>
      <c r="AO314" s="83"/>
      <c r="AP314" s="83"/>
      <c r="AQ314" s="83"/>
      <c r="AR314" s="83"/>
    </row>
    <row r="315" spans="1:44">
      <c r="A315" s="51" t="s">
        <v>168</v>
      </c>
      <c r="B315" s="51" t="s">
        <v>221</v>
      </c>
      <c r="C315" s="22"/>
      <c r="D315" s="22"/>
      <c r="E315" s="22"/>
      <c r="F315" s="22"/>
      <c r="G315" s="22"/>
      <c r="H315" s="22"/>
      <c r="I315" s="22"/>
      <c r="J315" s="53"/>
      <c r="K315" s="22"/>
      <c r="L315" s="22"/>
      <c r="M315" s="22"/>
      <c r="N315" s="22"/>
      <c r="O315" s="53"/>
      <c r="P315" s="22"/>
      <c r="Q315" s="22"/>
      <c r="R315" s="22"/>
      <c r="S315" s="22"/>
      <c r="T315" s="53"/>
      <c r="U315" s="22"/>
      <c r="V315" s="22"/>
      <c r="W315" s="22"/>
      <c r="X315" s="22"/>
      <c r="Y315" s="53"/>
      <c r="Z315" s="22"/>
      <c r="AA315" s="22"/>
      <c r="AB315" s="22"/>
      <c r="AC315" s="22"/>
      <c r="AD315" s="53"/>
      <c r="AN315" s="83"/>
      <c r="AO315" s="83"/>
      <c r="AP315" s="83"/>
      <c r="AQ315" s="83"/>
      <c r="AR315" s="83"/>
    </row>
    <row r="316" spans="1:44">
      <c r="A316" s="355"/>
      <c r="B316" s="349" t="s">
        <v>13</v>
      </c>
      <c r="C316" s="464" t="s">
        <v>218</v>
      </c>
      <c r="D316" s="464" t="s">
        <v>222</v>
      </c>
      <c r="E316" s="414" t="s">
        <v>184</v>
      </c>
      <c r="F316" s="349">
        <v>0</v>
      </c>
      <c r="G316" s="349">
        <v>0</v>
      </c>
      <c r="H316" s="349"/>
      <c r="I316" s="495">
        <v>1</v>
      </c>
      <c r="J316" s="1"/>
      <c r="K316" s="353">
        <v>0</v>
      </c>
      <c r="L316" s="353">
        <v>0</v>
      </c>
      <c r="M316" s="349"/>
      <c r="N316" s="495">
        <v>1</v>
      </c>
      <c r="O316" s="1"/>
      <c r="P316" s="349">
        <v>0</v>
      </c>
      <c r="Q316" s="349">
        <v>0</v>
      </c>
      <c r="R316" s="349"/>
      <c r="S316" s="495">
        <v>1</v>
      </c>
      <c r="T316" s="1"/>
      <c r="U316" s="349">
        <v>0</v>
      </c>
      <c r="V316" s="349">
        <v>0</v>
      </c>
      <c r="W316" s="349"/>
      <c r="X316" s="495">
        <v>1</v>
      </c>
      <c r="Y316" s="1"/>
      <c r="Z316" s="349">
        <f t="shared" ref="Z316:AB319" si="274">F316+K316+P316+U316</f>
        <v>0</v>
      </c>
      <c r="AA316" s="349">
        <f t="shared" si="274"/>
        <v>0</v>
      </c>
      <c r="AB316" s="349">
        <f t="shared" si="274"/>
        <v>0</v>
      </c>
      <c r="AC316" s="495">
        <v>1</v>
      </c>
      <c r="AD316" s="1"/>
      <c r="AN316" s="83"/>
      <c r="AO316" s="83"/>
      <c r="AP316" s="83"/>
      <c r="AQ316" s="83"/>
      <c r="AR316" s="83"/>
    </row>
    <row r="317" spans="1:44">
      <c r="A317" s="355"/>
      <c r="B317" s="349" t="s">
        <v>14</v>
      </c>
      <c r="C317" s="403"/>
      <c r="D317" s="403"/>
      <c r="E317" s="414"/>
      <c r="F317" s="349">
        <v>0</v>
      </c>
      <c r="G317" s="349">
        <v>0</v>
      </c>
      <c r="H317" s="349"/>
      <c r="I317" s="414"/>
      <c r="J317" s="1"/>
      <c r="K317" s="353">
        <v>0</v>
      </c>
      <c r="L317" s="353">
        <v>0</v>
      </c>
      <c r="M317" s="349"/>
      <c r="N317" s="414"/>
      <c r="O317" s="1"/>
      <c r="P317" s="349">
        <v>0</v>
      </c>
      <c r="Q317" s="349">
        <v>0</v>
      </c>
      <c r="R317" s="349"/>
      <c r="S317" s="414"/>
      <c r="T317" s="1"/>
      <c r="U317" s="349">
        <v>0</v>
      </c>
      <c r="V317" s="349">
        <v>0</v>
      </c>
      <c r="W317" s="349"/>
      <c r="X317" s="414"/>
      <c r="Y317" s="1"/>
      <c r="Z317" s="349">
        <f t="shared" si="274"/>
        <v>0</v>
      </c>
      <c r="AA317" s="349">
        <f t="shared" si="274"/>
        <v>0</v>
      </c>
      <c r="AB317" s="349">
        <f t="shared" si="274"/>
        <v>0</v>
      </c>
      <c r="AC317" s="414"/>
      <c r="AD317" s="1"/>
      <c r="AN317" s="83"/>
      <c r="AO317" s="83"/>
      <c r="AP317" s="83"/>
      <c r="AQ317" s="83"/>
      <c r="AR317" s="83"/>
    </row>
    <row r="318" spans="1:44">
      <c r="A318" s="355"/>
      <c r="B318" s="349" t="s">
        <v>15</v>
      </c>
      <c r="C318" s="403"/>
      <c r="D318" s="403"/>
      <c r="E318" s="414"/>
      <c r="F318" s="349">
        <v>0</v>
      </c>
      <c r="G318" s="349">
        <v>0</v>
      </c>
      <c r="H318" s="349"/>
      <c r="I318" s="414"/>
      <c r="J318" s="1"/>
      <c r="K318" s="353">
        <v>0</v>
      </c>
      <c r="L318" s="353">
        <v>0</v>
      </c>
      <c r="M318" s="349"/>
      <c r="N318" s="414"/>
      <c r="O318" s="1"/>
      <c r="P318" s="349">
        <v>0</v>
      </c>
      <c r="Q318" s="349">
        <v>0</v>
      </c>
      <c r="R318" s="349"/>
      <c r="S318" s="414"/>
      <c r="T318" s="1"/>
      <c r="U318" s="349">
        <v>0</v>
      </c>
      <c r="V318" s="349">
        <v>0</v>
      </c>
      <c r="W318" s="349"/>
      <c r="X318" s="414"/>
      <c r="Y318" s="1"/>
      <c r="Z318" s="349">
        <f t="shared" si="274"/>
        <v>0</v>
      </c>
      <c r="AA318" s="349">
        <f t="shared" si="274"/>
        <v>0</v>
      </c>
      <c r="AB318" s="349">
        <f t="shared" si="274"/>
        <v>0</v>
      </c>
      <c r="AC318" s="414"/>
      <c r="AD318" s="1"/>
      <c r="AN318" s="83"/>
      <c r="AO318" s="83"/>
      <c r="AP318" s="83"/>
      <c r="AQ318" s="83"/>
      <c r="AR318" s="83"/>
    </row>
    <row r="319" spans="1:44">
      <c r="A319" s="355"/>
      <c r="B319" s="349" t="s">
        <v>16</v>
      </c>
      <c r="C319" s="403"/>
      <c r="D319" s="403"/>
      <c r="E319" s="414"/>
      <c r="F319" s="349">
        <v>0</v>
      </c>
      <c r="G319" s="349">
        <v>0</v>
      </c>
      <c r="H319" s="349"/>
      <c r="I319" s="414"/>
      <c r="J319" s="1"/>
      <c r="K319" s="353">
        <v>0</v>
      </c>
      <c r="L319" s="353">
        <v>0</v>
      </c>
      <c r="M319" s="349"/>
      <c r="N319" s="414"/>
      <c r="O319" s="1"/>
      <c r="P319" s="349">
        <v>0</v>
      </c>
      <c r="Q319" s="349">
        <v>0</v>
      </c>
      <c r="R319" s="349"/>
      <c r="S319" s="414"/>
      <c r="T319" s="1"/>
      <c r="U319" s="349">
        <v>0</v>
      </c>
      <c r="V319" s="349">
        <v>0</v>
      </c>
      <c r="W319" s="349"/>
      <c r="X319" s="414"/>
      <c r="Y319" s="1"/>
      <c r="Z319" s="349">
        <f t="shared" si="274"/>
        <v>0</v>
      </c>
      <c r="AA319" s="349">
        <f t="shared" si="274"/>
        <v>0</v>
      </c>
      <c r="AB319" s="349">
        <f t="shared" si="274"/>
        <v>0</v>
      </c>
      <c r="AC319" s="414"/>
      <c r="AD319" s="1"/>
      <c r="AN319" s="83"/>
      <c r="AO319" s="83"/>
      <c r="AP319" s="83"/>
      <c r="AQ319" s="83"/>
      <c r="AR319" s="83"/>
    </row>
    <row r="320" spans="1:44">
      <c r="A320" s="355"/>
      <c r="B320" s="355" t="s">
        <v>17</v>
      </c>
      <c r="C320" s="355"/>
      <c r="D320" s="355"/>
      <c r="E320" s="355"/>
      <c r="F320" s="355">
        <f>SUM(F316:F319)</f>
        <v>0</v>
      </c>
      <c r="G320" s="355">
        <f t="shared" ref="G320:H320" si="275">SUM(G316:G319)</f>
        <v>0</v>
      </c>
      <c r="H320" s="355">
        <f t="shared" si="275"/>
        <v>0</v>
      </c>
      <c r="I320" s="355"/>
      <c r="J320" s="1"/>
      <c r="K320" s="355">
        <f>SUM(K316:K319)</f>
        <v>0</v>
      </c>
      <c r="L320" s="355">
        <f t="shared" ref="L320:M320" si="276">SUM(L316:L319)</f>
        <v>0</v>
      </c>
      <c r="M320" s="355">
        <f t="shared" si="276"/>
        <v>0</v>
      </c>
      <c r="N320" s="355"/>
      <c r="O320" s="1"/>
      <c r="P320" s="355">
        <f>SUM(P316:P319)</f>
        <v>0</v>
      </c>
      <c r="Q320" s="355">
        <f t="shared" ref="Q320:R320" si="277">SUM(Q316:Q319)</f>
        <v>0</v>
      </c>
      <c r="R320" s="355">
        <f t="shared" si="277"/>
        <v>0</v>
      </c>
      <c r="S320" s="355"/>
      <c r="T320" s="1"/>
      <c r="U320" s="355">
        <f>SUM(U316:U319)</f>
        <v>0</v>
      </c>
      <c r="V320" s="355">
        <f t="shared" ref="V320:W320" si="278">SUM(V316:V319)</f>
        <v>0</v>
      </c>
      <c r="W320" s="355">
        <f t="shared" si="278"/>
        <v>0</v>
      </c>
      <c r="X320" s="355"/>
      <c r="Y320" s="1"/>
      <c r="Z320" s="355">
        <f>SUM(Z316:Z319)</f>
        <v>0</v>
      </c>
      <c r="AA320" s="355">
        <f t="shared" ref="AA320:AB320" si="279">SUM(AA316:AA319)</f>
        <v>0</v>
      </c>
      <c r="AB320" s="355">
        <f t="shared" si="279"/>
        <v>0</v>
      </c>
      <c r="AC320" s="355"/>
      <c r="AD320" s="1"/>
      <c r="AN320" s="83"/>
      <c r="AO320" s="83"/>
      <c r="AP320" s="83"/>
      <c r="AQ320" s="83"/>
      <c r="AR320" s="83"/>
    </row>
    <row r="321" spans="1:44">
      <c r="A321" s="51" t="s">
        <v>281</v>
      </c>
      <c r="B321" s="493" t="s">
        <v>223</v>
      </c>
      <c r="C321" s="493"/>
      <c r="D321" s="493"/>
      <c r="E321" s="493"/>
      <c r="F321" s="493"/>
      <c r="G321" s="493"/>
      <c r="H321" s="493"/>
      <c r="I321" s="493"/>
      <c r="J321" s="493"/>
      <c r="K321" s="1"/>
      <c r="L321" s="1"/>
      <c r="M321" s="1"/>
      <c r="N321" s="1"/>
      <c r="O321" s="1"/>
      <c r="P321" s="1"/>
      <c r="Q321" s="1"/>
      <c r="R321" s="1"/>
      <c r="S321" s="1"/>
      <c r="T321" s="1"/>
      <c r="U321" s="1"/>
      <c r="V321" s="1"/>
      <c r="W321" s="1"/>
      <c r="X321" s="1"/>
      <c r="Y321" s="1"/>
      <c r="Z321" s="1"/>
      <c r="AA321" s="1"/>
      <c r="AB321" s="1"/>
      <c r="AC321" s="1"/>
      <c r="AD321" s="1"/>
      <c r="AN321" s="83"/>
      <c r="AO321" s="83"/>
      <c r="AP321" s="83"/>
      <c r="AQ321" s="83"/>
      <c r="AR321" s="83"/>
    </row>
    <row r="322" spans="1:44">
      <c r="A322" s="355"/>
      <c r="B322" s="349" t="s">
        <v>13</v>
      </c>
      <c r="C322" s="464" t="s">
        <v>224</v>
      </c>
      <c r="D322" s="464" t="s">
        <v>225</v>
      </c>
      <c r="E322" s="414" t="s">
        <v>184</v>
      </c>
      <c r="F322" s="349">
        <v>0</v>
      </c>
      <c r="G322" s="349">
        <v>0</v>
      </c>
      <c r="H322" s="349"/>
      <c r="I322" s="495" t="s">
        <v>187</v>
      </c>
      <c r="J322" s="355"/>
      <c r="K322" s="353">
        <v>0</v>
      </c>
      <c r="L322" s="353">
        <v>0</v>
      </c>
      <c r="M322" s="349"/>
      <c r="N322" s="495" t="s">
        <v>187</v>
      </c>
      <c r="O322" s="355"/>
      <c r="P322" s="349">
        <v>0</v>
      </c>
      <c r="Q322" s="349">
        <v>0</v>
      </c>
      <c r="R322" s="349"/>
      <c r="S322" s="495" t="s">
        <v>187</v>
      </c>
      <c r="T322" s="355"/>
      <c r="U322" s="349">
        <v>0</v>
      </c>
      <c r="V322" s="349">
        <v>0</v>
      </c>
      <c r="W322" s="349"/>
      <c r="X322" s="495" t="s">
        <v>187</v>
      </c>
      <c r="Y322" s="355"/>
      <c r="Z322" s="349">
        <f t="shared" ref="Z322:AB325" si="280">F322+K322+P322+U322</f>
        <v>0</v>
      </c>
      <c r="AA322" s="349">
        <f t="shared" si="280"/>
        <v>0</v>
      </c>
      <c r="AB322" s="349">
        <f t="shared" si="280"/>
        <v>0</v>
      </c>
      <c r="AC322" s="495" t="s">
        <v>187</v>
      </c>
      <c r="AD322" s="355"/>
      <c r="AN322" s="83"/>
      <c r="AO322" s="83"/>
      <c r="AP322" s="83"/>
      <c r="AQ322" s="83"/>
      <c r="AR322" s="83"/>
    </row>
    <row r="323" spans="1:44">
      <c r="A323" s="355"/>
      <c r="B323" s="349" t="s">
        <v>14</v>
      </c>
      <c r="C323" s="403"/>
      <c r="D323" s="403"/>
      <c r="E323" s="414"/>
      <c r="F323" s="349">
        <v>0</v>
      </c>
      <c r="G323" s="349">
        <v>0</v>
      </c>
      <c r="H323" s="349"/>
      <c r="I323" s="414"/>
      <c r="J323" s="1"/>
      <c r="K323" s="353">
        <v>0</v>
      </c>
      <c r="L323" s="353">
        <v>0</v>
      </c>
      <c r="M323" s="349"/>
      <c r="N323" s="414"/>
      <c r="O323" s="1"/>
      <c r="P323" s="349">
        <v>0</v>
      </c>
      <c r="Q323" s="349">
        <v>0</v>
      </c>
      <c r="R323" s="349"/>
      <c r="S323" s="414"/>
      <c r="T323" s="1"/>
      <c r="U323" s="349">
        <v>0</v>
      </c>
      <c r="V323" s="349">
        <v>0</v>
      </c>
      <c r="W323" s="349"/>
      <c r="X323" s="414"/>
      <c r="Y323" s="1"/>
      <c r="Z323" s="349">
        <f t="shared" si="280"/>
        <v>0</v>
      </c>
      <c r="AA323" s="349">
        <f t="shared" si="280"/>
        <v>0</v>
      </c>
      <c r="AB323" s="349">
        <f t="shared" si="280"/>
        <v>0</v>
      </c>
      <c r="AC323" s="414"/>
      <c r="AD323" s="1"/>
      <c r="AN323" s="83"/>
      <c r="AO323" s="83"/>
      <c r="AP323" s="83"/>
      <c r="AQ323" s="83"/>
      <c r="AR323" s="83"/>
    </row>
    <row r="324" spans="1:44">
      <c r="A324" s="355"/>
      <c r="B324" s="349" t="s">
        <v>15</v>
      </c>
      <c r="C324" s="403"/>
      <c r="D324" s="403"/>
      <c r="E324" s="414"/>
      <c r="F324" s="349">
        <v>0</v>
      </c>
      <c r="G324" s="349">
        <v>0</v>
      </c>
      <c r="H324" s="349"/>
      <c r="I324" s="414"/>
      <c r="J324" s="1"/>
      <c r="K324" s="353">
        <v>0</v>
      </c>
      <c r="L324" s="353">
        <v>0</v>
      </c>
      <c r="M324" s="349"/>
      <c r="N324" s="414"/>
      <c r="O324" s="1"/>
      <c r="P324" s="349">
        <v>0</v>
      </c>
      <c r="Q324" s="349">
        <v>0</v>
      </c>
      <c r="R324" s="349"/>
      <c r="S324" s="414"/>
      <c r="T324" s="1"/>
      <c r="U324" s="349">
        <v>0</v>
      </c>
      <c r="V324" s="349">
        <v>0</v>
      </c>
      <c r="W324" s="349"/>
      <c r="X324" s="414"/>
      <c r="Y324" s="1"/>
      <c r="Z324" s="349">
        <f t="shared" si="280"/>
        <v>0</v>
      </c>
      <c r="AA324" s="349">
        <f t="shared" si="280"/>
        <v>0</v>
      </c>
      <c r="AB324" s="349">
        <f t="shared" si="280"/>
        <v>0</v>
      </c>
      <c r="AC324" s="414"/>
      <c r="AD324" s="1"/>
      <c r="AN324" s="83"/>
      <c r="AO324" s="83"/>
      <c r="AP324" s="83"/>
      <c r="AQ324" s="83"/>
      <c r="AR324" s="83"/>
    </row>
    <row r="325" spans="1:44">
      <c r="A325" s="355"/>
      <c r="B325" s="349" t="s">
        <v>16</v>
      </c>
      <c r="C325" s="403"/>
      <c r="D325" s="403"/>
      <c r="E325" s="414"/>
      <c r="F325" s="349">
        <v>0</v>
      </c>
      <c r="G325" s="349">
        <v>0</v>
      </c>
      <c r="H325" s="349"/>
      <c r="I325" s="414"/>
      <c r="J325" s="1"/>
      <c r="K325" s="353">
        <v>0</v>
      </c>
      <c r="L325" s="353">
        <v>0</v>
      </c>
      <c r="M325" s="349"/>
      <c r="N325" s="414"/>
      <c r="O325" s="1"/>
      <c r="P325" s="349">
        <v>1</v>
      </c>
      <c r="Q325" s="349">
        <v>0</v>
      </c>
      <c r="R325" s="349"/>
      <c r="S325" s="414"/>
      <c r="T325" s="1"/>
      <c r="U325" s="349">
        <v>0</v>
      </c>
      <c r="V325" s="349">
        <v>0</v>
      </c>
      <c r="W325" s="349"/>
      <c r="X325" s="414"/>
      <c r="Y325" s="1"/>
      <c r="Z325" s="349">
        <f t="shared" si="280"/>
        <v>1</v>
      </c>
      <c r="AA325" s="349">
        <f t="shared" si="280"/>
        <v>0</v>
      </c>
      <c r="AB325" s="349">
        <f t="shared" si="280"/>
        <v>0</v>
      </c>
      <c r="AC325" s="414"/>
      <c r="AD325" s="1"/>
      <c r="AN325" s="83"/>
      <c r="AO325" s="83"/>
      <c r="AP325" s="83"/>
      <c r="AQ325" s="83"/>
      <c r="AR325" s="83"/>
    </row>
    <row r="326" spans="1:44">
      <c r="A326" s="355"/>
      <c r="B326" s="355" t="s">
        <v>17</v>
      </c>
      <c r="C326" s="355"/>
      <c r="D326" s="355"/>
      <c r="E326" s="355"/>
      <c r="F326" s="355">
        <f>SUM(F322:F325)</f>
        <v>0</v>
      </c>
      <c r="G326" s="355">
        <f t="shared" ref="G326:H326" si="281">SUM(G322:G325)</f>
        <v>0</v>
      </c>
      <c r="H326" s="355">
        <f t="shared" si="281"/>
        <v>0</v>
      </c>
      <c r="I326" s="355"/>
      <c r="J326" s="1"/>
      <c r="K326" s="355">
        <f>SUM(K322:K325)</f>
        <v>0</v>
      </c>
      <c r="L326" s="355">
        <f t="shared" ref="L326:M326" si="282">SUM(L322:L325)</f>
        <v>0</v>
      </c>
      <c r="M326" s="355">
        <f t="shared" si="282"/>
        <v>0</v>
      </c>
      <c r="N326" s="355"/>
      <c r="O326" s="1"/>
      <c r="P326" s="355">
        <f>SUM(P322:P325)</f>
        <v>1</v>
      </c>
      <c r="Q326" s="355">
        <f t="shared" ref="Q326:R326" si="283">SUM(Q322:Q325)</f>
        <v>0</v>
      </c>
      <c r="R326" s="355">
        <f t="shared" si="283"/>
        <v>0</v>
      </c>
      <c r="S326" s="355"/>
      <c r="T326" s="1"/>
      <c r="U326" s="355">
        <f>SUM(U322:U325)</f>
        <v>0</v>
      </c>
      <c r="V326" s="355">
        <f t="shared" ref="V326:W326" si="284">SUM(V322:V325)</f>
        <v>0</v>
      </c>
      <c r="W326" s="355">
        <f t="shared" si="284"/>
        <v>0</v>
      </c>
      <c r="X326" s="355"/>
      <c r="Y326" s="1"/>
      <c r="Z326" s="355">
        <f>SUM(Z322:Z325)</f>
        <v>1</v>
      </c>
      <c r="AA326" s="355">
        <f t="shared" ref="AA326:AB326" si="285">SUM(AA322:AA325)</f>
        <v>0</v>
      </c>
      <c r="AB326" s="355">
        <f t="shared" si="285"/>
        <v>0</v>
      </c>
      <c r="AC326" s="355"/>
      <c r="AD326" s="1"/>
      <c r="AN326" s="83"/>
      <c r="AO326" s="83"/>
      <c r="AP326" s="83"/>
      <c r="AQ326" s="83"/>
      <c r="AR326" s="83"/>
    </row>
    <row r="327" spans="1:44">
      <c r="A327" s="355"/>
      <c r="B327" s="496" t="s">
        <v>226</v>
      </c>
      <c r="C327" s="496"/>
      <c r="D327" s="496"/>
      <c r="E327" s="496"/>
      <c r="F327" s="496"/>
      <c r="G327" s="496"/>
      <c r="H327" s="496"/>
      <c r="I327" s="496"/>
      <c r="J327" s="496"/>
      <c r="K327" s="1"/>
      <c r="L327" s="1"/>
      <c r="M327" s="1"/>
      <c r="N327" s="1"/>
      <c r="O327" s="1"/>
      <c r="P327" s="1"/>
      <c r="Q327" s="1"/>
      <c r="R327" s="1"/>
      <c r="S327" s="1"/>
      <c r="T327" s="1"/>
      <c r="U327" s="1"/>
      <c r="V327" s="1"/>
      <c r="W327" s="1"/>
      <c r="X327" s="1"/>
      <c r="Y327" s="1"/>
      <c r="Z327" s="1"/>
      <c r="AA327" s="1"/>
      <c r="AB327" s="1"/>
      <c r="AC327" s="1"/>
      <c r="AD327" s="1"/>
      <c r="AN327" s="83"/>
      <c r="AO327" s="83"/>
      <c r="AP327" s="83"/>
      <c r="AQ327" s="83"/>
      <c r="AR327" s="83"/>
    </row>
    <row r="328" spans="1:44">
      <c r="A328" s="51" t="s">
        <v>227</v>
      </c>
      <c r="B328" s="493" t="s">
        <v>228</v>
      </c>
      <c r="C328" s="493"/>
      <c r="D328" s="493"/>
      <c r="E328" s="493"/>
      <c r="F328" s="493"/>
      <c r="G328" s="493"/>
      <c r="H328" s="493"/>
      <c r="I328" s="493"/>
      <c r="J328" s="493"/>
      <c r="K328" s="1"/>
      <c r="L328" s="1"/>
      <c r="M328" s="1"/>
      <c r="N328" s="1"/>
      <c r="O328" s="1"/>
      <c r="P328" s="1"/>
      <c r="Q328" s="1"/>
      <c r="R328" s="1"/>
      <c r="S328" s="1"/>
      <c r="T328" s="1"/>
      <c r="U328" s="1"/>
      <c r="V328" s="1"/>
      <c r="W328" s="1"/>
      <c r="X328" s="1"/>
      <c r="Y328" s="1"/>
      <c r="Z328" s="1"/>
      <c r="AA328" s="1"/>
      <c r="AB328" s="1"/>
      <c r="AC328" s="1"/>
      <c r="AD328" s="1"/>
      <c r="AN328" s="83"/>
      <c r="AO328" s="83"/>
      <c r="AP328" s="83"/>
      <c r="AQ328" s="83"/>
      <c r="AR328" s="83"/>
    </row>
    <row r="329" spans="1:44">
      <c r="A329" s="51"/>
      <c r="B329" s="493" t="s">
        <v>229</v>
      </c>
      <c r="C329" s="493"/>
      <c r="D329" s="493"/>
      <c r="E329" s="493"/>
      <c r="F329" s="493"/>
      <c r="G329" s="493"/>
      <c r="H329" s="493"/>
      <c r="I329" s="493"/>
      <c r="J329" s="493"/>
      <c r="K329" s="355"/>
      <c r="L329" s="1"/>
      <c r="M329" s="1"/>
      <c r="N329" s="1"/>
      <c r="O329" s="1"/>
      <c r="P329" s="355"/>
      <c r="Q329" s="1"/>
      <c r="R329" s="1"/>
      <c r="S329" s="1"/>
      <c r="T329" s="1"/>
      <c r="U329" s="349">
        <v>0</v>
      </c>
      <c r="V329" s="1"/>
      <c r="W329" s="1"/>
      <c r="X329" s="1"/>
      <c r="Y329" s="1"/>
      <c r="Z329" s="355"/>
      <c r="AA329" s="1"/>
      <c r="AB329" s="1"/>
      <c r="AC329" s="1"/>
      <c r="AD329" s="1"/>
      <c r="AN329" s="83"/>
      <c r="AO329" s="83"/>
      <c r="AP329" s="83"/>
      <c r="AQ329" s="83"/>
      <c r="AR329" s="83"/>
    </row>
    <row r="330" spans="1:44">
      <c r="A330" s="355"/>
      <c r="B330" s="349" t="s">
        <v>13</v>
      </c>
      <c r="C330" s="464" t="s">
        <v>230</v>
      </c>
      <c r="D330" s="464"/>
      <c r="E330" s="414"/>
      <c r="F330" s="349">
        <v>50</v>
      </c>
      <c r="G330" s="349">
        <v>0</v>
      </c>
      <c r="H330" s="349"/>
      <c r="I330" s="495"/>
      <c r="J330" s="355"/>
      <c r="K330" s="353">
        <v>0</v>
      </c>
      <c r="L330" s="353">
        <v>0</v>
      </c>
      <c r="M330" s="349"/>
      <c r="N330" s="495"/>
      <c r="O330" s="355"/>
      <c r="P330" s="349">
        <v>176</v>
      </c>
      <c r="Q330" s="349">
        <v>0</v>
      </c>
      <c r="R330" s="349"/>
      <c r="S330" s="495"/>
      <c r="T330" s="355"/>
      <c r="U330" s="349">
        <v>0</v>
      </c>
      <c r="V330" s="349">
        <v>0</v>
      </c>
      <c r="W330" s="349"/>
      <c r="X330" s="495"/>
      <c r="Y330" s="355"/>
      <c r="Z330" s="349">
        <f t="shared" ref="Z330:AB333" si="286">F330+K330+P330+U330</f>
        <v>226</v>
      </c>
      <c r="AA330" s="349">
        <f t="shared" si="286"/>
        <v>0</v>
      </c>
      <c r="AB330" s="349">
        <f t="shared" si="286"/>
        <v>0</v>
      </c>
      <c r="AC330" s="495"/>
      <c r="AD330" s="355"/>
      <c r="AN330" s="83"/>
      <c r="AO330" s="83"/>
      <c r="AP330" s="83"/>
      <c r="AQ330" s="83"/>
      <c r="AR330" s="83"/>
    </row>
    <row r="331" spans="1:44">
      <c r="A331" s="355"/>
      <c r="B331" s="349" t="s">
        <v>14</v>
      </c>
      <c r="C331" s="403"/>
      <c r="D331" s="403"/>
      <c r="E331" s="414"/>
      <c r="F331" s="349">
        <v>43</v>
      </c>
      <c r="G331" s="349">
        <v>0</v>
      </c>
      <c r="H331" s="349"/>
      <c r="I331" s="414"/>
      <c r="J331" s="1"/>
      <c r="K331" s="353">
        <v>0</v>
      </c>
      <c r="L331" s="353">
        <v>0</v>
      </c>
      <c r="M331" s="349"/>
      <c r="N331" s="414"/>
      <c r="O331" s="1"/>
      <c r="P331" s="349">
        <v>0</v>
      </c>
      <c r="Q331" s="349">
        <v>0</v>
      </c>
      <c r="R331" s="349"/>
      <c r="S331" s="414"/>
      <c r="T331" s="1"/>
      <c r="U331" s="349">
        <v>0</v>
      </c>
      <c r="V331" s="349">
        <v>0</v>
      </c>
      <c r="W331" s="349"/>
      <c r="X331" s="414"/>
      <c r="Y331" s="1"/>
      <c r="Z331" s="349">
        <f t="shared" si="286"/>
        <v>43</v>
      </c>
      <c r="AA331" s="349">
        <f t="shared" si="286"/>
        <v>0</v>
      </c>
      <c r="AB331" s="349">
        <f t="shared" si="286"/>
        <v>0</v>
      </c>
      <c r="AC331" s="414"/>
      <c r="AD331" s="1"/>
      <c r="AN331" s="83"/>
      <c r="AO331" s="83"/>
      <c r="AP331" s="83"/>
      <c r="AQ331" s="83"/>
      <c r="AR331" s="83"/>
    </row>
    <row r="332" spans="1:44">
      <c r="A332" s="355"/>
      <c r="B332" s="349" t="s">
        <v>15</v>
      </c>
      <c r="C332" s="403"/>
      <c r="D332" s="403"/>
      <c r="E332" s="414"/>
      <c r="F332" s="349">
        <v>48</v>
      </c>
      <c r="G332" s="349">
        <v>0</v>
      </c>
      <c r="H332" s="349"/>
      <c r="I332" s="414"/>
      <c r="J332" s="1"/>
      <c r="K332" s="353">
        <v>0</v>
      </c>
      <c r="L332" s="353">
        <v>0</v>
      </c>
      <c r="M332" s="349"/>
      <c r="N332" s="414"/>
      <c r="O332" s="1"/>
      <c r="P332" s="349">
        <v>0</v>
      </c>
      <c r="Q332" s="349">
        <v>0</v>
      </c>
      <c r="R332" s="349"/>
      <c r="S332" s="414"/>
      <c r="T332" s="1"/>
      <c r="U332" s="349">
        <v>0</v>
      </c>
      <c r="V332" s="349">
        <v>0</v>
      </c>
      <c r="W332" s="349"/>
      <c r="X332" s="414"/>
      <c r="Y332" s="1"/>
      <c r="Z332" s="349">
        <f t="shared" si="286"/>
        <v>48</v>
      </c>
      <c r="AA332" s="349">
        <f t="shared" si="286"/>
        <v>0</v>
      </c>
      <c r="AB332" s="349">
        <f t="shared" si="286"/>
        <v>0</v>
      </c>
      <c r="AC332" s="414"/>
      <c r="AD332" s="1"/>
      <c r="AN332" s="83"/>
      <c r="AO332" s="83"/>
      <c r="AP332" s="83"/>
      <c r="AQ332" s="83"/>
      <c r="AR332" s="83"/>
    </row>
    <row r="333" spans="1:44">
      <c r="A333" s="355"/>
      <c r="B333" s="349" t="s">
        <v>16</v>
      </c>
      <c r="C333" s="403"/>
      <c r="D333" s="403"/>
      <c r="E333" s="414"/>
      <c r="F333" s="349">
        <v>26</v>
      </c>
      <c r="G333" s="349">
        <v>0</v>
      </c>
      <c r="H333" s="349"/>
      <c r="I333" s="414"/>
      <c r="J333" s="1"/>
      <c r="K333" s="353">
        <v>0</v>
      </c>
      <c r="L333" s="353">
        <v>0</v>
      </c>
      <c r="M333" s="349"/>
      <c r="N333" s="414"/>
      <c r="O333" s="1"/>
      <c r="P333" s="349">
        <v>0</v>
      </c>
      <c r="Q333" s="349">
        <v>0</v>
      </c>
      <c r="R333" s="349"/>
      <c r="S333" s="414"/>
      <c r="T333" s="1"/>
      <c r="U333" s="349">
        <v>0</v>
      </c>
      <c r="V333" s="349">
        <v>0</v>
      </c>
      <c r="W333" s="349"/>
      <c r="X333" s="414"/>
      <c r="Y333" s="1"/>
      <c r="Z333" s="349">
        <f t="shared" si="286"/>
        <v>26</v>
      </c>
      <c r="AA333" s="349">
        <f t="shared" si="286"/>
        <v>0</v>
      </c>
      <c r="AB333" s="349">
        <f t="shared" si="286"/>
        <v>0</v>
      </c>
      <c r="AC333" s="414"/>
      <c r="AD333" s="1"/>
      <c r="AN333" s="83"/>
      <c r="AO333" s="83"/>
      <c r="AP333" s="83"/>
      <c r="AQ333" s="83"/>
      <c r="AR333" s="83"/>
    </row>
    <row r="334" spans="1:44">
      <c r="A334" s="355"/>
      <c r="B334" s="355" t="s">
        <v>17</v>
      </c>
      <c r="C334" s="355"/>
      <c r="D334" s="355"/>
      <c r="E334" s="355"/>
      <c r="F334" s="355">
        <f>SUM(F330:F333)</f>
        <v>167</v>
      </c>
      <c r="G334" s="355">
        <f t="shared" ref="G334:H334" si="287">SUM(G330:G333)</f>
        <v>0</v>
      </c>
      <c r="H334" s="355">
        <f t="shared" si="287"/>
        <v>0</v>
      </c>
      <c r="I334" s="355"/>
      <c r="J334" s="1"/>
      <c r="K334" s="355">
        <f>SUM(K330:K333)</f>
        <v>0</v>
      </c>
      <c r="L334" s="355">
        <f t="shared" ref="L334:M334" si="288">SUM(L330:L333)</f>
        <v>0</v>
      </c>
      <c r="M334" s="355">
        <f t="shared" si="288"/>
        <v>0</v>
      </c>
      <c r="N334" s="355"/>
      <c r="O334" s="1"/>
      <c r="P334" s="355">
        <f>SUM(P330:P333)</f>
        <v>176</v>
      </c>
      <c r="Q334" s="355">
        <f t="shared" ref="Q334:R334" si="289">SUM(Q330:Q333)</f>
        <v>0</v>
      </c>
      <c r="R334" s="355">
        <f t="shared" si="289"/>
        <v>0</v>
      </c>
      <c r="S334" s="355"/>
      <c r="T334" s="1"/>
      <c r="U334" s="355">
        <f>SUM(U330:U333)</f>
        <v>0</v>
      </c>
      <c r="V334" s="355">
        <f t="shared" ref="V334:W334" si="290">SUM(V330:V333)</f>
        <v>0</v>
      </c>
      <c r="W334" s="355">
        <f t="shared" si="290"/>
        <v>0</v>
      </c>
      <c r="X334" s="355"/>
      <c r="Y334" s="1"/>
      <c r="Z334" s="355">
        <f>SUM(Z330:Z333)</f>
        <v>343</v>
      </c>
      <c r="AA334" s="355">
        <f t="shared" ref="AA334:AB334" si="291">SUM(AA330:AA333)</f>
        <v>0</v>
      </c>
      <c r="AB334" s="355">
        <f t="shared" si="291"/>
        <v>0</v>
      </c>
      <c r="AC334" s="355"/>
      <c r="AD334" s="1"/>
      <c r="AN334" s="83"/>
      <c r="AO334" s="83"/>
      <c r="AP334" s="83"/>
      <c r="AQ334" s="83"/>
      <c r="AR334" s="83"/>
    </row>
    <row r="335" spans="1:44">
      <c r="AN335" s="83"/>
      <c r="AO335" s="83"/>
      <c r="AP335" s="83"/>
      <c r="AQ335" s="83"/>
      <c r="AR335" s="83"/>
    </row>
    <row r="336" spans="1:44">
      <c r="AN336" s="83"/>
      <c r="AO336" s="83"/>
      <c r="AP336" s="83"/>
      <c r="AQ336" s="83"/>
      <c r="AR336" s="83"/>
    </row>
    <row r="337" spans="1:44" ht="18">
      <c r="A337" s="121"/>
      <c r="B337" s="121"/>
      <c r="C337" s="121"/>
      <c r="D337" s="121"/>
      <c r="E337" s="121"/>
      <c r="F337" s="128" t="s">
        <v>279</v>
      </c>
      <c r="G337" s="121"/>
      <c r="H337" s="121"/>
      <c r="I337" s="121"/>
      <c r="J337" s="121"/>
      <c r="AN337" s="83"/>
      <c r="AO337" s="83"/>
      <c r="AP337" s="83"/>
      <c r="AQ337" s="83"/>
      <c r="AR337" s="83"/>
    </row>
    <row r="338" spans="1:44" ht="18">
      <c r="A338" s="128" t="s">
        <v>390</v>
      </c>
      <c r="B338" s="129"/>
      <c r="C338" s="129"/>
      <c r="D338" s="129"/>
      <c r="E338" s="129"/>
      <c r="F338" s="129"/>
      <c r="G338" s="129"/>
      <c r="H338" s="129"/>
      <c r="I338" s="129"/>
      <c r="J338" s="129"/>
      <c r="AN338" s="83"/>
      <c r="AO338" s="83"/>
      <c r="AP338" s="83"/>
      <c r="AQ338" s="83"/>
      <c r="AR338" s="83"/>
    </row>
    <row r="339" spans="1:44" ht="18">
      <c r="A339" s="128" t="s">
        <v>93</v>
      </c>
      <c r="B339" s="128"/>
      <c r="C339" s="128"/>
      <c r="D339" s="128"/>
      <c r="E339" s="128"/>
      <c r="F339" s="128"/>
      <c r="G339" s="128"/>
      <c r="H339" s="128"/>
      <c r="I339" s="128"/>
      <c r="J339" s="128"/>
      <c r="AN339" s="83"/>
      <c r="AO339" s="83"/>
      <c r="AP339" s="83"/>
      <c r="AQ339" s="83"/>
      <c r="AR339" s="83"/>
    </row>
    <row r="340" spans="1:44" ht="18">
      <c r="A340" s="128" t="s">
        <v>114</v>
      </c>
      <c r="B340" s="128"/>
      <c r="C340" s="128"/>
      <c r="D340" s="128"/>
      <c r="E340" s="128"/>
      <c r="F340" s="128"/>
      <c r="G340" s="128"/>
      <c r="H340" s="128"/>
      <c r="I340" s="128"/>
      <c r="J340" s="128"/>
      <c r="AN340" s="83"/>
      <c r="AO340" s="83"/>
      <c r="AP340" s="83"/>
      <c r="AQ340" s="83"/>
      <c r="AR340" s="83"/>
    </row>
    <row r="341" spans="1:44" ht="18">
      <c r="A341" s="128"/>
      <c r="B341" s="128"/>
      <c r="C341" s="128"/>
      <c r="D341" s="128"/>
      <c r="E341" s="128"/>
      <c r="F341" s="128"/>
      <c r="G341" s="128"/>
      <c r="H341" s="128"/>
      <c r="I341" s="128"/>
      <c r="J341" s="128"/>
      <c r="AN341" s="83"/>
      <c r="AO341" s="83"/>
      <c r="AP341" s="83"/>
      <c r="AQ341" s="83"/>
      <c r="AR341" s="83"/>
    </row>
    <row r="342" spans="1:44" ht="18">
      <c r="A342" s="128"/>
      <c r="B342" s="128"/>
      <c r="C342" s="128"/>
      <c r="D342" s="128"/>
      <c r="E342" s="128"/>
      <c r="F342" s="128"/>
      <c r="G342" s="128"/>
      <c r="H342" s="128"/>
      <c r="I342" s="128"/>
      <c r="J342" s="128"/>
      <c r="AN342" s="83"/>
      <c r="AO342" s="83"/>
      <c r="AP342" s="83"/>
      <c r="AQ342" s="83"/>
      <c r="AR342" s="83"/>
    </row>
    <row r="343" spans="1:44" ht="47.25">
      <c r="A343" s="500" t="s">
        <v>290</v>
      </c>
      <c r="B343" s="500"/>
      <c r="C343" s="500"/>
      <c r="D343" s="500"/>
      <c r="E343" s="500"/>
      <c r="F343" s="500"/>
      <c r="G343" s="500"/>
      <c r="H343" s="500"/>
      <c r="I343" s="11" t="s">
        <v>123</v>
      </c>
      <c r="J343" s="250"/>
      <c r="AN343" s="83"/>
      <c r="AO343" s="83"/>
      <c r="AP343" s="83"/>
      <c r="AQ343" s="83"/>
      <c r="AR343" s="83"/>
    </row>
    <row r="344" spans="1:44" ht="15.75">
      <c r="A344" s="369" t="s">
        <v>0</v>
      </c>
      <c r="B344" s="369" t="s">
        <v>289</v>
      </c>
      <c r="C344" s="369" t="s">
        <v>291</v>
      </c>
      <c r="D344" s="369" t="s">
        <v>119</v>
      </c>
      <c r="E344" s="369"/>
      <c r="F344" s="369" t="s">
        <v>292</v>
      </c>
      <c r="G344" s="369" t="s">
        <v>8</v>
      </c>
      <c r="H344" s="369" t="s">
        <v>9</v>
      </c>
      <c r="I344" s="369" t="s">
        <v>124</v>
      </c>
      <c r="J344" s="369" t="s">
        <v>199</v>
      </c>
      <c r="AN344" s="83"/>
      <c r="AO344" s="83"/>
      <c r="AP344" s="83"/>
      <c r="AQ344" s="83"/>
      <c r="AR344" s="83"/>
    </row>
    <row r="345" spans="1:44" ht="126">
      <c r="A345" s="369"/>
      <c r="B345" s="369"/>
      <c r="C345" s="369"/>
      <c r="D345" s="11" t="s">
        <v>120</v>
      </c>
      <c r="E345" s="224" t="s">
        <v>277</v>
      </c>
      <c r="F345" s="369"/>
      <c r="G345" s="369"/>
      <c r="H345" s="369"/>
      <c r="I345" s="369"/>
      <c r="J345" s="369"/>
      <c r="AN345" s="83"/>
      <c r="AO345" s="83"/>
      <c r="AP345" s="83"/>
      <c r="AQ345" s="83"/>
      <c r="AR345" s="83"/>
    </row>
    <row r="346" spans="1:44">
      <c r="A346" s="55" t="s">
        <v>42</v>
      </c>
      <c r="B346" s="51" t="s">
        <v>94</v>
      </c>
      <c r="C346" s="22"/>
      <c r="D346" s="22"/>
      <c r="E346" s="22"/>
      <c r="F346" s="22"/>
      <c r="G346" s="22"/>
      <c r="H346" s="22"/>
      <c r="I346" s="22"/>
      <c r="J346" s="22"/>
      <c r="AN346" s="83"/>
      <c r="AO346" s="83"/>
      <c r="AP346" s="83"/>
      <c r="AQ346" s="83"/>
      <c r="AR346" s="83"/>
    </row>
    <row r="347" spans="1:44">
      <c r="A347" s="55" t="s">
        <v>21</v>
      </c>
      <c r="B347" s="51" t="s">
        <v>201</v>
      </c>
      <c r="C347" s="22"/>
      <c r="D347" s="22"/>
      <c r="E347" s="22"/>
      <c r="F347" s="22"/>
      <c r="G347" s="22"/>
      <c r="H347" s="22"/>
      <c r="I347" s="22"/>
      <c r="J347" s="22"/>
      <c r="AN347" s="83"/>
      <c r="AO347" s="83"/>
      <c r="AP347" s="83"/>
      <c r="AQ347" s="83"/>
      <c r="AR347" s="83"/>
    </row>
    <row r="348" spans="1:44">
      <c r="A348" s="349"/>
      <c r="B348" s="349" t="s">
        <v>13</v>
      </c>
      <c r="C348" s="464" t="s">
        <v>95</v>
      </c>
      <c r="D348" s="494" t="s">
        <v>202</v>
      </c>
      <c r="E348" s="494" t="s">
        <v>184</v>
      </c>
      <c r="F348" s="349">
        <f t="shared" ref="F348:H351" si="292">AE12+U123+Z233</f>
        <v>1382</v>
      </c>
      <c r="G348" s="349">
        <f t="shared" si="292"/>
        <v>0</v>
      </c>
      <c r="H348" s="349">
        <f t="shared" si="292"/>
        <v>0</v>
      </c>
      <c r="I348" s="414" t="s">
        <v>203</v>
      </c>
      <c r="J348" s="349"/>
      <c r="AN348" s="83"/>
      <c r="AO348" s="83"/>
      <c r="AP348" s="83"/>
      <c r="AQ348" s="83"/>
      <c r="AR348" s="83"/>
    </row>
    <row r="349" spans="1:44">
      <c r="A349" s="349"/>
      <c r="B349" s="349" t="s">
        <v>14</v>
      </c>
      <c r="C349" s="403"/>
      <c r="D349" s="494"/>
      <c r="E349" s="494"/>
      <c r="F349" s="349">
        <f t="shared" si="292"/>
        <v>1575</v>
      </c>
      <c r="G349" s="349">
        <f t="shared" si="292"/>
        <v>0</v>
      </c>
      <c r="H349" s="349">
        <f t="shared" si="292"/>
        <v>0</v>
      </c>
      <c r="I349" s="414"/>
      <c r="J349" s="349"/>
      <c r="AN349" s="83"/>
      <c r="AO349" s="83"/>
      <c r="AP349" s="83"/>
      <c r="AQ349" s="83"/>
      <c r="AR349" s="83"/>
    </row>
    <row r="350" spans="1:44">
      <c r="A350" s="349"/>
      <c r="B350" s="349" t="s">
        <v>15</v>
      </c>
      <c r="C350" s="403"/>
      <c r="D350" s="494"/>
      <c r="E350" s="494"/>
      <c r="F350" s="349">
        <f t="shared" si="292"/>
        <v>1601</v>
      </c>
      <c r="G350" s="349">
        <f t="shared" si="292"/>
        <v>0</v>
      </c>
      <c r="H350" s="349">
        <f t="shared" si="292"/>
        <v>0</v>
      </c>
      <c r="I350" s="414"/>
      <c r="J350" s="349"/>
      <c r="AN350" s="83"/>
      <c r="AO350" s="83"/>
      <c r="AP350" s="83"/>
      <c r="AQ350" s="83"/>
      <c r="AR350" s="83"/>
    </row>
    <row r="351" spans="1:44">
      <c r="A351" s="349"/>
      <c r="B351" s="349" t="s">
        <v>16</v>
      </c>
      <c r="C351" s="403"/>
      <c r="D351" s="494"/>
      <c r="E351" s="494"/>
      <c r="F351" s="349">
        <f t="shared" si="292"/>
        <v>1465</v>
      </c>
      <c r="G351" s="349">
        <f t="shared" si="292"/>
        <v>0</v>
      </c>
      <c r="H351" s="349">
        <f t="shared" si="292"/>
        <v>0</v>
      </c>
      <c r="I351" s="414"/>
      <c r="J351" s="349"/>
      <c r="AN351" s="83"/>
      <c r="AO351" s="83"/>
      <c r="AP351" s="83"/>
      <c r="AQ351" s="83"/>
      <c r="AR351" s="83"/>
    </row>
    <row r="352" spans="1:44">
      <c r="A352" s="355"/>
      <c r="B352" s="355" t="s">
        <v>17</v>
      </c>
      <c r="C352" s="355"/>
      <c r="D352" s="355"/>
      <c r="E352" s="355"/>
      <c r="F352" s="355">
        <f>SUM(F348:F351)</f>
        <v>6023</v>
      </c>
      <c r="G352" s="355">
        <f t="shared" ref="G352:H352" si="293">SUM(G348:G351)</f>
        <v>0</v>
      </c>
      <c r="H352" s="355">
        <f t="shared" si="293"/>
        <v>0</v>
      </c>
      <c r="I352" s="355"/>
      <c r="J352" s="355"/>
      <c r="AN352" s="83"/>
      <c r="AO352" s="83"/>
      <c r="AP352" s="83"/>
      <c r="AQ352" s="83"/>
      <c r="AR352" s="83"/>
    </row>
    <row r="353" spans="1:44">
      <c r="A353" s="51" t="s">
        <v>23</v>
      </c>
      <c r="B353" s="51" t="s">
        <v>96</v>
      </c>
      <c r="C353" s="22"/>
      <c r="D353" s="22"/>
      <c r="E353" s="22"/>
      <c r="F353" s="22"/>
      <c r="G353" s="22"/>
      <c r="H353" s="22"/>
      <c r="I353" s="22"/>
      <c r="J353" s="22"/>
      <c r="AN353" s="83"/>
      <c r="AO353" s="83"/>
      <c r="AP353" s="83"/>
      <c r="AQ353" s="83"/>
      <c r="AR353" s="83"/>
    </row>
    <row r="354" spans="1:44">
      <c r="A354" s="355"/>
      <c r="B354" s="349" t="s">
        <v>13</v>
      </c>
      <c r="C354" s="464" t="s">
        <v>204</v>
      </c>
      <c r="D354" s="494" t="s">
        <v>202</v>
      </c>
      <c r="E354" s="494" t="s">
        <v>184</v>
      </c>
      <c r="F354" s="349">
        <f t="shared" ref="F354:H357" si="294">AE18+U129+Z239</f>
        <v>5927</v>
      </c>
      <c r="G354" s="349">
        <f>AF18+V129+AA239</f>
        <v>0</v>
      </c>
      <c r="H354" s="349">
        <f t="shared" si="294"/>
        <v>0</v>
      </c>
      <c r="I354" s="414" t="s">
        <v>203</v>
      </c>
      <c r="J354" s="349"/>
      <c r="AN354" s="83"/>
      <c r="AO354" s="83"/>
      <c r="AP354" s="83"/>
      <c r="AQ354" s="83"/>
      <c r="AR354" s="83"/>
    </row>
    <row r="355" spans="1:44">
      <c r="A355" s="355"/>
      <c r="B355" s="349" t="s">
        <v>14</v>
      </c>
      <c r="C355" s="403"/>
      <c r="D355" s="494"/>
      <c r="E355" s="494"/>
      <c r="F355" s="349">
        <f t="shared" si="294"/>
        <v>6732</v>
      </c>
      <c r="G355" s="349">
        <f t="shared" si="294"/>
        <v>0</v>
      </c>
      <c r="H355" s="349">
        <f t="shared" si="294"/>
        <v>0</v>
      </c>
      <c r="I355" s="414"/>
      <c r="J355" s="349"/>
      <c r="AN355" s="83"/>
      <c r="AO355" s="83"/>
      <c r="AP355" s="83"/>
      <c r="AQ355" s="83"/>
      <c r="AR355" s="83"/>
    </row>
    <row r="356" spans="1:44">
      <c r="A356" s="355"/>
      <c r="B356" s="349" t="s">
        <v>15</v>
      </c>
      <c r="C356" s="403"/>
      <c r="D356" s="494"/>
      <c r="E356" s="494"/>
      <c r="F356" s="349">
        <f t="shared" si="294"/>
        <v>5341</v>
      </c>
      <c r="G356" s="349">
        <f t="shared" si="294"/>
        <v>0</v>
      </c>
      <c r="H356" s="349">
        <f t="shared" si="294"/>
        <v>0</v>
      </c>
      <c r="I356" s="414"/>
      <c r="J356" s="349"/>
      <c r="AN356" s="83"/>
      <c r="AO356" s="83"/>
      <c r="AP356" s="83"/>
      <c r="AQ356" s="83"/>
      <c r="AR356" s="83"/>
    </row>
    <row r="357" spans="1:44">
      <c r="A357" s="355"/>
      <c r="B357" s="349" t="s">
        <v>16</v>
      </c>
      <c r="C357" s="403"/>
      <c r="D357" s="494"/>
      <c r="E357" s="494"/>
      <c r="F357" s="349">
        <f t="shared" si="294"/>
        <v>8054</v>
      </c>
      <c r="G357" s="349">
        <f t="shared" si="294"/>
        <v>0</v>
      </c>
      <c r="H357" s="349">
        <f t="shared" si="294"/>
        <v>0</v>
      </c>
      <c r="I357" s="414"/>
      <c r="J357" s="349"/>
      <c r="AN357" s="83"/>
      <c r="AO357" s="83"/>
      <c r="AP357" s="83"/>
      <c r="AQ357" s="83"/>
      <c r="AR357" s="83"/>
    </row>
    <row r="358" spans="1:44">
      <c r="A358" s="355"/>
      <c r="B358" s="355" t="s">
        <v>17</v>
      </c>
      <c r="C358" s="355"/>
      <c r="D358" s="355"/>
      <c r="E358" s="355"/>
      <c r="F358" s="355">
        <f>SUM(F354:F357)</f>
        <v>26054</v>
      </c>
      <c r="G358" s="355">
        <f t="shared" ref="G358:H358" si="295">SUM(G354:G357)</f>
        <v>0</v>
      </c>
      <c r="H358" s="355">
        <f t="shared" si="295"/>
        <v>0</v>
      </c>
      <c r="I358" s="355"/>
      <c r="J358" s="355"/>
      <c r="AN358" s="83"/>
      <c r="AO358" s="83"/>
      <c r="AP358" s="83"/>
      <c r="AQ358" s="83"/>
      <c r="AR358" s="83"/>
    </row>
    <row r="359" spans="1:44">
      <c r="A359" s="51" t="s">
        <v>53</v>
      </c>
      <c r="B359" s="51" t="s">
        <v>342</v>
      </c>
      <c r="C359" s="22"/>
      <c r="D359" s="22"/>
      <c r="E359" s="22"/>
      <c r="F359" s="22"/>
      <c r="G359" s="22"/>
      <c r="H359" s="22"/>
      <c r="I359" s="22"/>
      <c r="J359" s="22"/>
      <c r="AN359" s="83"/>
      <c r="AO359" s="83"/>
      <c r="AP359" s="83"/>
      <c r="AQ359" s="83"/>
      <c r="AR359" s="83"/>
    </row>
    <row r="360" spans="1:44">
      <c r="A360" s="51"/>
      <c r="B360" s="51" t="s">
        <v>206</v>
      </c>
      <c r="C360" s="22"/>
      <c r="D360" s="22"/>
      <c r="E360" s="22"/>
      <c r="F360" s="22"/>
      <c r="G360" s="22"/>
      <c r="H360" s="22"/>
      <c r="I360" s="22"/>
      <c r="J360" s="22"/>
      <c r="AN360" s="83"/>
      <c r="AO360" s="83"/>
      <c r="AP360" s="83"/>
      <c r="AQ360" s="83"/>
      <c r="AR360" s="83"/>
    </row>
    <row r="361" spans="1:44">
      <c r="A361" s="355"/>
      <c r="B361" s="349" t="s">
        <v>13</v>
      </c>
      <c r="C361" s="464" t="s">
        <v>280</v>
      </c>
      <c r="D361" s="494" t="s">
        <v>205</v>
      </c>
      <c r="E361" s="352"/>
      <c r="F361" s="349">
        <f t="shared" ref="F361:H364" si="296">AE25+U136+Z246</f>
        <v>7849</v>
      </c>
      <c r="G361" s="349">
        <f t="shared" si="296"/>
        <v>0</v>
      </c>
      <c r="H361" s="349">
        <f t="shared" si="296"/>
        <v>0</v>
      </c>
      <c r="I361" s="414" t="s">
        <v>203</v>
      </c>
      <c r="J361" s="349"/>
      <c r="AN361" s="83"/>
      <c r="AO361" s="83"/>
      <c r="AP361" s="83"/>
      <c r="AQ361" s="83"/>
      <c r="AR361" s="83"/>
    </row>
    <row r="362" spans="1:44">
      <c r="A362" s="355"/>
      <c r="B362" s="349" t="s">
        <v>14</v>
      </c>
      <c r="C362" s="403"/>
      <c r="D362" s="494"/>
      <c r="E362" s="349"/>
      <c r="F362" s="349">
        <f t="shared" si="296"/>
        <v>476</v>
      </c>
      <c r="G362" s="349">
        <f t="shared" si="296"/>
        <v>0</v>
      </c>
      <c r="H362" s="349">
        <f t="shared" si="296"/>
        <v>0</v>
      </c>
      <c r="I362" s="414"/>
      <c r="J362" s="349"/>
      <c r="AN362" s="83"/>
      <c r="AO362" s="83"/>
      <c r="AP362" s="83"/>
      <c r="AQ362" s="83"/>
      <c r="AR362" s="83"/>
    </row>
    <row r="363" spans="1:44">
      <c r="A363" s="355"/>
      <c r="B363" s="349" t="s">
        <v>15</v>
      </c>
      <c r="C363" s="403"/>
      <c r="D363" s="494"/>
      <c r="E363" s="349"/>
      <c r="F363" s="349">
        <f t="shared" si="296"/>
        <v>255</v>
      </c>
      <c r="G363" s="349">
        <f t="shared" si="296"/>
        <v>0</v>
      </c>
      <c r="H363" s="349">
        <f t="shared" si="296"/>
        <v>0</v>
      </c>
      <c r="I363" s="414"/>
      <c r="J363" s="349"/>
      <c r="AN363" s="83"/>
      <c r="AO363" s="83"/>
      <c r="AP363" s="83"/>
      <c r="AQ363" s="83"/>
      <c r="AR363" s="83"/>
    </row>
    <row r="364" spans="1:44">
      <c r="A364" s="355"/>
      <c r="B364" s="349" t="s">
        <v>16</v>
      </c>
      <c r="C364" s="403"/>
      <c r="D364" s="494"/>
      <c r="E364" s="349"/>
      <c r="F364" s="349">
        <f t="shared" si="296"/>
        <v>453</v>
      </c>
      <c r="G364" s="349">
        <f t="shared" si="296"/>
        <v>0</v>
      </c>
      <c r="H364" s="349">
        <f t="shared" si="296"/>
        <v>0</v>
      </c>
      <c r="I364" s="414"/>
      <c r="J364" s="349"/>
      <c r="AN364" s="83"/>
      <c r="AO364" s="83"/>
      <c r="AP364" s="83"/>
      <c r="AQ364" s="83"/>
      <c r="AR364" s="83"/>
    </row>
    <row r="365" spans="1:44">
      <c r="A365" s="355"/>
      <c r="B365" s="355" t="s">
        <v>17</v>
      </c>
      <c r="C365" s="355"/>
      <c r="D365" s="355"/>
      <c r="E365" s="355"/>
      <c r="F365" s="355">
        <f>SUM(F361:F364)</f>
        <v>9033</v>
      </c>
      <c r="G365" s="355">
        <f t="shared" ref="G365:H365" si="297">SUM(G361:G364)</f>
        <v>0</v>
      </c>
      <c r="H365" s="355">
        <f t="shared" si="297"/>
        <v>0</v>
      </c>
      <c r="I365" s="355"/>
      <c r="J365" s="355"/>
      <c r="AN365" s="83"/>
      <c r="AO365" s="83"/>
      <c r="AP365" s="83"/>
      <c r="AQ365" s="83"/>
      <c r="AR365" s="83"/>
    </row>
    <row r="366" spans="1:44">
      <c r="A366" s="51" t="s">
        <v>44</v>
      </c>
      <c r="B366" s="51" t="s">
        <v>207</v>
      </c>
      <c r="C366" s="22"/>
      <c r="D366" s="22"/>
      <c r="E366" s="22"/>
      <c r="F366" s="22"/>
      <c r="G366" s="22"/>
      <c r="H366" s="22"/>
      <c r="I366" s="22"/>
      <c r="J366" s="22"/>
      <c r="AN366" s="83"/>
      <c r="AO366" s="83"/>
      <c r="AP366" s="83"/>
      <c r="AQ366" s="83"/>
      <c r="AR366" s="83"/>
    </row>
    <row r="367" spans="1:44">
      <c r="A367" s="355"/>
      <c r="B367" s="349" t="s">
        <v>13</v>
      </c>
      <c r="C367" s="464" t="s">
        <v>208</v>
      </c>
      <c r="D367" s="494" t="s">
        <v>205</v>
      </c>
      <c r="E367" s="352"/>
      <c r="F367" s="349">
        <f t="shared" ref="F367:H370" si="298">AE31+U142+Z252</f>
        <v>474</v>
      </c>
      <c r="G367" s="349">
        <f t="shared" si="298"/>
        <v>0</v>
      </c>
      <c r="H367" s="349">
        <f t="shared" si="298"/>
        <v>0</v>
      </c>
      <c r="I367" s="414" t="s">
        <v>203</v>
      </c>
      <c r="J367" s="349"/>
      <c r="AN367" s="83"/>
      <c r="AO367" s="83"/>
      <c r="AP367" s="83"/>
      <c r="AQ367" s="83"/>
      <c r="AR367" s="83"/>
    </row>
    <row r="368" spans="1:44">
      <c r="A368" s="355"/>
      <c r="B368" s="349" t="s">
        <v>14</v>
      </c>
      <c r="C368" s="403"/>
      <c r="D368" s="494"/>
      <c r="E368" s="349"/>
      <c r="F368" s="349">
        <f t="shared" si="298"/>
        <v>43</v>
      </c>
      <c r="G368" s="349">
        <f t="shared" si="298"/>
        <v>0</v>
      </c>
      <c r="H368" s="349">
        <f t="shared" si="298"/>
        <v>0</v>
      </c>
      <c r="I368" s="414"/>
      <c r="J368" s="349"/>
      <c r="AN368" s="83"/>
      <c r="AO368" s="83"/>
      <c r="AP368" s="83"/>
      <c r="AQ368" s="83"/>
      <c r="AR368" s="83"/>
    </row>
    <row r="369" spans="1:44">
      <c r="A369" s="355"/>
      <c r="B369" s="349" t="s">
        <v>15</v>
      </c>
      <c r="C369" s="403"/>
      <c r="D369" s="494"/>
      <c r="E369" s="349"/>
      <c r="F369" s="349">
        <f t="shared" si="298"/>
        <v>14</v>
      </c>
      <c r="G369" s="349">
        <f t="shared" si="298"/>
        <v>0</v>
      </c>
      <c r="H369" s="349">
        <f t="shared" si="298"/>
        <v>0</v>
      </c>
      <c r="I369" s="414"/>
      <c r="J369" s="349"/>
      <c r="AN369" s="83"/>
      <c r="AO369" s="83"/>
      <c r="AP369" s="83"/>
      <c r="AQ369" s="83"/>
      <c r="AR369" s="83"/>
    </row>
    <row r="370" spans="1:44">
      <c r="A370" s="355"/>
      <c r="B370" s="349" t="s">
        <v>16</v>
      </c>
      <c r="C370" s="403"/>
      <c r="D370" s="494"/>
      <c r="E370" s="349"/>
      <c r="F370" s="349">
        <f t="shared" si="298"/>
        <v>71</v>
      </c>
      <c r="G370" s="349">
        <f t="shared" si="298"/>
        <v>0</v>
      </c>
      <c r="H370" s="349">
        <f t="shared" si="298"/>
        <v>0</v>
      </c>
      <c r="I370" s="414"/>
      <c r="J370" s="349"/>
      <c r="AN370" s="83"/>
      <c r="AO370" s="83"/>
      <c r="AP370" s="83"/>
      <c r="AQ370" s="83"/>
      <c r="AR370" s="83"/>
    </row>
    <row r="371" spans="1:44">
      <c r="A371" s="355"/>
      <c r="B371" s="355" t="s">
        <v>17</v>
      </c>
      <c r="C371" s="355"/>
      <c r="D371" s="355"/>
      <c r="E371" s="355"/>
      <c r="F371" s="355">
        <f>SUM(F367:F370)</f>
        <v>602</v>
      </c>
      <c r="G371" s="355">
        <f t="shared" ref="G371:H371" si="299">SUM(G367:G370)</f>
        <v>0</v>
      </c>
      <c r="H371" s="355">
        <f t="shared" si="299"/>
        <v>0</v>
      </c>
      <c r="I371" s="355"/>
      <c r="J371" s="355"/>
      <c r="AN371" s="83"/>
      <c r="AO371" s="83"/>
      <c r="AP371" s="83"/>
      <c r="AQ371" s="83"/>
      <c r="AR371" s="83"/>
    </row>
    <row r="372" spans="1:44">
      <c r="A372" s="51" t="s">
        <v>281</v>
      </c>
      <c r="B372" s="51" t="s">
        <v>209</v>
      </c>
      <c r="C372" s="22"/>
      <c r="D372" s="22"/>
      <c r="E372" s="22"/>
      <c r="F372" s="22"/>
      <c r="G372" s="22"/>
      <c r="H372" s="22"/>
      <c r="I372" s="22"/>
      <c r="J372" s="22"/>
      <c r="AN372" s="83"/>
      <c r="AO372" s="83"/>
      <c r="AP372" s="83"/>
      <c r="AQ372" s="83"/>
      <c r="AR372" s="83"/>
    </row>
    <row r="373" spans="1:44">
      <c r="A373" s="355"/>
      <c r="B373" s="349" t="s">
        <v>13</v>
      </c>
      <c r="C373" s="464" t="s">
        <v>210</v>
      </c>
      <c r="D373" s="352"/>
      <c r="E373" s="352"/>
      <c r="F373" s="349">
        <f t="shared" ref="F373:H376" si="300">AE37+U148+Z258</f>
        <v>79</v>
      </c>
      <c r="G373" s="349">
        <f t="shared" si="300"/>
        <v>0</v>
      </c>
      <c r="H373" s="349">
        <f t="shared" si="300"/>
        <v>0</v>
      </c>
      <c r="I373" s="414" t="s">
        <v>211</v>
      </c>
      <c r="J373" s="349"/>
      <c r="AN373" s="83"/>
      <c r="AO373" s="83"/>
      <c r="AP373" s="83"/>
      <c r="AQ373" s="83"/>
      <c r="AR373" s="83"/>
    </row>
    <row r="374" spans="1:44">
      <c r="A374" s="355"/>
      <c r="B374" s="349" t="s">
        <v>14</v>
      </c>
      <c r="C374" s="403"/>
      <c r="D374" s="349"/>
      <c r="E374" s="349"/>
      <c r="F374" s="349">
        <f t="shared" si="300"/>
        <v>70</v>
      </c>
      <c r="G374" s="349">
        <f t="shared" si="300"/>
        <v>0</v>
      </c>
      <c r="H374" s="349">
        <f t="shared" si="300"/>
        <v>0</v>
      </c>
      <c r="I374" s="414"/>
      <c r="J374" s="349"/>
      <c r="AN374" s="83"/>
      <c r="AO374" s="83"/>
      <c r="AP374" s="83"/>
      <c r="AQ374" s="83"/>
      <c r="AR374" s="83"/>
    </row>
    <row r="375" spans="1:44">
      <c r="A375" s="355"/>
      <c r="B375" s="349" t="s">
        <v>15</v>
      </c>
      <c r="C375" s="403"/>
      <c r="D375" s="349"/>
      <c r="E375" s="349" t="s">
        <v>184</v>
      </c>
      <c r="F375" s="349">
        <f t="shared" si="300"/>
        <v>70</v>
      </c>
      <c r="G375" s="349">
        <f t="shared" si="300"/>
        <v>0</v>
      </c>
      <c r="H375" s="349">
        <f t="shared" si="300"/>
        <v>0</v>
      </c>
      <c r="I375" s="414"/>
      <c r="J375" s="349"/>
      <c r="AN375" s="83"/>
      <c r="AO375" s="83"/>
      <c r="AP375" s="83"/>
      <c r="AQ375" s="83"/>
      <c r="AR375" s="83"/>
    </row>
    <row r="376" spans="1:44" ht="30">
      <c r="A376" s="355"/>
      <c r="B376" s="349" t="s">
        <v>16</v>
      </c>
      <c r="C376" s="403"/>
      <c r="D376" s="349" t="s">
        <v>202</v>
      </c>
      <c r="E376" s="349"/>
      <c r="F376" s="349">
        <f t="shared" si="300"/>
        <v>104</v>
      </c>
      <c r="G376" s="349">
        <f t="shared" si="300"/>
        <v>0</v>
      </c>
      <c r="H376" s="349">
        <f t="shared" si="300"/>
        <v>0</v>
      </c>
      <c r="I376" s="414"/>
      <c r="J376" s="349"/>
      <c r="AN376" s="83"/>
      <c r="AO376" s="83"/>
      <c r="AP376" s="83"/>
      <c r="AQ376" s="83"/>
      <c r="AR376" s="83"/>
    </row>
    <row r="377" spans="1:44">
      <c r="A377" s="355"/>
      <c r="B377" s="355" t="s">
        <v>17</v>
      </c>
      <c r="C377" s="355"/>
      <c r="D377" s="355"/>
      <c r="E377" s="355"/>
      <c r="F377" s="355">
        <f>SUM(F373:F376)</f>
        <v>323</v>
      </c>
      <c r="G377" s="355">
        <f t="shared" ref="G377:H377" si="301">SUM(G373:G376)</f>
        <v>0</v>
      </c>
      <c r="H377" s="355">
        <f t="shared" si="301"/>
        <v>0</v>
      </c>
      <c r="I377" s="355"/>
      <c r="J377" s="355"/>
      <c r="AN377" s="83"/>
      <c r="AO377" s="83"/>
      <c r="AP377" s="83"/>
      <c r="AQ377" s="83"/>
      <c r="AR377" s="83"/>
    </row>
    <row r="378" spans="1:44">
      <c r="A378" s="51" t="s">
        <v>252</v>
      </c>
      <c r="B378" s="51" t="s">
        <v>97</v>
      </c>
      <c r="C378" s="22"/>
      <c r="D378" s="22"/>
      <c r="E378" s="22"/>
      <c r="F378" s="22"/>
      <c r="G378" s="22"/>
      <c r="H378" s="22"/>
      <c r="I378" s="22"/>
      <c r="J378" s="22"/>
      <c r="AN378" s="83"/>
      <c r="AO378" s="83"/>
      <c r="AP378" s="83"/>
      <c r="AQ378" s="83"/>
      <c r="AR378" s="83"/>
    </row>
    <row r="379" spans="1:44">
      <c r="A379" s="51"/>
      <c r="B379" s="51" t="s">
        <v>201</v>
      </c>
      <c r="C379" s="22"/>
      <c r="D379" s="22"/>
      <c r="E379" s="22"/>
      <c r="F379" s="22"/>
      <c r="G379" s="22"/>
      <c r="H379" s="22"/>
      <c r="I379" s="22"/>
      <c r="J379" s="22"/>
      <c r="AN379" s="83"/>
      <c r="AO379" s="83"/>
      <c r="AP379" s="83"/>
      <c r="AQ379" s="83"/>
      <c r="AR379" s="83"/>
    </row>
    <row r="380" spans="1:44">
      <c r="A380" s="355"/>
      <c r="B380" s="349" t="s">
        <v>13</v>
      </c>
      <c r="C380" s="464" t="s">
        <v>212</v>
      </c>
      <c r="D380" s="414" t="s">
        <v>213</v>
      </c>
      <c r="E380" s="414" t="s">
        <v>184</v>
      </c>
      <c r="F380" s="349">
        <f t="shared" ref="F380:H383" si="302">AE44+U155+Z265</f>
        <v>274</v>
      </c>
      <c r="G380" s="349">
        <f t="shared" si="302"/>
        <v>0</v>
      </c>
      <c r="H380" s="349">
        <f t="shared" si="302"/>
        <v>0</v>
      </c>
      <c r="I380" s="414" t="s">
        <v>211</v>
      </c>
      <c r="J380" s="349"/>
      <c r="AN380" s="83"/>
      <c r="AO380" s="83"/>
      <c r="AP380" s="83"/>
      <c r="AQ380" s="83"/>
      <c r="AR380" s="83"/>
    </row>
    <row r="381" spans="1:44">
      <c r="A381" s="355"/>
      <c r="B381" s="349" t="s">
        <v>14</v>
      </c>
      <c r="C381" s="403"/>
      <c r="D381" s="414"/>
      <c r="E381" s="414"/>
      <c r="F381" s="349">
        <f t="shared" si="302"/>
        <v>180</v>
      </c>
      <c r="G381" s="349">
        <f t="shared" si="302"/>
        <v>0</v>
      </c>
      <c r="H381" s="349">
        <f t="shared" si="302"/>
        <v>0</v>
      </c>
      <c r="I381" s="414"/>
      <c r="J381" s="349"/>
      <c r="AN381" s="83"/>
      <c r="AO381" s="83"/>
      <c r="AP381" s="83"/>
      <c r="AQ381" s="83"/>
      <c r="AR381" s="83"/>
    </row>
    <row r="382" spans="1:44">
      <c r="A382" s="355"/>
      <c r="B382" s="349" t="s">
        <v>15</v>
      </c>
      <c r="C382" s="403"/>
      <c r="D382" s="414"/>
      <c r="E382" s="414"/>
      <c r="F382" s="349">
        <f t="shared" si="302"/>
        <v>193</v>
      </c>
      <c r="G382" s="349">
        <f t="shared" si="302"/>
        <v>0</v>
      </c>
      <c r="H382" s="349">
        <f t="shared" si="302"/>
        <v>0</v>
      </c>
      <c r="I382" s="414"/>
      <c r="J382" s="349"/>
      <c r="AN382" s="83"/>
      <c r="AO382" s="83"/>
      <c r="AP382" s="83"/>
      <c r="AQ382" s="83"/>
      <c r="AR382" s="83"/>
    </row>
    <row r="383" spans="1:44">
      <c r="A383" s="355"/>
      <c r="B383" s="349" t="s">
        <v>16</v>
      </c>
      <c r="C383" s="403"/>
      <c r="D383" s="414"/>
      <c r="E383" s="414"/>
      <c r="F383" s="349">
        <f t="shared" si="302"/>
        <v>61</v>
      </c>
      <c r="G383" s="349">
        <f t="shared" si="302"/>
        <v>0</v>
      </c>
      <c r="H383" s="349">
        <f t="shared" si="302"/>
        <v>0</v>
      </c>
      <c r="I383" s="414"/>
      <c r="J383" s="349"/>
      <c r="AN383" s="83"/>
      <c r="AO383" s="83"/>
      <c r="AP383" s="83"/>
      <c r="AQ383" s="83"/>
      <c r="AR383" s="83"/>
    </row>
    <row r="384" spans="1:44">
      <c r="A384" s="355"/>
      <c r="B384" s="355" t="s">
        <v>17</v>
      </c>
      <c r="C384" s="355"/>
      <c r="D384" s="355"/>
      <c r="E384" s="355"/>
      <c r="F384" s="355">
        <f>SUM(F380:F383)</f>
        <v>708</v>
      </c>
      <c r="G384" s="355">
        <f t="shared" ref="G384:H384" si="303">SUM(G380:G383)</f>
        <v>0</v>
      </c>
      <c r="H384" s="355">
        <f t="shared" si="303"/>
        <v>0</v>
      </c>
      <c r="I384" s="355"/>
      <c r="J384" s="355"/>
      <c r="AN384" s="83"/>
      <c r="AO384" s="83"/>
      <c r="AP384" s="83"/>
      <c r="AQ384" s="83"/>
      <c r="AR384" s="83"/>
    </row>
    <row r="385" spans="1:44">
      <c r="A385" s="51"/>
      <c r="B385" s="51" t="s">
        <v>214</v>
      </c>
      <c r="C385" s="22"/>
      <c r="D385" s="22"/>
      <c r="E385" s="22"/>
      <c r="F385" s="22"/>
      <c r="G385" s="22"/>
      <c r="H385" s="22"/>
      <c r="I385" s="22"/>
      <c r="J385" s="22"/>
      <c r="AN385" s="83"/>
      <c r="AO385" s="83"/>
      <c r="AP385" s="83"/>
      <c r="AQ385" s="83"/>
      <c r="AR385" s="83"/>
    </row>
    <row r="386" spans="1:44">
      <c r="A386" s="355"/>
      <c r="B386" s="349" t="s">
        <v>13</v>
      </c>
      <c r="C386" s="464" t="s">
        <v>282</v>
      </c>
      <c r="D386" s="414" t="s">
        <v>213</v>
      </c>
      <c r="E386" s="414" t="s">
        <v>184</v>
      </c>
      <c r="F386" s="349">
        <f t="shared" ref="F386:H389" si="304">AE50+U161+Z271</f>
        <v>7175</v>
      </c>
      <c r="G386" s="349">
        <f t="shared" si="304"/>
        <v>0</v>
      </c>
      <c r="H386" s="349">
        <f t="shared" si="304"/>
        <v>0</v>
      </c>
      <c r="I386" s="414" t="s">
        <v>211</v>
      </c>
      <c r="J386" s="349"/>
      <c r="AN386" s="83"/>
      <c r="AO386" s="83"/>
      <c r="AP386" s="83"/>
      <c r="AQ386" s="83"/>
      <c r="AR386" s="83"/>
    </row>
    <row r="387" spans="1:44">
      <c r="A387" s="355"/>
      <c r="B387" s="349" t="s">
        <v>14</v>
      </c>
      <c r="C387" s="403"/>
      <c r="D387" s="414"/>
      <c r="E387" s="414"/>
      <c r="F387" s="349">
        <f t="shared" si="304"/>
        <v>10010</v>
      </c>
      <c r="G387" s="349">
        <f t="shared" si="304"/>
        <v>0</v>
      </c>
      <c r="H387" s="349">
        <f t="shared" si="304"/>
        <v>0</v>
      </c>
      <c r="I387" s="414"/>
      <c r="J387" s="349"/>
      <c r="AN387" s="83"/>
      <c r="AO387" s="83"/>
      <c r="AP387" s="83"/>
      <c r="AQ387" s="83"/>
      <c r="AR387" s="83"/>
    </row>
    <row r="388" spans="1:44">
      <c r="A388" s="355"/>
      <c r="B388" s="349" t="s">
        <v>15</v>
      </c>
      <c r="C388" s="403"/>
      <c r="D388" s="414"/>
      <c r="E388" s="414"/>
      <c r="F388" s="349">
        <f t="shared" si="304"/>
        <v>12243</v>
      </c>
      <c r="G388" s="349">
        <f t="shared" si="304"/>
        <v>0</v>
      </c>
      <c r="H388" s="349">
        <f t="shared" si="304"/>
        <v>0</v>
      </c>
      <c r="I388" s="414"/>
      <c r="J388" s="349"/>
      <c r="AN388" s="83"/>
      <c r="AO388" s="83"/>
      <c r="AP388" s="83"/>
      <c r="AQ388" s="83"/>
      <c r="AR388" s="83"/>
    </row>
    <row r="389" spans="1:44">
      <c r="A389" s="355"/>
      <c r="B389" s="349" t="s">
        <v>16</v>
      </c>
      <c r="C389" s="403"/>
      <c r="D389" s="414"/>
      <c r="E389" s="414"/>
      <c r="F389" s="349">
        <f t="shared" si="304"/>
        <v>12575</v>
      </c>
      <c r="G389" s="349">
        <f t="shared" si="304"/>
        <v>0</v>
      </c>
      <c r="H389" s="349">
        <f t="shared" si="304"/>
        <v>0</v>
      </c>
      <c r="I389" s="414"/>
      <c r="J389" s="349"/>
      <c r="AN389" s="83"/>
      <c r="AO389" s="83"/>
      <c r="AP389" s="83"/>
      <c r="AQ389" s="83"/>
      <c r="AR389" s="83"/>
    </row>
    <row r="390" spans="1:44">
      <c r="A390" s="355"/>
      <c r="B390" s="355" t="s">
        <v>17</v>
      </c>
      <c r="C390" s="355"/>
      <c r="D390" s="355"/>
      <c r="E390" s="355"/>
      <c r="F390" s="355">
        <f>SUM(F386:F389)</f>
        <v>42003</v>
      </c>
      <c r="G390" s="355">
        <f t="shared" ref="G390:H390" si="305">SUM(G386:G389)</f>
        <v>0</v>
      </c>
      <c r="H390" s="355">
        <f t="shared" si="305"/>
        <v>0</v>
      </c>
      <c r="I390" s="355"/>
      <c r="J390" s="355"/>
      <c r="AN390" s="83"/>
      <c r="AO390" s="83"/>
      <c r="AP390" s="83"/>
      <c r="AQ390" s="83"/>
      <c r="AR390" s="83"/>
    </row>
    <row r="391" spans="1:44">
      <c r="A391" s="51" t="s">
        <v>58</v>
      </c>
      <c r="B391" s="51" t="s">
        <v>215</v>
      </c>
      <c r="C391" s="22"/>
      <c r="D391" s="22"/>
      <c r="E391" s="22"/>
      <c r="F391" s="22"/>
      <c r="G391" s="22"/>
      <c r="H391" s="22"/>
      <c r="I391" s="22"/>
      <c r="J391" s="22"/>
      <c r="AN391" s="83"/>
      <c r="AO391" s="83"/>
      <c r="AP391" s="83"/>
      <c r="AQ391" s="83"/>
      <c r="AR391" s="83"/>
    </row>
    <row r="392" spans="1:44">
      <c r="A392" s="51" t="s">
        <v>200</v>
      </c>
      <c r="B392" s="51" t="s">
        <v>216</v>
      </c>
      <c r="C392" s="22"/>
      <c r="D392" s="22"/>
      <c r="E392" s="22"/>
      <c r="F392" s="22"/>
      <c r="G392" s="22"/>
      <c r="H392" s="22"/>
      <c r="I392" s="22"/>
      <c r="J392" s="22"/>
      <c r="AN392" s="83"/>
      <c r="AO392" s="83"/>
      <c r="AP392" s="83"/>
      <c r="AQ392" s="83"/>
      <c r="AR392" s="83"/>
    </row>
    <row r="393" spans="1:44">
      <c r="A393" s="234" t="s">
        <v>200</v>
      </c>
      <c r="B393" s="472" t="s">
        <v>388</v>
      </c>
      <c r="C393" s="473"/>
      <c r="D393" s="22"/>
      <c r="E393" s="22"/>
      <c r="F393" s="22"/>
      <c r="G393" s="22"/>
      <c r="H393" s="22"/>
      <c r="I393" s="22"/>
      <c r="J393" s="22"/>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83"/>
      <c r="AO393" s="83"/>
      <c r="AP393" s="83"/>
      <c r="AQ393" s="83"/>
      <c r="AR393" s="83"/>
    </row>
    <row r="394" spans="1:44">
      <c r="A394" s="51"/>
      <c r="B394" s="234" t="s">
        <v>13</v>
      </c>
      <c r="C394" s="469" t="s">
        <v>286</v>
      </c>
      <c r="D394" s="474" t="s">
        <v>278</v>
      </c>
      <c r="E394" s="474" t="s">
        <v>190</v>
      </c>
      <c r="F394" s="349">
        <f>AE58+U169+Z279</f>
        <v>1844</v>
      </c>
      <c r="G394" s="349">
        <f t="shared" ref="G394:H397" si="306">AF58+V169+AA279</f>
        <v>0</v>
      </c>
      <c r="H394" s="349">
        <f t="shared" si="306"/>
        <v>0</v>
      </c>
      <c r="I394" s="468" t="s">
        <v>191</v>
      </c>
      <c r="J394" s="22"/>
      <c r="K394" s="14"/>
      <c r="L394" s="14"/>
      <c r="M394" s="14"/>
      <c r="N394" s="497"/>
      <c r="O394" s="14"/>
      <c r="P394" s="14"/>
      <c r="Q394" s="14"/>
      <c r="R394" s="14"/>
      <c r="S394" s="497"/>
      <c r="T394" s="14"/>
      <c r="U394" s="14"/>
      <c r="V394" s="14"/>
      <c r="W394" s="14"/>
      <c r="X394" s="497"/>
      <c r="Y394" s="14"/>
      <c r="Z394" s="14"/>
      <c r="AA394" s="14"/>
      <c r="AB394" s="14"/>
      <c r="AC394" s="497"/>
      <c r="AD394" s="14"/>
      <c r="AE394" s="354"/>
      <c r="AF394" s="354"/>
      <c r="AG394" s="354"/>
      <c r="AH394" s="497"/>
      <c r="AI394" s="14"/>
      <c r="AJ394" s="14"/>
      <c r="AK394" s="14"/>
      <c r="AL394" s="14"/>
      <c r="AM394" s="14"/>
      <c r="AN394" s="83"/>
      <c r="AO394" s="83"/>
      <c r="AP394" s="83"/>
      <c r="AQ394" s="83"/>
      <c r="AR394" s="83"/>
    </row>
    <row r="395" spans="1:44">
      <c r="A395" s="51"/>
      <c r="B395" s="234" t="s">
        <v>14</v>
      </c>
      <c r="C395" s="470"/>
      <c r="D395" s="474"/>
      <c r="E395" s="474"/>
      <c r="F395" s="349">
        <f t="shared" ref="F395:F397" si="307">AE59+U170+Z280</f>
        <v>2981</v>
      </c>
      <c r="G395" s="349">
        <f t="shared" si="306"/>
        <v>0</v>
      </c>
      <c r="H395" s="349">
        <f t="shared" si="306"/>
        <v>0</v>
      </c>
      <c r="I395" s="468"/>
      <c r="J395" s="22"/>
      <c r="K395" s="14"/>
      <c r="L395" s="14"/>
      <c r="M395" s="14"/>
      <c r="N395" s="497"/>
      <c r="O395" s="14"/>
      <c r="P395" s="14"/>
      <c r="Q395" s="14"/>
      <c r="R395" s="14"/>
      <c r="S395" s="497"/>
      <c r="T395" s="14"/>
      <c r="U395" s="14"/>
      <c r="V395" s="14"/>
      <c r="W395" s="14"/>
      <c r="X395" s="497"/>
      <c r="Y395" s="14"/>
      <c r="Z395" s="14"/>
      <c r="AA395" s="14"/>
      <c r="AB395" s="14"/>
      <c r="AC395" s="497"/>
      <c r="AD395" s="14"/>
      <c r="AE395" s="354"/>
      <c r="AF395" s="354"/>
      <c r="AG395" s="354"/>
      <c r="AH395" s="497"/>
      <c r="AI395" s="14"/>
      <c r="AJ395" s="14"/>
      <c r="AK395" s="14"/>
      <c r="AL395" s="14"/>
      <c r="AM395" s="14"/>
      <c r="AN395" s="83"/>
      <c r="AO395" s="83"/>
      <c r="AP395" s="83"/>
      <c r="AQ395" s="83"/>
      <c r="AR395" s="83"/>
    </row>
    <row r="396" spans="1:44">
      <c r="A396" s="51"/>
      <c r="B396" s="234" t="s">
        <v>15</v>
      </c>
      <c r="C396" s="470"/>
      <c r="D396" s="474"/>
      <c r="E396" s="474"/>
      <c r="F396" s="349">
        <f t="shared" si="307"/>
        <v>4644</v>
      </c>
      <c r="G396" s="349">
        <f t="shared" si="306"/>
        <v>0</v>
      </c>
      <c r="H396" s="349">
        <f t="shared" si="306"/>
        <v>0</v>
      </c>
      <c r="I396" s="468"/>
      <c r="J396" s="22"/>
      <c r="K396" s="14"/>
      <c r="L396" s="14"/>
      <c r="M396" s="14"/>
      <c r="N396" s="497"/>
      <c r="O396" s="14"/>
      <c r="P396" s="14"/>
      <c r="Q396" s="14"/>
      <c r="R396" s="14"/>
      <c r="S396" s="497"/>
      <c r="T396" s="14"/>
      <c r="U396" s="14"/>
      <c r="V396" s="14"/>
      <c r="W396" s="14"/>
      <c r="X396" s="497"/>
      <c r="Y396" s="14"/>
      <c r="Z396" s="14"/>
      <c r="AA396" s="14"/>
      <c r="AB396" s="14"/>
      <c r="AC396" s="497"/>
      <c r="AD396" s="14"/>
      <c r="AE396" s="354"/>
      <c r="AF396" s="354"/>
      <c r="AG396" s="354"/>
      <c r="AH396" s="497"/>
      <c r="AI396" s="14"/>
      <c r="AJ396" s="14"/>
      <c r="AK396" s="14"/>
      <c r="AL396" s="14"/>
      <c r="AM396" s="14"/>
      <c r="AN396" s="83"/>
      <c r="AO396" s="83"/>
      <c r="AP396" s="83"/>
      <c r="AQ396" s="83"/>
      <c r="AR396" s="83"/>
    </row>
    <row r="397" spans="1:44">
      <c r="A397" s="51"/>
      <c r="B397" s="234" t="s">
        <v>16</v>
      </c>
      <c r="C397" s="470"/>
      <c r="D397" s="474"/>
      <c r="E397" s="474"/>
      <c r="F397" s="349">
        <f t="shared" si="307"/>
        <v>5534</v>
      </c>
      <c r="G397" s="349">
        <f t="shared" si="306"/>
        <v>0</v>
      </c>
      <c r="H397" s="349">
        <f t="shared" si="306"/>
        <v>0</v>
      </c>
      <c r="I397" s="468"/>
      <c r="J397" s="22"/>
      <c r="K397" s="14"/>
      <c r="L397" s="14"/>
      <c r="M397" s="14"/>
      <c r="N397" s="497"/>
      <c r="O397" s="14"/>
      <c r="P397" s="14"/>
      <c r="Q397" s="14"/>
      <c r="R397" s="14"/>
      <c r="S397" s="497"/>
      <c r="T397" s="14"/>
      <c r="U397" s="14"/>
      <c r="V397" s="14"/>
      <c r="W397" s="14"/>
      <c r="X397" s="497"/>
      <c r="Y397" s="14"/>
      <c r="Z397" s="14"/>
      <c r="AA397" s="14"/>
      <c r="AB397" s="14"/>
      <c r="AC397" s="497"/>
      <c r="AD397" s="14"/>
      <c r="AE397" s="354"/>
      <c r="AF397" s="354"/>
      <c r="AG397" s="354"/>
      <c r="AH397" s="497"/>
      <c r="AI397" s="14"/>
      <c r="AJ397" s="14"/>
      <c r="AK397" s="14"/>
      <c r="AL397" s="14"/>
      <c r="AM397" s="14"/>
      <c r="AN397" s="83"/>
      <c r="AO397" s="83"/>
      <c r="AP397" s="83"/>
      <c r="AQ397" s="83"/>
      <c r="AR397" s="83"/>
    </row>
    <row r="398" spans="1:44" ht="15.75">
      <c r="A398" s="51"/>
      <c r="B398" s="237" t="s">
        <v>17</v>
      </c>
      <c r="C398" s="471"/>
      <c r="D398" s="474"/>
      <c r="E398" s="474"/>
      <c r="F398" s="238">
        <f>SUM(F394:F397)</f>
        <v>15003</v>
      </c>
      <c r="G398" s="238">
        <f t="shared" ref="G398:H398" si="308">SUM(G394:G397)</f>
        <v>0</v>
      </c>
      <c r="H398" s="238">
        <f t="shared" si="308"/>
        <v>0</v>
      </c>
      <c r="I398" s="468"/>
      <c r="J398" s="238">
        <f>SUM(J394:J397)</f>
        <v>0</v>
      </c>
      <c r="K398" s="345"/>
      <c r="L398" s="345"/>
      <c r="M398" s="14"/>
      <c r="N398" s="497"/>
      <c r="O398" s="345"/>
      <c r="P398" s="345"/>
      <c r="Q398" s="345"/>
      <c r="R398" s="345"/>
      <c r="S398" s="497"/>
      <c r="T398" s="14"/>
      <c r="U398" s="345"/>
      <c r="V398" s="345"/>
      <c r="W398" s="345"/>
      <c r="X398" s="497"/>
      <c r="Y398" s="14"/>
      <c r="Z398" s="345"/>
      <c r="AA398" s="345"/>
      <c r="AB398" s="345"/>
      <c r="AC398" s="497"/>
      <c r="AD398" s="14"/>
      <c r="AE398" s="345"/>
      <c r="AF398" s="345"/>
      <c r="AG398" s="345"/>
      <c r="AH398" s="497"/>
      <c r="AI398" s="14"/>
      <c r="AJ398" s="14"/>
      <c r="AK398" s="14"/>
      <c r="AL398" s="14"/>
      <c r="AM398" s="14"/>
      <c r="AN398" s="83"/>
      <c r="AO398" s="83"/>
      <c r="AP398" s="83"/>
      <c r="AQ398" s="83"/>
      <c r="AR398" s="83"/>
    </row>
    <row r="399" spans="1:44">
      <c r="A399" s="234"/>
      <c r="B399" s="498" t="s">
        <v>324</v>
      </c>
      <c r="C399" s="498"/>
      <c r="D399" s="498"/>
      <c r="E399" s="498"/>
      <c r="F399" s="498"/>
      <c r="G399" s="498"/>
      <c r="H399" s="498"/>
      <c r="I399" s="498"/>
      <c r="J399" s="472"/>
      <c r="K399" s="83"/>
      <c r="L399" s="83"/>
      <c r="M399" s="83"/>
      <c r="N399" s="83"/>
      <c r="O399" s="83"/>
      <c r="P399" s="83"/>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row>
    <row r="400" spans="1:44">
      <c r="A400" s="234" t="s">
        <v>200</v>
      </c>
      <c r="B400" s="353" t="s">
        <v>325</v>
      </c>
      <c r="C400" s="349"/>
      <c r="D400" s="353"/>
      <c r="E400" s="234" t="s">
        <v>190</v>
      </c>
      <c r="F400" s="234"/>
      <c r="G400" s="235"/>
      <c r="H400" s="235"/>
      <c r="I400" s="468" t="s">
        <v>191</v>
      </c>
      <c r="J400" s="239"/>
      <c r="AN400" s="83"/>
      <c r="AO400" s="83"/>
      <c r="AP400" s="83"/>
      <c r="AQ400" s="83"/>
      <c r="AR400" s="83"/>
    </row>
    <row r="401" spans="1:44">
      <c r="A401" s="234"/>
      <c r="B401" s="234" t="s">
        <v>13</v>
      </c>
      <c r="C401" s="474" t="s">
        <v>326</v>
      </c>
      <c r="D401" s="474" t="s">
        <v>192</v>
      </c>
      <c r="E401" s="234"/>
      <c r="F401" s="349">
        <f t="shared" ref="F401:H404" si="309">AE66+U176+Z286</f>
        <v>2974</v>
      </c>
      <c r="G401" s="349">
        <f t="shared" si="309"/>
        <v>0</v>
      </c>
      <c r="H401" s="349">
        <f t="shared" si="309"/>
        <v>0</v>
      </c>
      <c r="I401" s="468"/>
      <c r="J401" s="239"/>
      <c r="AN401" s="83"/>
      <c r="AO401" s="83"/>
      <c r="AP401" s="83"/>
      <c r="AQ401" s="83"/>
      <c r="AR401" s="83"/>
    </row>
    <row r="402" spans="1:44">
      <c r="A402" s="234"/>
      <c r="B402" s="234" t="s">
        <v>14</v>
      </c>
      <c r="C402" s="474"/>
      <c r="D402" s="474"/>
      <c r="E402" s="234"/>
      <c r="F402" s="349">
        <f t="shared" si="309"/>
        <v>110</v>
      </c>
      <c r="G402" s="349">
        <f t="shared" si="309"/>
        <v>0</v>
      </c>
      <c r="H402" s="349">
        <f t="shared" si="309"/>
        <v>0</v>
      </c>
      <c r="I402" s="468"/>
      <c r="J402" s="239"/>
      <c r="AN402" s="83"/>
      <c r="AO402" s="83"/>
      <c r="AP402" s="83"/>
      <c r="AQ402" s="83"/>
      <c r="AR402" s="83"/>
    </row>
    <row r="403" spans="1:44">
      <c r="A403" s="234"/>
      <c r="B403" s="234" t="s">
        <v>15</v>
      </c>
      <c r="C403" s="474"/>
      <c r="D403" s="474"/>
      <c r="E403" s="234"/>
      <c r="F403" s="349">
        <f t="shared" si="309"/>
        <v>72</v>
      </c>
      <c r="G403" s="349">
        <f t="shared" si="309"/>
        <v>0</v>
      </c>
      <c r="H403" s="349">
        <f t="shared" si="309"/>
        <v>0</v>
      </c>
      <c r="I403" s="468"/>
      <c r="J403" s="239"/>
      <c r="AN403" s="83"/>
      <c r="AO403" s="83"/>
      <c r="AP403" s="83"/>
      <c r="AQ403" s="83"/>
      <c r="AR403" s="83"/>
    </row>
    <row r="404" spans="1:44">
      <c r="A404" s="234"/>
      <c r="B404" s="234" t="s">
        <v>16</v>
      </c>
      <c r="C404" s="474"/>
      <c r="D404" s="474"/>
      <c r="E404" s="234"/>
      <c r="F404" s="349">
        <f t="shared" si="309"/>
        <v>31</v>
      </c>
      <c r="G404" s="349">
        <f t="shared" si="309"/>
        <v>0</v>
      </c>
      <c r="H404" s="349">
        <f t="shared" si="309"/>
        <v>0</v>
      </c>
      <c r="I404" s="468"/>
      <c r="J404" s="239"/>
      <c r="AN404" s="83"/>
      <c r="AO404" s="83"/>
      <c r="AP404" s="83"/>
      <c r="AQ404" s="83"/>
      <c r="AR404" s="83"/>
    </row>
    <row r="405" spans="1:44" ht="15.75">
      <c r="A405" s="237"/>
      <c r="B405" s="237" t="s">
        <v>17</v>
      </c>
      <c r="C405" s="237"/>
      <c r="D405" s="237"/>
      <c r="E405" s="237"/>
      <c r="F405" s="238">
        <f>SUM(F401:F404)</f>
        <v>3187</v>
      </c>
      <c r="G405" s="238">
        <f t="shared" ref="G405:H405" si="310">SUM(G401:G404)</f>
        <v>0</v>
      </c>
      <c r="H405" s="238">
        <f t="shared" si="310"/>
        <v>0</v>
      </c>
      <c r="I405" s="238"/>
      <c r="J405" s="239"/>
      <c r="AN405" s="83"/>
      <c r="AO405" s="83"/>
      <c r="AP405" s="83"/>
      <c r="AQ405" s="83"/>
      <c r="AR405" s="83"/>
    </row>
    <row r="406" spans="1:44">
      <c r="A406" s="234" t="s">
        <v>167</v>
      </c>
      <c r="B406" s="353" t="s">
        <v>327</v>
      </c>
      <c r="C406" s="474" t="s">
        <v>328</v>
      </c>
      <c r="D406" s="353"/>
      <c r="E406" s="474" t="s">
        <v>190</v>
      </c>
      <c r="F406" s="234"/>
      <c r="G406" s="235"/>
      <c r="H406" s="235"/>
      <c r="I406" s="468" t="s">
        <v>191</v>
      </c>
      <c r="J406" s="239"/>
      <c r="AN406" s="83"/>
      <c r="AO406" s="83"/>
      <c r="AP406" s="83"/>
      <c r="AQ406" s="83"/>
      <c r="AR406" s="83"/>
    </row>
    <row r="407" spans="1:44">
      <c r="A407" s="234"/>
      <c r="B407" s="234" t="s">
        <v>13</v>
      </c>
      <c r="C407" s="474"/>
      <c r="D407" s="474" t="s">
        <v>192</v>
      </c>
      <c r="E407" s="474"/>
      <c r="F407" s="349">
        <f t="shared" ref="F407:H410" si="311">AE72+U182+Z292</f>
        <v>1233</v>
      </c>
      <c r="G407" s="349">
        <f t="shared" si="311"/>
        <v>0</v>
      </c>
      <c r="H407" s="349">
        <f t="shared" si="311"/>
        <v>0</v>
      </c>
      <c r="I407" s="468"/>
      <c r="J407" s="239"/>
      <c r="AN407" s="83"/>
      <c r="AO407" s="83"/>
      <c r="AP407" s="83"/>
      <c r="AQ407" s="83"/>
      <c r="AR407" s="83"/>
    </row>
    <row r="408" spans="1:44">
      <c r="A408" s="234"/>
      <c r="B408" s="234" t="s">
        <v>14</v>
      </c>
      <c r="C408" s="474"/>
      <c r="D408" s="474"/>
      <c r="E408" s="474"/>
      <c r="F408" s="349">
        <f t="shared" si="311"/>
        <v>69</v>
      </c>
      <c r="G408" s="349">
        <f t="shared" si="311"/>
        <v>0</v>
      </c>
      <c r="H408" s="349">
        <f t="shared" si="311"/>
        <v>0</v>
      </c>
      <c r="I408" s="468"/>
      <c r="J408" s="239"/>
      <c r="AN408" s="83"/>
      <c r="AO408" s="83"/>
      <c r="AP408" s="83"/>
      <c r="AQ408" s="83"/>
      <c r="AR408" s="83"/>
    </row>
    <row r="409" spans="1:44">
      <c r="A409" s="234"/>
      <c r="B409" s="234" t="s">
        <v>15</v>
      </c>
      <c r="C409" s="474"/>
      <c r="D409" s="474"/>
      <c r="E409" s="474"/>
      <c r="F409" s="349">
        <f t="shared" si="311"/>
        <v>42</v>
      </c>
      <c r="G409" s="349">
        <f t="shared" si="311"/>
        <v>0</v>
      </c>
      <c r="H409" s="349">
        <f t="shared" si="311"/>
        <v>0</v>
      </c>
      <c r="I409" s="468"/>
      <c r="J409" s="239"/>
      <c r="AN409" s="83"/>
      <c r="AO409" s="83"/>
      <c r="AP409" s="83"/>
      <c r="AQ409" s="83"/>
      <c r="AR409" s="83"/>
    </row>
    <row r="410" spans="1:44">
      <c r="A410" s="234"/>
      <c r="B410" s="234" t="s">
        <v>16</v>
      </c>
      <c r="C410" s="474"/>
      <c r="D410" s="474"/>
      <c r="E410" s="474"/>
      <c r="F410" s="349">
        <f t="shared" si="311"/>
        <v>14</v>
      </c>
      <c r="G410" s="349">
        <f t="shared" si="311"/>
        <v>0</v>
      </c>
      <c r="H410" s="349">
        <f t="shared" si="311"/>
        <v>0</v>
      </c>
      <c r="I410" s="468"/>
      <c r="J410" s="239"/>
      <c r="AN410" s="83"/>
      <c r="AO410" s="83"/>
      <c r="AP410" s="83"/>
      <c r="AQ410" s="83"/>
      <c r="AR410" s="83"/>
    </row>
    <row r="411" spans="1:44" ht="15.75">
      <c r="A411" s="237"/>
      <c r="B411" s="237" t="s">
        <v>17</v>
      </c>
      <c r="C411" s="237"/>
      <c r="D411" s="237"/>
      <c r="E411" s="237"/>
      <c r="F411" s="238">
        <f>SUM(F407:F410)</f>
        <v>1358</v>
      </c>
      <c r="G411" s="238">
        <f t="shared" ref="G411:H411" si="312">SUM(G407:G410)</f>
        <v>0</v>
      </c>
      <c r="H411" s="238">
        <f t="shared" si="312"/>
        <v>0</v>
      </c>
      <c r="I411" s="238"/>
      <c r="J411" s="239"/>
      <c r="AN411" s="83"/>
      <c r="AO411" s="83"/>
      <c r="AP411" s="83"/>
      <c r="AQ411" s="83"/>
      <c r="AR411" s="83"/>
    </row>
    <row r="412" spans="1:44" ht="30">
      <c r="A412" s="234" t="s">
        <v>168</v>
      </c>
      <c r="B412" s="353" t="s">
        <v>329</v>
      </c>
      <c r="C412" s="474" t="s">
        <v>330</v>
      </c>
      <c r="D412" s="353"/>
      <c r="E412" s="474" t="s">
        <v>190</v>
      </c>
      <c r="F412" s="234"/>
      <c r="G412" s="235"/>
      <c r="H412" s="235"/>
      <c r="I412" s="468" t="s">
        <v>191</v>
      </c>
      <c r="J412" s="239"/>
      <c r="AN412" s="83"/>
      <c r="AO412" s="83"/>
      <c r="AP412" s="83"/>
      <c r="AQ412" s="83"/>
      <c r="AR412" s="83"/>
    </row>
    <row r="413" spans="1:44">
      <c r="A413" s="234"/>
      <c r="B413" s="234" t="s">
        <v>13</v>
      </c>
      <c r="C413" s="474"/>
      <c r="D413" s="474" t="s">
        <v>192</v>
      </c>
      <c r="E413" s="474"/>
      <c r="F413" s="349">
        <f t="shared" ref="F413:H416" si="313">AE78+U188+Z298</f>
        <v>0</v>
      </c>
      <c r="G413" s="349">
        <f t="shared" si="313"/>
        <v>0</v>
      </c>
      <c r="H413" s="349">
        <f t="shared" si="313"/>
        <v>0</v>
      </c>
      <c r="I413" s="468"/>
      <c r="J413" s="239"/>
      <c r="AN413" s="83"/>
      <c r="AO413" s="83"/>
      <c r="AP413" s="83"/>
      <c r="AQ413" s="83"/>
      <c r="AR413" s="83"/>
    </row>
    <row r="414" spans="1:44">
      <c r="A414" s="234"/>
      <c r="B414" s="234" t="s">
        <v>14</v>
      </c>
      <c r="C414" s="474"/>
      <c r="D414" s="474"/>
      <c r="E414" s="474"/>
      <c r="F414" s="349">
        <f t="shared" si="313"/>
        <v>0</v>
      </c>
      <c r="G414" s="349">
        <f t="shared" si="313"/>
        <v>0</v>
      </c>
      <c r="H414" s="349">
        <f t="shared" si="313"/>
        <v>0</v>
      </c>
      <c r="I414" s="468"/>
      <c r="J414" s="239"/>
      <c r="AN414" s="83"/>
      <c r="AO414" s="83"/>
      <c r="AP414" s="83"/>
      <c r="AQ414" s="83"/>
      <c r="AR414" s="83"/>
    </row>
    <row r="415" spans="1:44">
      <c r="A415" s="234"/>
      <c r="B415" s="234" t="s">
        <v>15</v>
      </c>
      <c r="C415" s="474"/>
      <c r="D415" s="474"/>
      <c r="E415" s="474"/>
      <c r="F415" s="349">
        <f t="shared" si="313"/>
        <v>76</v>
      </c>
      <c r="G415" s="349">
        <f t="shared" si="313"/>
        <v>0</v>
      </c>
      <c r="H415" s="349">
        <f t="shared" si="313"/>
        <v>0</v>
      </c>
      <c r="I415" s="468"/>
      <c r="J415" s="239"/>
      <c r="AN415" s="83"/>
      <c r="AO415" s="83"/>
      <c r="AP415" s="83"/>
      <c r="AQ415" s="83"/>
      <c r="AR415" s="83"/>
    </row>
    <row r="416" spans="1:44">
      <c r="A416" s="234"/>
      <c r="B416" s="234" t="s">
        <v>16</v>
      </c>
      <c r="C416" s="474"/>
      <c r="D416" s="474"/>
      <c r="E416" s="474"/>
      <c r="F416" s="349">
        <f t="shared" si="313"/>
        <v>0</v>
      </c>
      <c r="G416" s="349">
        <f t="shared" si="313"/>
        <v>0</v>
      </c>
      <c r="H416" s="349">
        <f t="shared" si="313"/>
        <v>0</v>
      </c>
      <c r="I416" s="468"/>
      <c r="J416" s="239"/>
      <c r="AN416" s="83"/>
      <c r="AO416" s="83"/>
      <c r="AP416" s="83"/>
      <c r="AQ416" s="83"/>
      <c r="AR416" s="83"/>
    </row>
    <row r="417" spans="1:44" ht="15.75">
      <c r="A417" s="237"/>
      <c r="B417" s="237" t="s">
        <v>17</v>
      </c>
      <c r="C417" s="237"/>
      <c r="D417" s="237"/>
      <c r="E417" s="237"/>
      <c r="F417" s="238">
        <f>SUM(F413:F416)</f>
        <v>76</v>
      </c>
      <c r="G417" s="238">
        <f t="shared" ref="G417:H417" si="314">SUM(G413:G416)</f>
        <v>0</v>
      </c>
      <c r="H417" s="238">
        <f t="shared" si="314"/>
        <v>0</v>
      </c>
      <c r="I417" s="238"/>
      <c r="J417" s="239"/>
      <c r="AN417" s="83"/>
      <c r="AO417" s="83"/>
      <c r="AP417" s="83"/>
      <c r="AQ417" s="83"/>
      <c r="AR417" s="83"/>
    </row>
    <row r="418" spans="1:44">
      <c r="A418" s="234" t="s">
        <v>333</v>
      </c>
      <c r="B418" s="498" t="s">
        <v>331</v>
      </c>
      <c r="C418" s="498"/>
      <c r="D418" s="498"/>
      <c r="E418" s="498"/>
      <c r="F418" s="498"/>
      <c r="G418" s="498"/>
      <c r="H418" s="498"/>
      <c r="I418" s="498"/>
      <c r="J418" s="498"/>
      <c r="AN418" s="83"/>
      <c r="AO418" s="83"/>
      <c r="AP418" s="83"/>
      <c r="AQ418" s="83"/>
      <c r="AR418" s="83"/>
    </row>
    <row r="419" spans="1:44">
      <c r="A419" s="234"/>
      <c r="B419" s="234" t="s">
        <v>13</v>
      </c>
      <c r="C419" s="474" t="s">
        <v>332</v>
      </c>
      <c r="D419" s="474" t="s">
        <v>192</v>
      </c>
      <c r="E419" s="474" t="s">
        <v>190</v>
      </c>
      <c r="F419" s="349">
        <f t="shared" ref="F419:H422" si="315">AE84+U194+Z304</f>
        <v>0</v>
      </c>
      <c r="G419" s="349">
        <f t="shared" si="315"/>
        <v>0</v>
      </c>
      <c r="H419" s="349">
        <f t="shared" si="315"/>
        <v>0</v>
      </c>
      <c r="I419" s="349"/>
      <c r="J419" s="239"/>
      <c r="AN419" s="83"/>
      <c r="AO419" s="83"/>
      <c r="AP419" s="83"/>
      <c r="AQ419" s="83"/>
      <c r="AR419" s="83"/>
    </row>
    <row r="420" spans="1:44">
      <c r="A420" s="234"/>
      <c r="B420" s="234" t="s">
        <v>14</v>
      </c>
      <c r="C420" s="474"/>
      <c r="D420" s="474"/>
      <c r="E420" s="474"/>
      <c r="F420" s="349">
        <f t="shared" si="315"/>
        <v>0</v>
      </c>
      <c r="G420" s="349">
        <f t="shared" si="315"/>
        <v>0</v>
      </c>
      <c r="H420" s="349">
        <f t="shared" si="315"/>
        <v>0</v>
      </c>
      <c r="I420" s="349"/>
      <c r="J420" s="239"/>
      <c r="AN420" s="83"/>
      <c r="AO420" s="83"/>
      <c r="AP420" s="83"/>
      <c r="AQ420" s="83"/>
      <c r="AR420" s="83"/>
    </row>
    <row r="421" spans="1:44">
      <c r="A421" s="234"/>
      <c r="B421" s="234" t="s">
        <v>15</v>
      </c>
      <c r="C421" s="474"/>
      <c r="D421" s="474"/>
      <c r="E421" s="474"/>
      <c r="F421" s="349">
        <f t="shared" si="315"/>
        <v>0</v>
      </c>
      <c r="G421" s="349">
        <f t="shared" si="315"/>
        <v>0</v>
      </c>
      <c r="H421" s="349">
        <f t="shared" si="315"/>
        <v>0</v>
      </c>
      <c r="I421" s="349"/>
      <c r="J421" s="239"/>
      <c r="AN421" s="83"/>
      <c r="AO421" s="83"/>
      <c r="AP421" s="83"/>
      <c r="AQ421" s="83"/>
      <c r="AR421" s="83"/>
    </row>
    <row r="422" spans="1:44">
      <c r="A422" s="234"/>
      <c r="B422" s="234" t="s">
        <v>16</v>
      </c>
      <c r="C422" s="474"/>
      <c r="D422" s="474"/>
      <c r="E422" s="474"/>
      <c r="F422" s="349">
        <f t="shared" si="315"/>
        <v>0</v>
      </c>
      <c r="G422" s="349">
        <f t="shared" si="315"/>
        <v>0</v>
      </c>
      <c r="H422" s="349">
        <f t="shared" si="315"/>
        <v>0</v>
      </c>
      <c r="I422" s="349"/>
      <c r="J422" s="239"/>
      <c r="AN422" s="83"/>
      <c r="AO422" s="83"/>
      <c r="AP422" s="83"/>
      <c r="AQ422" s="83"/>
      <c r="AR422" s="83"/>
    </row>
    <row r="423" spans="1:44" ht="15.75">
      <c r="A423" s="237"/>
      <c r="B423" s="237" t="s">
        <v>17</v>
      </c>
      <c r="C423" s="237"/>
      <c r="D423" s="237"/>
      <c r="E423" s="237"/>
      <c r="F423" s="238">
        <f>SUM(F419:F422)</f>
        <v>0</v>
      </c>
      <c r="G423" s="238">
        <f t="shared" ref="G423:H423" si="316">SUM(G419:G422)</f>
        <v>0</v>
      </c>
      <c r="H423" s="238">
        <f t="shared" si="316"/>
        <v>0</v>
      </c>
      <c r="I423" s="238"/>
      <c r="J423" s="239"/>
      <c r="AN423" s="83"/>
      <c r="AO423" s="83"/>
      <c r="AP423" s="83"/>
      <c r="AQ423" s="83"/>
      <c r="AR423" s="83"/>
    </row>
    <row r="424" spans="1:44">
      <c r="A424" s="51" t="s">
        <v>167</v>
      </c>
      <c r="B424" s="51" t="s">
        <v>217</v>
      </c>
      <c r="C424" s="22"/>
      <c r="D424" s="22"/>
      <c r="E424" s="22"/>
      <c r="F424" s="22"/>
      <c r="G424" s="22"/>
      <c r="H424" s="22"/>
      <c r="I424" s="22"/>
      <c r="J424" s="1"/>
      <c r="AN424" s="83"/>
      <c r="AO424" s="83"/>
      <c r="AP424" s="83"/>
      <c r="AQ424" s="83"/>
      <c r="AR424" s="83"/>
    </row>
    <row r="425" spans="1:44">
      <c r="A425" s="355"/>
      <c r="B425" s="349" t="s">
        <v>13</v>
      </c>
      <c r="C425" s="464" t="s">
        <v>218</v>
      </c>
      <c r="D425" s="464" t="s">
        <v>219</v>
      </c>
      <c r="E425" s="414" t="s">
        <v>184</v>
      </c>
      <c r="F425" s="349">
        <f t="shared" ref="F425:H428" si="317">AE90+U200+Z310</f>
        <v>2244</v>
      </c>
      <c r="G425" s="349">
        <f t="shared" si="317"/>
        <v>0</v>
      </c>
      <c r="H425" s="349">
        <f t="shared" si="317"/>
        <v>0</v>
      </c>
      <c r="I425" s="414" t="s">
        <v>220</v>
      </c>
      <c r="J425" s="1"/>
      <c r="AN425" s="83"/>
      <c r="AO425" s="83"/>
      <c r="AP425" s="83"/>
      <c r="AQ425" s="83"/>
      <c r="AR425" s="83"/>
    </row>
    <row r="426" spans="1:44">
      <c r="A426" s="355"/>
      <c r="B426" s="349" t="s">
        <v>14</v>
      </c>
      <c r="C426" s="403"/>
      <c r="D426" s="403"/>
      <c r="E426" s="414"/>
      <c r="F426" s="349">
        <f t="shared" si="317"/>
        <v>2891</v>
      </c>
      <c r="G426" s="349">
        <f t="shared" si="317"/>
        <v>0</v>
      </c>
      <c r="H426" s="349">
        <f t="shared" si="317"/>
        <v>0</v>
      </c>
      <c r="I426" s="414"/>
      <c r="J426" s="1"/>
      <c r="AN426" s="83"/>
      <c r="AO426" s="83"/>
      <c r="AP426" s="83"/>
      <c r="AQ426" s="83"/>
      <c r="AR426" s="83"/>
    </row>
    <row r="427" spans="1:44">
      <c r="A427" s="355"/>
      <c r="B427" s="349" t="s">
        <v>15</v>
      </c>
      <c r="C427" s="403"/>
      <c r="D427" s="403"/>
      <c r="E427" s="414"/>
      <c r="F427" s="349">
        <f t="shared" si="317"/>
        <v>2531</v>
      </c>
      <c r="G427" s="349">
        <f t="shared" si="317"/>
        <v>0</v>
      </c>
      <c r="H427" s="349">
        <f t="shared" si="317"/>
        <v>0</v>
      </c>
      <c r="I427" s="414"/>
      <c r="J427" s="1"/>
      <c r="AN427" s="83"/>
      <c r="AO427" s="83"/>
      <c r="AP427" s="83"/>
      <c r="AQ427" s="83"/>
      <c r="AR427" s="83"/>
    </row>
    <row r="428" spans="1:44">
      <c r="A428" s="355"/>
      <c r="B428" s="349" t="s">
        <v>16</v>
      </c>
      <c r="C428" s="403"/>
      <c r="D428" s="403"/>
      <c r="E428" s="414"/>
      <c r="F428" s="349">
        <f t="shared" si="317"/>
        <v>3275</v>
      </c>
      <c r="G428" s="349">
        <f t="shared" si="317"/>
        <v>0</v>
      </c>
      <c r="H428" s="349">
        <f t="shared" si="317"/>
        <v>0</v>
      </c>
      <c r="I428" s="414"/>
      <c r="J428" s="1"/>
      <c r="AN428" s="83"/>
      <c r="AO428" s="83"/>
      <c r="AP428" s="83"/>
      <c r="AQ428" s="83"/>
      <c r="AR428" s="83"/>
    </row>
    <row r="429" spans="1:44">
      <c r="A429" s="355"/>
      <c r="B429" s="355" t="s">
        <v>17</v>
      </c>
      <c r="C429" s="355"/>
      <c r="D429" s="355"/>
      <c r="E429" s="355"/>
      <c r="F429" s="355">
        <f>SUM(F425:F428)</f>
        <v>10941</v>
      </c>
      <c r="G429" s="355">
        <f t="shared" ref="G429:H429" si="318">SUM(G425:G428)</f>
        <v>0</v>
      </c>
      <c r="H429" s="355">
        <f t="shared" si="318"/>
        <v>0</v>
      </c>
      <c r="I429" s="355"/>
      <c r="J429" s="315"/>
      <c r="AN429" s="83"/>
      <c r="AO429" s="83"/>
      <c r="AP429" s="83"/>
      <c r="AQ429" s="83"/>
      <c r="AR429" s="83"/>
    </row>
    <row r="430" spans="1:44">
      <c r="A430" s="51" t="s">
        <v>168</v>
      </c>
      <c r="B430" s="51" t="s">
        <v>221</v>
      </c>
      <c r="C430" s="22"/>
      <c r="D430" s="22"/>
      <c r="E430" s="22"/>
      <c r="F430" s="22"/>
      <c r="G430" s="22"/>
      <c r="H430" s="22"/>
      <c r="I430" s="22"/>
      <c r="J430" s="53"/>
      <c r="AN430" s="83"/>
      <c r="AO430" s="83"/>
      <c r="AP430" s="83"/>
      <c r="AQ430" s="83"/>
      <c r="AR430" s="83"/>
    </row>
    <row r="431" spans="1:44">
      <c r="A431" s="355"/>
      <c r="B431" s="349" t="s">
        <v>13</v>
      </c>
      <c r="C431" s="464" t="s">
        <v>218</v>
      </c>
      <c r="D431" s="464" t="s">
        <v>222</v>
      </c>
      <c r="E431" s="414" t="s">
        <v>184</v>
      </c>
      <c r="F431" s="349">
        <f t="shared" ref="F431:H434" si="319">AE96+U206+Z316</f>
        <v>0</v>
      </c>
      <c r="G431" s="349">
        <f t="shared" si="319"/>
        <v>0</v>
      </c>
      <c r="H431" s="349">
        <f t="shared" si="319"/>
        <v>0</v>
      </c>
      <c r="I431" s="495">
        <v>1</v>
      </c>
      <c r="J431" s="1"/>
      <c r="AN431" s="83"/>
      <c r="AO431" s="83"/>
      <c r="AP431" s="83"/>
      <c r="AQ431" s="83"/>
      <c r="AR431" s="83"/>
    </row>
    <row r="432" spans="1:44">
      <c r="A432" s="355"/>
      <c r="B432" s="349" t="s">
        <v>14</v>
      </c>
      <c r="C432" s="403"/>
      <c r="D432" s="403"/>
      <c r="E432" s="414"/>
      <c r="F432" s="349">
        <f t="shared" si="319"/>
        <v>0</v>
      </c>
      <c r="G432" s="349">
        <f t="shared" si="319"/>
        <v>0</v>
      </c>
      <c r="H432" s="349">
        <f t="shared" si="319"/>
        <v>0</v>
      </c>
      <c r="I432" s="414"/>
      <c r="J432" s="1"/>
      <c r="AN432" s="83"/>
      <c r="AO432" s="83"/>
      <c r="AP432" s="83"/>
      <c r="AQ432" s="83"/>
      <c r="AR432" s="83"/>
    </row>
    <row r="433" spans="1:44">
      <c r="A433" s="355"/>
      <c r="B433" s="349" t="s">
        <v>15</v>
      </c>
      <c r="C433" s="403"/>
      <c r="D433" s="403"/>
      <c r="E433" s="414"/>
      <c r="F433" s="349">
        <f t="shared" si="319"/>
        <v>9</v>
      </c>
      <c r="G433" s="349">
        <f t="shared" si="319"/>
        <v>0</v>
      </c>
      <c r="H433" s="349">
        <f t="shared" si="319"/>
        <v>0</v>
      </c>
      <c r="I433" s="414"/>
      <c r="J433" s="1"/>
      <c r="AN433" s="83"/>
      <c r="AO433" s="83"/>
      <c r="AP433" s="83"/>
      <c r="AQ433" s="83"/>
      <c r="AR433" s="83"/>
    </row>
    <row r="434" spans="1:44">
      <c r="A434" s="355"/>
      <c r="B434" s="349" t="s">
        <v>16</v>
      </c>
      <c r="C434" s="403"/>
      <c r="D434" s="403"/>
      <c r="E434" s="414"/>
      <c r="F434" s="349">
        <f t="shared" si="319"/>
        <v>0</v>
      </c>
      <c r="G434" s="349">
        <f t="shared" si="319"/>
        <v>0</v>
      </c>
      <c r="H434" s="349">
        <f t="shared" si="319"/>
        <v>0</v>
      </c>
      <c r="I434" s="414"/>
      <c r="J434" s="1"/>
      <c r="AN434" s="83"/>
      <c r="AO434" s="83"/>
      <c r="AP434" s="83"/>
      <c r="AQ434" s="83"/>
      <c r="AR434" s="83"/>
    </row>
    <row r="435" spans="1:44">
      <c r="A435" s="355"/>
      <c r="B435" s="355" t="s">
        <v>17</v>
      </c>
      <c r="C435" s="355"/>
      <c r="D435" s="355"/>
      <c r="E435" s="355"/>
      <c r="F435" s="355">
        <f>SUM(F431:F434)</f>
        <v>9</v>
      </c>
      <c r="G435" s="355">
        <f t="shared" ref="G435:H435" si="320">SUM(G431:G434)</f>
        <v>0</v>
      </c>
      <c r="H435" s="355">
        <f t="shared" si="320"/>
        <v>0</v>
      </c>
      <c r="I435" s="355"/>
      <c r="J435" s="1"/>
      <c r="AN435" s="83"/>
      <c r="AO435" s="83"/>
      <c r="AP435" s="83"/>
      <c r="AQ435" s="83"/>
      <c r="AR435" s="83"/>
    </row>
    <row r="436" spans="1:44">
      <c r="A436" s="51" t="s">
        <v>281</v>
      </c>
      <c r="B436" s="493" t="s">
        <v>223</v>
      </c>
      <c r="C436" s="493"/>
      <c r="D436" s="493"/>
      <c r="E436" s="493"/>
      <c r="F436" s="493"/>
      <c r="G436" s="493"/>
      <c r="H436" s="493"/>
      <c r="I436" s="493"/>
      <c r="J436" s="493"/>
      <c r="AN436" s="83"/>
      <c r="AO436" s="83"/>
      <c r="AP436" s="83"/>
      <c r="AQ436" s="83"/>
      <c r="AR436" s="83"/>
    </row>
    <row r="437" spans="1:44">
      <c r="A437" s="355"/>
      <c r="B437" s="349" t="s">
        <v>13</v>
      </c>
      <c r="C437" s="464" t="s">
        <v>224</v>
      </c>
      <c r="D437" s="464" t="s">
        <v>225</v>
      </c>
      <c r="E437" s="414" t="s">
        <v>184</v>
      </c>
      <c r="F437" s="349">
        <f t="shared" ref="F437:H440" si="321">AE102+U212+Z322</f>
        <v>0</v>
      </c>
      <c r="G437" s="349">
        <f t="shared" si="321"/>
        <v>0</v>
      </c>
      <c r="H437" s="349">
        <f t="shared" si="321"/>
        <v>0</v>
      </c>
      <c r="I437" s="495" t="s">
        <v>187</v>
      </c>
      <c r="J437" s="355"/>
      <c r="AN437" s="83"/>
      <c r="AO437" s="83"/>
      <c r="AP437" s="83"/>
      <c r="AQ437" s="83"/>
      <c r="AR437" s="83"/>
    </row>
    <row r="438" spans="1:44">
      <c r="A438" s="355"/>
      <c r="B438" s="349" t="s">
        <v>14</v>
      </c>
      <c r="C438" s="403"/>
      <c r="D438" s="403"/>
      <c r="E438" s="414"/>
      <c r="F438" s="349">
        <f t="shared" si="321"/>
        <v>96</v>
      </c>
      <c r="G438" s="349">
        <f t="shared" si="321"/>
        <v>0</v>
      </c>
      <c r="H438" s="349">
        <f t="shared" si="321"/>
        <v>0</v>
      </c>
      <c r="I438" s="414"/>
      <c r="J438" s="1"/>
      <c r="AN438" s="83"/>
      <c r="AO438" s="83"/>
      <c r="AP438" s="83"/>
      <c r="AQ438" s="83"/>
      <c r="AR438" s="83"/>
    </row>
    <row r="439" spans="1:44">
      <c r="A439" s="355"/>
      <c r="B439" s="349" t="s">
        <v>15</v>
      </c>
      <c r="C439" s="403"/>
      <c r="D439" s="403"/>
      <c r="E439" s="414"/>
      <c r="F439" s="349">
        <f t="shared" si="321"/>
        <v>16</v>
      </c>
      <c r="G439" s="349">
        <f t="shared" si="321"/>
        <v>0</v>
      </c>
      <c r="H439" s="349">
        <f t="shared" si="321"/>
        <v>0</v>
      </c>
      <c r="I439" s="414"/>
      <c r="J439" s="1"/>
      <c r="AN439" s="83"/>
      <c r="AO439" s="83"/>
      <c r="AP439" s="83"/>
      <c r="AQ439" s="83"/>
      <c r="AR439" s="83"/>
    </row>
    <row r="440" spans="1:44">
      <c r="A440" s="355"/>
      <c r="B440" s="349" t="s">
        <v>16</v>
      </c>
      <c r="C440" s="403"/>
      <c r="D440" s="403"/>
      <c r="E440" s="414"/>
      <c r="F440" s="349">
        <f t="shared" si="321"/>
        <v>71</v>
      </c>
      <c r="G440" s="349">
        <f t="shared" si="321"/>
        <v>0</v>
      </c>
      <c r="H440" s="349">
        <f t="shared" si="321"/>
        <v>0</v>
      </c>
      <c r="I440" s="414"/>
      <c r="J440" s="1"/>
      <c r="AN440" s="83"/>
      <c r="AO440" s="83"/>
      <c r="AP440" s="83"/>
      <c r="AQ440" s="83"/>
      <c r="AR440" s="83"/>
    </row>
    <row r="441" spans="1:44">
      <c r="A441" s="355"/>
      <c r="B441" s="355" t="s">
        <v>17</v>
      </c>
      <c r="C441" s="355"/>
      <c r="D441" s="355"/>
      <c r="E441" s="355"/>
      <c r="F441" s="355">
        <f>SUM(F437:F440)</f>
        <v>183</v>
      </c>
      <c r="G441" s="355">
        <f t="shared" ref="G441:H441" si="322">SUM(G437:G440)</f>
        <v>0</v>
      </c>
      <c r="H441" s="355">
        <f t="shared" si="322"/>
        <v>0</v>
      </c>
      <c r="I441" s="355"/>
      <c r="J441" s="1"/>
      <c r="AN441" s="83"/>
      <c r="AO441" s="83"/>
      <c r="AP441" s="83"/>
      <c r="AQ441" s="83"/>
      <c r="AR441" s="83"/>
    </row>
    <row r="442" spans="1:44">
      <c r="A442" s="355"/>
      <c r="B442" s="496" t="s">
        <v>226</v>
      </c>
      <c r="C442" s="496"/>
      <c r="D442" s="496"/>
      <c r="E442" s="496"/>
      <c r="F442" s="496"/>
      <c r="G442" s="496"/>
      <c r="H442" s="496"/>
      <c r="I442" s="496"/>
      <c r="J442" s="496"/>
      <c r="AN442" s="83"/>
      <c r="AO442" s="83"/>
      <c r="AP442" s="83"/>
      <c r="AQ442" s="83"/>
      <c r="AR442" s="83"/>
    </row>
    <row r="443" spans="1:44">
      <c r="A443" s="51" t="s">
        <v>227</v>
      </c>
      <c r="B443" s="493" t="s">
        <v>228</v>
      </c>
      <c r="C443" s="493"/>
      <c r="D443" s="493"/>
      <c r="E443" s="493"/>
      <c r="F443" s="493"/>
      <c r="G443" s="493"/>
      <c r="H443" s="493"/>
      <c r="I443" s="493"/>
      <c r="J443" s="493"/>
      <c r="AN443" s="83"/>
      <c r="AO443" s="83"/>
      <c r="AP443" s="83"/>
      <c r="AQ443" s="83"/>
      <c r="AR443" s="83"/>
    </row>
    <row r="444" spans="1:44">
      <c r="A444" s="51"/>
      <c r="B444" s="493" t="s">
        <v>229</v>
      </c>
      <c r="C444" s="493"/>
      <c r="D444" s="493"/>
      <c r="E444" s="493"/>
      <c r="F444" s="493"/>
      <c r="G444" s="493"/>
      <c r="H444" s="493"/>
      <c r="I444" s="493"/>
      <c r="J444" s="493"/>
      <c r="AN444" s="83"/>
      <c r="AO444" s="83"/>
      <c r="AP444" s="83"/>
      <c r="AQ444" s="83"/>
      <c r="AR444" s="83"/>
    </row>
    <row r="445" spans="1:44">
      <c r="A445" s="355"/>
      <c r="B445" s="349" t="s">
        <v>13</v>
      </c>
      <c r="C445" s="464" t="s">
        <v>230</v>
      </c>
      <c r="D445" s="464"/>
      <c r="E445" s="414"/>
      <c r="F445" s="349">
        <f t="shared" ref="F445:H448" si="323">AE110+U220+Z330</f>
        <v>282</v>
      </c>
      <c r="G445" s="349">
        <f t="shared" si="323"/>
        <v>0</v>
      </c>
      <c r="H445" s="349">
        <f t="shared" si="323"/>
        <v>0</v>
      </c>
      <c r="I445" s="495"/>
      <c r="J445" s="355"/>
      <c r="AN445" s="83"/>
      <c r="AO445" s="83"/>
      <c r="AP445" s="83"/>
      <c r="AQ445" s="83"/>
      <c r="AR445" s="83"/>
    </row>
    <row r="446" spans="1:44">
      <c r="A446" s="355"/>
      <c r="B446" s="349" t="s">
        <v>14</v>
      </c>
      <c r="C446" s="403"/>
      <c r="D446" s="403"/>
      <c r="E446" s="414"/>
      <c r="F446" s="349">
        <f t="shared" si="323"/>
        <v>174</v>
      </c>
      <c r="G446" s="349">
        <f t="shared" si="323"/>
        <v>0</v>
      </c>
      <c r="H446" s="349">
        <f t="shared" si="323"/>
        <v>0</v>
      </c>
      <c r="I446" s="414"/>
      <c r="J446" s="1"/>
      <c r="AN446" s="83"/>
      <c r="AO446" s="83"/>
      <c r="AP446" s="83"/>
      <c r="AQ446" s="83"/>
      <c r="AR446" s="83"/>
    </row>
    <row r="447" spans="1:44">
      <c r="A447" s="355"/>
      <c r="B447" s="349" t="s">
        <v>15</v>
      </c>
      <c r="C447" s="403"/>
      <c r="D447" s="403"/>
      <c r="E447" s="414"/>
      <c r="F447" s="349">
        <f t="shared" si="323"/>
        <v>48</v>
      </c>
      <c r="G447" s="349">
        <f t="shared" si="323"/>
        <v>0</v>
      </c>
      <c r="H447" s="349">
        <f t="shared" si="323"/>
        <v>0</v>
      </c>
      <c r="I447" s="414"/>
      <c r="J447" s="1"/>
      <c r="AN447" s="83"/>
      <c r="AO447" s="83"/>
      <c r="AP447" s="83"/>
      <c r="AQ447" s="83"/>
      <c r="AR447" s="83"/>
    </row>
    <row r="448" spans="1:44">
      <c r="A448" s="355"/>
      <c r="B448" s="349" t="s">
        <v>16</v>
      </c>
      <c r="C448" s="403"/>
      <c r="D448" s="403"/>
      <c r="E448" s="414"/>
      <c r="F448" s="349">
        <f t="shared" si="323"/>
        <v>207</v>
      </c>
      <c r="G448" s="349">
        <f t="shared" si="323"/>
        <v>0</v>
      </c>
      <c r="H448" s="349">
        <f t="shared" si="323"/>
        <v>0</v>
      </c>
      <c r="I448" s="414"/>
      <c r="J448" s="1"/>
      <c r="AN448" s="83"/>
      <c r="AO448" s="83"/>
      <c r="AP448" s="83"/>
      <c r="AQ448" s="83"/>
      <c r="AR448" s="83"/>
    </row>
    <row r="449" spans="1:44">
      <c r="A449" s="355"/>
      <c r="B449" s="355" t="s">
        <v>17</v>
      </c>
      <c r="C449" s="355"/>
      <c r="D449" s="355"/>
      <c r="E449" s="355"/>
      <c r="F449" s="355">
        <f>SUM(F445:F448)</f>
        <v>711</v>
      </c>
      <c r="G449" s="355">
        <f t="shared" ref="G449:H449" si="324">SUM(G445:G448)</f>
        <v>0</v>
      </c>
      <c r="H449" s="355">
        <f t="shared" si="324"/>
        <v>0</v>
      </c>
      <c r="I449" s="355"/>
      <c r="J449" s="1"/>
      <c r="AN449" s="83"/>
      <c r="AO449" s="83"/>
      <c r="AP449" s="83"/>
      <c r="AQ449" s="83"/>
      <c r="AR449" s="83"/>
    </row>
    <row r="450" spans="1:44">
      <c r="AN450" s="83"/>
      <c r="AO450" s="83"/>
      <c r="AP450" s="83"/>
      <c r="AQ450" s="83"/>
      <c r="AR450" s="83"/>
    </row>
    <row r="451" spans="1:44">
      <c r="AN451" s="83"/>
      <c r="AO451" s="83"/>
      <c r="AP451" s="83"/>
      <c r="AQ451" s="83"/>
      <c r="AR451" s="83"/>
    </row>
    <row r="452" spans="1:44">
      <c r="AN452" s="83"/>
      <c r="AO452" s="83"/>
      <c r="AP452" s="83"/>
      <c r="AQ452" s="83"/>
      <c r="AR452" s="83"/>
    </row>
    <row r="453" spans="1:44">
      <c r="AN453" s="83"/>
      <c r="AO453" s="83"/>
      <c r="AP453" s="83"/>
      <c r="AQ453" s="83"/>
      <c r="AR453" s="83"/>
    </row>
    <row r="454" spans="1:44">
      <c r="AN454" s="83"/>
      <c r="AO454" s="83"/>
      <c r="AP454" s="83"/>
      <c r="AQ454" s="83"/>
      <c r="AR454" s="83"/>
    </row>
    <row r="455" spans="1:44">
      <c r="AN455" s="83"/>
      <c r="AO455" s="83"/>
      <c r="AP455" s="83"/>
      <c r="AQ455" s="83"/>
      <c r="AR455" s="83"/>
    </row>
    <row r="456" spans="1:44">
      <c r="AN456" s="83"/>
      <c r="AO456" s="83"/>
      <c r="AP456" s="83"/>
      <c r="AQ456" s="83"/>
      <c r="AR456" s="83"/>
    </row>
    <row r="457" spans="1:44">
      <c r="AN457" s="83"/>
      <c r="AO457" s="83"/>
      <c r="AP457" s="83"/>
      <c r="AQ457" s="83"/>
      <c r="AR457" s="83"/>
    </row>
    <row r="458" spans="1:44">
      <c r="AN458" s="83"/>
      <c r="AO458" s="83"/>
      <c r="AP458" s="83"/>
      <c r="AQ458" s="83"/>
      <c r="AR458" s="83"/>
    </row>
    <row r="459" spans="1:44">
      <c r="AN459" s="83"/>
      <c r="AO459" s="83"/>
      <c r="AP459" s="83"/>
      <c r="AQ459" s="83"/>
      <c r="AR459" s="83"/>
    </row>
    <row r="460" spans="1:44">
      <c r="AN460" s="83"/>
      <c r="AO460" s="83"/>
      <c r="AP460" s="83"/>
      <c r="AQ460" s="83"/>
      <c r="AR460" s="83"/>
    </row>
    <row r="461" spans="1:44">
      <c r="AN461" s="83"/>
      <c r="AO461" s="83"/>
      <c r="AP461" s="83"/>
      <c r="AQ461" s="83"/>
      <c r="AR461" s="83"/>
    </row>
    <row r="462" spans="1:44">
      <c r="AN462" s="83"/>
      <c r="AO462" s="83"/>
      <c r="AP462" s="83"/>
      <c r="AQ462" s="83"/>
      <c r="AR462" s="83"/>
    </row>
    <row r="463" spans="1:44">
      <c r="AN463" s="83"/>
      <c r="AO463" s="83"/>
      <c r="AP463" s="83"/>
      <c r="AQ463" s="83"/>
      <c r="AR463" s="83"/>
    </row>
    <row r="464" spans="1:44">
      <c r="AN464" s="83"/>
      <c r="AO464" s="83"/>
      <c r="AP464" s="83"/>
      <c r="AQ464" s="83"/>
      <c r="AR464" s="83"/>
    </row>
    <row r="465" spans="40:44">
      <c r="AN465" s="83"/>
      <c r="AO465" s="83"/>
      <c r="AP465" s="83"/>
      <c r="AQ465" s="83"/>
      <c r="AR465" s="83"/>
    </row>
    <row r="466" spans="40:44">
      <c r="AN466" s="83"/>
      <c r="AO466" s="83"/>
      <c r="AP466" s="83"/>
      <c r="AQ466" s="83"/>
      <c r="AR466" s="83"/>
    </row>
    <row r="467" spans="40:44">
      <c r="AN467" s="83"/>
      <c r="AO467" s="83"/>
      <c r="AP467" s="83"/>
      <c r="AQ467" s="83"/>
      <c r="AR467" s="83"/>
    </row>
    <row r="468" spans="40:44">
      <c r="AN468" s="83"/>
      <c r="AO468" s="83"/>
      <c r="AP468" s="83"/>
      <c r="AQ468" s="83"/>
      <c r="AR468" s="83"/>
    </row>
    <row r="469" spans="40:44">
      <c r="AN469" s="83"/>
      <c r="AO469" s="83"/>
      <c r="AP469" s="83"/>
      <c r="AQ469" s="83"/>
      <c r="AR469" s="83"/>
    </row>
    <row r="470" spans="40:44">
      <c r="AN470" s="83"/>
      <c r="AO470" s="83"/>
      <c r="AP470" s="83"/>
      <c r="AQ470" s="83"/>
      <c r="AR470" s="83"/>
    </row>
    <row r="471" spans="40:44">
      <c r="AN471" s="83"/>
      <c r="AO471" s="83"/>
      <c r="AP471" s="83"/>
      <c r="AQ471" s="83"/>
      <c r="AR471" s="83"/>
    </row>
    <row r="472" spans="40:44">
      <c r="AN472" s="83"/>
      <c r="AO472" s="83"/>
      <c r="AP472" s="83"/>
      <c r="AQ472" s="83"/>
      <c r="AR472" s="83"/>
    </row>
    <row r="473" spans="40:44">
      <c r="AN473" s="83"/>
      <c r="AO473" s="83"/>
      <c r="AP473" s="83"/>
      <c r="AQ473" s="83"/>
      <c r="AR473" s="83"/>
    </row>
    <row r="474" spans="40:44">
      <c r="AN474" s="83"/>
      <c r="AO474" s="83"/>
      <c r="AP474" s="83"/>
      <c r="AQ474" s="83"/>
      <c r="AR474" s="83"/>
    </row>
    <row r="475" spans="40:44">
      <c r="AN475" s="83"/>
      <c r="AO475" s="83"/>
      <c r="AP475" s="83"/>
      <c r="AQ475" s="83"/>
      <c r="AR475" s="83"/>
    </row>
    <row r="476" spans="40:44">
      <c r="AN476" s="83"/>
      <c r="AO476" s="83"/>
      <c r="AP476" s="83"/>
      <c r="AQ476" s="83"/>
      <c r="AR476" s="83"/>
    </row>
    <row r="477" spans="40:44">
      <c r="AN477" s="83"/>
      <c r="AO477" s="83"/>
      <c r="AP477" s="83"/>
      <c r="AQ477" s="83"/>
      <c r="AR477" s="83"/>
    </row>
    <row r="478" spans="40:44">
      <c r="AN478" s="83"/>
      <c r="AO478" s="83"/>
      <c r="AP478" s="83"/>
      <c r="AQ478" s="83"/>
      <c r="AR478" s="83"/>
    </row>
    <row r="479" spans="40:44">
      <c r="AN479" s="83"/>
      <c r="AO479" s="83"/>
      <c r="AP479" s="83"/>
      <c r="AQ479" s="83"/>
      <c r="AR479" s="83"/>
    </row>
    <row r="480" spans="40:44">
      <c r="AN480" s="83"/>
      <c r="AO480" s="83"/>
      <c r="AP480" s="83"/>
      <c r="AQ480" s="83"/>
      <c r="AR480" s="83"/>
    </row>
    <row r="481" spans="40:44">
      <c r="AN481" s="83"/>
      <c r="AO481" s="83"/>
      <c r="AP481" s="83"/>
      <c r="AQ481" s="83"/>
      <c r="AR481" s="83"/>
    </row>
    <row r="482" spans="40:44">
      <c r="AN482" s="83"/>
      <c r="AO482" s="83"/>
      <c r="AP482" s="83"/>
      <c r="AQ482" s="83"/>
      <c r="AR482" s="83"/>
    </row>
    <row r="483" spans="40:44">
      <c r="AN483" s="83"/>
      <c r="AO483" s="83"/>
      <c r="AP483" s="83"/>
      <c r="AQ483" s="83"/>
      <c r="AR483" s="83"/>
    </row>
    <row r="484" spans="40:44">
      <c r="AN484" s="83"/>
      <c r="AO484" s="83"/>
      <c r="AP484" s="83"/>
      <c r="AQ484" s="83"/>
      <c r="AR484" s="83"/>
    </row>
    <row r="485" spans="40:44">
      <c r="AN485" s="83"/>
      <c r="AO485" s="83"/>
      <c r="AP485" s="83"/>
      <c r="AQ485" s="83"/>
      <c r="AR485" s="83"/>
    </row>
    <row r="486" spans="40:44">
      <c r="AN486" s="83"/>
      <c r="AO486" s="83"/>
      <c r="AP486" s="83"/>
      <c r="AQ486" s="83"/>
      <c r="AR486" s="83"/>
    </row>
    <row r="487" spans="40:44">
      <c r="AN487" s="83"/>
      <c r="AO487" s="83"/>
      <c r="AP487" s="83"/>
      <c r="AQ487" s="83"/>
      <c r="AR487" s="83"/>
    </row>
    <row r="488" spans="40:44">
      <c r="AN488" s="83"/>
      <c r="AO488" s="83"/>
      <c r="AP488" s="83"/>
      <c r="AQ488" s="83"/>
      <c r="AR488" s="83"/>
    </row>
    <row r="489" spans="40:44">
      <c r="AN489" s="83"/>
      <c r="AO489" s="83"/>
      <c r="AP489" s="83"/>
      <c r="AQ489" s="83"/>
      <c r="AR489" s="83"/>
    </row>
    <row r="490" spans="40:44">
      <c r="AN490" s="83"/>
      <c r="AO490" s="83"/>
      <c r="AP490" s="83"/>
      <c r="AQ490" s="83"/>
      <c r="AR490" s="83"/>
    </row>
    <row r="491" spans="40:44">
      <c r="AN491" s="83"/>
      <c r="AO491" s="83"/>
      <c r="AP491" s="83"/>
      <c r="AQ491" s="83"/>
      <c r="AR491" s="83"/>
    </row>
    <row r="492" spans="40:44">
      <c r="AN492" s="83"/>
      <c r="AO492" s="83"/>
      <c r="AP492" s="83"/>
      <c r="AQ492" s="83"/>
      <c r="AR492" s="83"/>
    </row>
    <row r="493" spans="40:44">
      <c r="AN493" s="83"/>
      <c r="AO493" s="83"/>
      <c r="AP493" s="83"/>
      <c r="AQ493" s="83"/>
      <c r="AR493" s="83"/>
    </row>
    <row r="494" spans="40:44">
      <c r="AN494" s="83"/>
      <c r="AO494" s="83"/>
      <c r="AP494" s="83"/>
      <c r="AQ494" s="83"/>
      <c r="AR494" s="83"/>
    </row>
    <row r="495" spans="40:44">
      <c r="AN495" s="83"/>
      <c r="AO495" s="83"/>
      <c r="AP495" s="83"/>
      <c r="AQ495" s="83"/>
      <c r="AR495" s="83"/>
    </row>
    <row r="496" spans="40:44">
      <c r="AN496" s="83"/>
      <c r="AO496" s="83"/>
      <c r="AP496" s="83"/>
      <c r="AQ496" s="83"/>
      <c r="AR496" s="83"/>
    </row>
    <row r="497" spans="40:44">
      <c r="AN497" s="83"/>
      <c r="AO497" s="83"/>
      <c r="AP497" s="83"/>
      <c r="AQ497" s="83"/>
      <c r="AR497" s="83"/>
    </row>
    <row r="498" spans="40:44">
      <c r="AN498" s="83"/>
      <c r="AO498" s="83"/>
      <c r="AP498" s="83"/>
      <c r="AQ498" s="83"/>
      <c r="AR498" s="83"/>
    </row>
    <row r="499" spans="40:44">
      <c r="AN499" s="83"/>
      <c r="AO499" s="83"/>
      <c r="AP499" s="83"/>
      <c r="AQ499" s="83"/>
      <c r="AR499" s="83"/>
    </row>
    <row r="500" spans="40:44">
      <c r="AN500" s="83"/>
      <c r="AO500" s="83"/>
      <c r="AP500" s="83"/>
      <c r="AQ500" s="83"/>
      <c r="AR500" s="83"/>
    </row>
    <row r="501" spans="40:44">
      <c r="AN501" s="83"/>
      <c r="AO501" s="83"/>
      <c r="AP501" s="83"/>
      <c r="AQ501" s="83"/>
      <c r="AR501" s="83"/>
    </row>
    <row r="502" spans="40:44">
      <c r="AN502" s="83"/>
      <c r="AO502" s="83"/>
      <c r="AP502" s="83"/>
      <c r="AQ502" s="83"/>
      <c r="AR502" s="83"/>
    </row>
    <row r="503" spans="40:44">
      <c r="AN503" s="83"/>
      <c r="AO503" s="83"/>
      <c r="AP503" s="83"/>
      <c r="AQ503" s="83"/>
      <c r="AR503" s="83"/>
    </row>
    <row r="504" spans="40:44">
      <c r="AN504" s="83"/>
      <c r="AO504" s="83"/>
      <c r="AP504" s="83"/>
      <c r="AQ504" s="83"/>
      <c r="AR504" s="83"/>
    </row>
    <row r="505" spans="40:44">
      <c r="AN505" s="83"/>
      <c r="AO505" s="83"/>
      <c r="AP505" s="83"/>
      <c r="AQ505" s="83"/>
      <c r="AR505" s="83"/>
    </row>
    <row r="506" spans="40:44">
      <c r="AN506" s="83"/>
      <c r="AO506" s="83"/>
      <c r="AP506" s="83"/>
      <c r="AQ506" s="83"/>
      <c r="AR506" s="83"/>
    </row>
    <row r="507" spans="40:44">
      <c r="AN507" s="83"/>
      <c r="AO507" s="83"/>
      <c r="AP507" s="83"/>
      <c r="AQ507" s="83"/>
      <c r="AR507" s="83"/>
    </row>
    <row r="508" spans="40:44">
      <c r="AN508" s="83"/>
      <c r="AO508" s="83"/>
      <c r="AP508" s="83"/>
      <c r="AQ508" s="83"/>
      <c r="AR508" s="83"/>
    </row>
    <row r="509" spans="40:44">
      <c r="AN509" s="83"/>
      <c r="AO509" s="83"/>
      <c r="AP509" s="83"/>
      <c r="AQ509" s="83"/>
      <c r="AR509" s="83"/>
    </row>
    <row r="510" spans="40:44">
      <c r="AN510" s="83"/>
      <c r="AO510" s="83"/>
      <c r="AP510" s="83"/>
      <c r="AQ510" s="83"/>
      <c r="AR510" s="83"/>
    </row>
    <row r="511" spans="40:44">
      <c r="AN511" s="83"/>
      <c r="AO511" s="83"/>
      <c r="AP511" s="83"/>
      <c r="AQ511" s="83"/>
      <c r="AR511" s="83"/>
    </row>
    <row r="512" spans="40:44">
      <c r="AN512" s="83"/>
      <c r="AO512" s="83"/>
      <c r="AP512" s="83"/>
      <c r="AQ512" s="83"/>
      <c r="AR512" s="83"/>
    </row>
    <row r="513" spans="40:44">
      <c r="AN513" s="83"/>
      <c r="AO513" s="83"/>
      <c r="AP513" s="83"/>
      <c r="AQ513" s="83"/>
      <c r="AR513" s="83"/>
    </row>
    <row r="514" spans="40:44">
      <c r="AN514" s="83"/>
      <c r="AO514" s="83"/>
      <c r="AP514" s="83"/>
      <c r="AQ514" s="83"/>
      <c r="AR514" s="83"/>
    </row>
    <row r="515" spans="40:44">
      <c r="AN515" s="83"/>
      <c r="AO515" s="83"/>
      <c r="AP515" s="83"/>
      <c r="AQ515" s="83"/>
      <c r="AR515" s="83"/>
    </row>
    <row r="516" spans="40:44">
      <c r="AN516" s="83"/>
      <c r="AO516" s="83"/>
      <c r="AP516" s="83"/>
      <c r="AQ516" s="83"/>
      <c r="AR516" s="83"/>
    </row>
    <row r="517" spans="40:44">
      <c r="AN517" s="83"/>
      <c r="AO517" s="83"/>
      <c r="AP517" s="83"/>
      <c r="AQ517" s="83"/>
      <c r="AR517" s="83"/>
    </row>
    <row r="518" spans="40:44">
      <c r="AN518" s="83"/>
      <c r="AO518" s="83"/>
      <c r="AP518" s="83"/>
      <c r="AQ518" s="83"/>
      <c r="AR518" s="83"/>
    </row>
    <row r="519" spans="40:44">
      <c r="AN519" s="83"/>
      <c r="AO519" s="83"/>
      <c r="AP519" s="83"/>
      <c r="AQ519" s="83"/>
      <c r="AR519" s="83"/>
    </row>
    <row r="520" spans="40:44">
      <c r="AN520" s="83"/>
      <c r="AO520" s="83"/>
      <c r="AP520" s="83"/>
      <c r="AQ520" s="83"/>
      <c r="AR520" s="83"/>
    </row>
    <row r="521" spans="40:44">
      <c r="AN521" s="83"/>
      <c r="AO521" s="83"/>
      <c r="AP521" s="83"/>
      <c r="AQ521" s="83"/>
      <c r="AR521" s="83"/>
    </row>
    <row r="522" spans="40:44">
      <c r="AN522" s="83"/>
      <c r="AO522" s="83"/>
      <c r="AP522" s="83"/>
      <c r="AQ522" s="83"/>
      <c r="AR522" s="83"/>
    </row>
    <row r="523" spans="40:44">
      <c r="AN523" s="83"/>
      <c r="AO523" s="83"/>
      <c r="AP523" s="83"/>
      <c r="AQ523" s="83"/>
      <c r="AR523" s="83"/>
    </row>
    <row r="524" spans="40:44">
      <c r="AN524" s="83"/>
      <c r="AO524" s="83"/>
      <c r="AP524" s="83"/>
      <c r="AQ524" s="83"/>
      <c r="AR524" s="83"/>
    </row>
    <row r="525" spans="40:44">
      <c r="AN525" s="83"/>
      <c r="AO525" s="83"/>
      <c r="AP525" s="83"/>
      <c r="AQ525" s="83"/>
      <c r="AR525" s="83"/>
    </row>
    <row r="526" spans="40:44">
      <c r="AN526" s="83"/>
      <c r="AO526" s="83"/>
      <c r="AP526" s="83"/>
      <c r="AQ526" s="83"/>
      <c r="AR526" s="83"/>
    </row>
    <row r="527" spans="40:44">
      <c r="AN527" s="83"/>
      <c r="AO527" s="83"/>
      <c r="AP527" s="83"/>
      <c r="AQ527" s="83"/>
      <c r="AR527" s="83"/>
    </row>
    <row r="528" spans="40:44">
      <c r="AN528" s="83"/>
      <c r="AO528" s="83"/>
      <c r="AP528" s="83"/>
      <c r="AQ528" s="83"/>
      <c r="AR528" s="83"/>
    </row>
    <row r="529" spans="40:44">
      <c r="AN529" s="83"/>
      <c r="AO529" s="83"/>
      <c r="AP529" s="83"/>
      <c r="AQ529" s="83"/>
      <c r="AR529" s="83"/>
    </row>
    <row r="530" spans="40:44">
      <c r="AN530" s="83"/>
      <c r="AO530" s="83"/>
      <c r="AP530" s="83"/>
      <c r="AQ530" s="83"/>
      <c r="AR530" s="83"/>
    </row>
    <row r="531" spans="40:44">
      <c r="AN531" s="83"/>
      <c r="AO531" s="83"/>
      <c r="AP531" s="83"/>
      <c r="AQ531" s="83"/>
      <c r="AR531" s="83"/>
    </row>
    <row r="532" spans="40:44">
      <c r="AN532" s="83"/>
      <c r="AO532" s="83"/>
      <c r="AP532" s="83"/>
      <c r="AQ532" s="83"/>
      <c r="AR532" s="83"/>
    </row>
    <row r="533" spans="40:44">
      <c r="AN533" s="83"/>
      <c r="AO533" s="83"/>
      <c r="AP533" s="83"/>
      <c r="AQ533" s="83"/>
      <c r="AR533" s="83"/>
    </row>
    <row r="534" spans="40:44">
      <c r="AN534" s="83"/>
      <c r="AO534" s="83"/>
      <c r="AP534" s="83"/>
      <c r="AQ534" s="83"/>
      <c r="AR534" s="83"/>
    </row>
    <row r="535" spans="40:44">
      <c r="AN535" s="83"/>
      <c r="AO535" s="83"/>
      <c r="AP535" s="83"/>
      <c r="AQ535" s="83"/>
      <c r="AR535" s="83"/>
    </row>
    <row r="536" spans="40:44">
      <c r="AN536" s="83"/>
      <c r="AO536" s="83"/>
      <c r="AP536" s="83"/>
      <c r="AQ536" s="83"/>
      <c r="AR536" s="83"/>
    </row>
    <row r="537" spans="40:44">
      <c r="AN537" s="83"/>
      <c r="AO537" s="83"/>
      <c r="AP537" s="83"/>
      <c r="AQ537" s="83"/>
      <c r="AR537" s="83"/>
    </row>
    <row r="538" spans="40:44">
      <c r="AN538" s="83"/>
      <c r="AO538" s="83"/>
      <c r="AP538" s="83"/>
      <c r="AQ538" s="83"/>
      <c r="AR538" s="83"/>
    </row>
    <row r="539" spans="40:44">
      <c r="AN539" s="83"/>
      <c r="AO539" s="83"/>
      <c r="AP539" s="83"/>
      <c r="AQ539" s="83"/>
      <c r="AR539" s="83"/>
    </row>
    <row r="540" spans="40:44">
      <c r="AN540" s="83"/>
      <c r="AO540" s="83"/>
      <c r="AP540" s="83"/>
      <c r="AQ540" s="83"/>
      <c r="AR540" s="83"/>
    </row>
    <row r="541" spans="40:44">
      <c r="AN541" s="83"/>
      <c r="AO541" s="83"/>
      <c r="AP541" s="83"/>
      <c r="AQ541" s="83"/>
      <c r="AR541" s="83"/>
    </row>
    <row r="542" spans="40:44">
      <c r="AN542" s="83"/>
      <c r="AO542" s="83"/>
      <c r="AP542" s="83"/>
      <c r="AQ542" s="83"/>
      <c r="AR542" s="83"/>
    </row>
    <row r="543" spans="40:44">
      <c r="AN543" s="83"/>
      <c r="AO543" s="83"/>
      <c r="AP543" s="83"/>
      <c r="AQ543" s="83"/>
      <c r="AR543" s="83"/>
    </row>
    <row r="544" spans="40:44">
      <c r="AN544" s="83"/>
      <c r="AO544" s="83"/>
      <c r="AP544" s="83"/>
      <c r="AQ544" s="83"/>
      <c r="AR544" s="83"/>
    </row>
    <row r="545" spans="40:44">
      <c r="AN545" s="83"/>
      <c r="AO545" s="83"/>
      <c r="AP545" s="83"/>
      <c r="AQ545" s="83"/>
      <c r="AR545" s="83"/>
    </row>
    <row r="546" spans="40:44">
      <c r="AN546" s="83"/>
      <c r="AO546" s="83"/>
      <c r="AP546" s="83"/>
      <c r="AQ546" s="83"/>
      <c r="AR546" s="83"/>
    </row>
    <row r="547" spans="40:44">
      <c r="AN547" s="83"/>
      <c r="AO547" s="83"/>
      <c r="AP547" s="83"/>
      <c r="AQ547" s="83"/>
      <c r="AR547" s="83"/>
    </row>
    <row r="548" spans="40:44">
      <c r="AN548" s="83"/>
      <c r="AO548" s="83"/>
      <c r="AP548" s="83"/>
      <c r="AQ548" s="83"/>
      <c r="AR548" s="83"/>
    </row>
    <row r="549" spans="40:44">
      <c r="AN549" s="83"/>
      <c r="AO549" s="83"/>
      <c r="AP549" s="83"/>
      <c r="AQ549" s="83"/>
      <c r="AR549" s="83"/>
    </row>
    <row r="550" spans="40:44">
      <c r="AN550" s="83"/>
      <c r="AO550" s="83"/>
      <c r="AP550" s="83"/>
      <c r="AQ550" s="83"/>
      <c r="AR550" s="83"/>
    </row>
    <row r="551" spans="40:44">
      <c r="AN551" s="83"/>
      <c r="AO551" s="83"/>
      <c r="AP551" s="83"/>
      <c r="AQ551" s="83"/>
      <c r="AR551" s="83"/>
    </row>
    <row r="552" spans="40:44">
      <c r="AN552" s="83"/>
      <c r="AO552" s="83"/>
      <c r="AP552" s="83"/>
      <c r="AQ552" s="83"/>
      <c r="AR552" s="83"/>
    </row>
    <row r="553" spans="40:44">
      <c r="AN553" s="83"/>
      <c r="AO553" s="83"/>
      <c r="AP553" s="83"/>
      <c r="AQ553" s="83"/>
      <c r="AR553" s="83"/>
    </row>
    <row r="554" spans="40:44">
      <c r="AN554" s="83"/>
      <c r="AO554" s="83"/>
      <c r="AP554" s="83"/>
      <c r="AQ554" s="83"/>
      <c r="AR554" s="83"/>
    </row>
    <row r="555" spans="40:44">
      <c r="AN555" s="83"/>
      <c r="AO555" s="83"/>
      <c r="AP555" s="83"/>
      <c r="AQ555" s="83"/>
      <c r="AR555" s="83"/>
    </row>
    <row r="556" spans="40:44">
      <c r="AN556" s="83"/>
      <c r="AO556" s="83"/>
      <c r="AP556" s="83"/>
      <c r="AQ556" s="83"/>
      <c r="AR556" s="83"/>
    </row>
    <row r="557" spans="40:44">
      <c r="AN557" s="83"/>
      <c r="AO557" s="83"/>
      <c r="AP557" s="83"/>
      <c r="AQ557" s="83"/>
      <c r="AR557" s="83"/>
    </row>
    <row r="558" spans="40:44">
      <c r="AN558" s="83"/>
      <c r="AO558" s="83"/>
      <c r="AP558" s="83"/>
      <c r="AQ558" s="83"/>
      <c r="AR558" s="83"/>
    </row>
    <row r="559" spans="40:44">
      <c r="AN559" s="83"/>
      <c r="AO559" s="83"/>
      <c r="AP559" s="83"/>
      <c r="AQ559" s="83"/>
      <c r="AR559" s="83"/>
    </row>
    <row r="560" spans="40:44">
      <c r="AN560" s="83"/>
      <c r="AO560" s="83"/>
      <c r="AP560" s="83"/>
      <c r="AQ560" s="83"/>
      <c r="AR560" s="83"/>
    </row>
    <row r="561" spans="40:44">
      <c r="AN561" s="83"/>
      <c r="AO561" s="83"/>
      <c r="AP561" s="83"/>
      <c r="AQ561" s="83"/>
      <c r="AR561" s="83"/>
    </row>
    <row r="562" spans="40:44">
      <c r="AN562" s="83"/>
      <c r="AO562" s="83"/>
      <c r="AP562" s="83"/>
      <c r="AQ562" s="83"/>
      <c r="AR562" s="83"/>
    </row>
    <row r="563" spans="40:44">
      <c r="AN563" s="83"/>
      <c r="AO563" s="83"/>
      <c r="AP563" s="83"/>
      <c r="AQ563" s="83"/>
      <c r="AR563" s="83"/>
    </row>
    <row r="564" spans="40:44">
      <c r="AN564" s="83"/>
      <c r="AO564" s="83"/>
      <c r="AP564" s="83"/>
      <c r="AQ564" s="83"/>
      <c r="AR564" s="83"/>
    </row>
    <row r="565" spans="40:44">
      <c r="AN565" s="83"/>
      <c r="AO565" s="83"/>
      <c r="AP565" s="83"/>
      <c r="AQ565" s="83"/>
      <c r="AR565" s="83"/>
    </row>
    <row r="566" spans="40:44">
      <c r="AN566" s="83"/>
      <c r="AO566" s="83"/>
      <c r="AP566" s="83"/>
      <c r="AQ566" s="83"/>
      <c r="AR566" s="83"/>
    </row>
    <row r="567" spans="40:44">
      <c r="AN567" s="83"/>
      <c r="AO567" s="83"/>
      <c r="AP567" s="83"/>
      <c r="AQ567" s="83"/>
      <c r="AR567" s="83"/>
    </row>
    <row r="568" spans="40:44">
      <c r="AN568" s="83"/>
      <c r="AO568" s="83"/>
      <c r="AP568" s="83"/>
      <c r="AQ568" s="83"/>
      <c r="AR568" s="83"/>
    </row>
    <row r="569" spans="40:44">
      <c r="AN569" s="83"/>
      <c r="AO569" s="83"/>
      <c r="AP569" s="83"/>
      <c r="AQ569" s="83"/>
      <c r="AR569" s="83"/>
    </row>
    <row r="570" spans="40:44">
      <c r="AN570" s="83"/>
      <c r="AO570" s="83"/>
      <c r="AP570" s="83"/>
      <c r="AQ570" s="83"/>
      <c r="AR570" s="83"/>
    </row>
    <row r="571" spans="40:44">
      <c r="AN571" s="83"/>
      <c r="AO571" s="83"/>
      <c r="AP571" s="83"/>
      <c r="AQ571" s="83"/>
      <c r="AR571" s="83"/>
    </row>
    <row r="572" spans="40:44">
      <c r="AN572" s="83"/>
      <c r="AO572" s="83"/>
      <c r="AP572" s="83"/>
      <c r="AQ572" s="83"/>
      <c r="AR572" s="83"/>
    </row>
    <row r="573" spans="40:44">
      <c r="AN573" s="83"/>
      <c r="AO573" s="83"/>
      <c r="AP573" s="83"/>
      <c r="AQ573" s="83"/>
      <c r="AR573" s="83"/>
    </row>
    <row r="574" spans="40:44">
      <c r="AN574" s="83"/>
      <c r="AO574" s="83"/>
      <c r="AP574" s="83"/>
      <c r="AQ574" s="83"/>
      <c r="AR574" s="83"/>
    </row>
    <row r="575" spans="40:44">
      <c r="AN575" s="83"/>
      <c r="AO575" s="83"/>
      <c r="AP575" s="83"/>
      <c r="AQ575" s="83"/>
      <c r="AR575" s="83"/>
    </row>
    <row r="576" spans="40:44">
      <c r="AN576" s="83"/>
      <c r="AO576" s="83"/>
      <c r="AP576" s="83"/>
      <c r="AQ576" s="83"/>
      <c r="AR576" s="83"/>
    </row>
    <row r="577" spans="40:44">
      <c r="AN577" s="83"/>
      <c r="AO577" s="83"/>
      <c r="AP577" s="83"/>
      <c r="AQ577" s="83"/>
      <c r="AR577" s="83"/>
    </row>
    <row r="578" spans="40:44">
      <c r="AN578" s="83"/>
      <c r="AO578" s="83"/>
      <c r="AP578" s="83"/>
      <c r="AQ578" s="83"/>
      <c r="AR578" s="83"/>
    </row>
    <row r="579" spans="40:44">
      <c r="AN579" s="83"/>
      <c r="AO579" s="83"/>
      <c r="AP579" s="83"/>
      <c r="AQ579" s="83"/>
      <c r="AR579" s="83"/>
    </row>
    <row r="580" spans="40:44">
      <c r="AN580" s="83"/>
      <c r="AO580" s="83"/>
      <c r="AP580" s="83"/>
      <c r="AQ580" s="83"/>
      <c r="AR580" s="83"/>
    </row>
    <row r="581" spans="40:44">
      <c r="AN581" s="83"/>
      <c r="AO581" s="83"/>
      <c r="AP581" s="83"/>
      <c r="AQ581" s="83"/>
      <c r="AR581" s="83"/>
    </row>
    <row r="582" spans="40:44">
      <c r="AN582" s="83"/>
      <c r="AO582" s="83"/>
      <c r="AP582" s="83"/>
      <c r="AQ582" s="83"/>
      <c r="AR582" s="83"/>
    </row>
    <row r="583" spans="40:44">
      <c r="AN583" s="83"/>
      <c r="AO583" s="83"/>
      <c r="AP583" s="83"/>
      <c r="AQ583" s="83"/>
      <c r="AR583" s="83"/>
    </row>
    <row r="584" spans="40:44">
      <c r="AN584" s="83"/>
      <c r="AO584" s="83"/>
      <c r="AP584" s="83"/>
      <c r="AQ584" s="83"/>
      <c r="AR584" s="83"/>
    </row>
    <row r="585" spans="40:44">
      <c r="AN585" s="83"/>
      <c r="AO585" s="83"/>
      <c r="AP585" s="83"/>
      <c r="AQ585" s="83"/>
      <c r="AR585" s="83"/>
    </row>
    <row r="586" spans="40:44">
      <c r="AN586" s="83"/>
      <c r="AO586" s="83"/>
      <c r="AP586" s="83"/>
      <c r="AQ586" s="83"/>
      <c r="AR586" s="83"/>
    </row>
    <row r="587" spans="40:44">
      <c r="AN587" s="83"/>
      <c r="AO587" s="83"/>
      <c r="AP587" s="83"/>
      <c r="AQ587" s="83"/>
      <c r="AR587" s="83"/>
    </row>
    <row r="588" spans="40:44">
      <c r="AN588" s="83"/>
      <c r="AO588" s="83"/>
      <c r="AP588" s="83"/>
      <c r="AQ588" s="83"/>
      <c r="AR588" s="83"/>
    </row>
    <row r="589" spans="40:44">
      <c r="AN589" s="83"/>
      <c r="AO589" s="83"/>
      <c r="AP589" s="83"/>
      <c r="AQ589" s="83"/>
      <c r="AR589" s="83"/>
    </row>
    <row r="590" spans="40:44">
      <c r="AN590" s="83"/>
      <c r="AO590" s="83"/>
      <c r="AP590" s="83"/>
      <c r="AQ590" s="83"/>
      <c r="AR590" s="83"/>
    </row>
    <row r="591" spans="40:44">
      <c r="AN591" s="83"/>
      <c r="AO591" s="83"/>
      <c r="AP591" s="83"/>
      <c r="AQ591" s="83"/>
      <c r="AR591" s="83"/>
    </row>
    <row r="592" spans="40:44">
      <c r="AN592" s="83"/>
      <c r="AO592" s="83"/>
      <c r="AP592" s="83"/>
      <c r="AQ592" s="83"/>
      <c r="AR592" s="83"/>
    </row>
    <row r="593" spans="40:44">
      <c r="AN593" s="83"/>
      <c r="AO593" s="83"/>
      <c r="AP593" s="83"/>
      <c r="AQ593" s="83"/>
      <c r="AR593" s="83"/>
    </row>
    <row r="594" spans="40:44">
      <c r="AN594" s="83"/>
      <c r="AO594" s="83"/>
      <c r="AP594" s="83"/>
      <c r="AQ594" s="83"/>
      <c r="AR594" s="83"/>
    </row>
    <row r="595" spans="40:44">
      <c r="AN595" s="83"/>
      <c r="AO595" s="83"/>
      <c r="AP595" s="83"/>
      <c r="AQ595" s="83"/>
      <c r="AR595" s="83"/>
    </row>
    <row r="596" spans="40:44">
      <c r="AN596" s="83"/>
      <c r="AO596" s="83"/>
      <c r="AP596" s="83"/>
      <c r="AQ596" s="83"/>
      <c r="AR596" s="83"/>
    </row>
    <row r="597" spans="40:44">
      <c r="AN597" s="83"/>
      <c r="AO597" s="83"/>
      <c r="AP597" s="83"/>
      <c r="AQ597" s="83"/>
      <c r="AR597" s="83"/>
    </row>
    <row r="598" spans="40:44">
      <c r="AN598" s="83"/>
      <c r="AO598" s="83"/>
      <c r="AP598" s="83"/>
      <c r="AQ598" s="83"/>
      <c r="AR598" s="83"/>
    </row>
    <row r="599" spans="40:44">
      <c r="AN599" s="83"/>
      <c r="AO599" s="83"/>
      <c r="AP599" s="83"/>
      <c r="AQ599" s="83"/>
      <c r="AR599" s="83"/>
    </row>
    <row r="600" spans="40:44">
      <c r="AN600" s="83"/>
      <c r="AO600" s="83"/>
      <c r="AP600" s="83"/>
      <c r="AQ600" s="83"/>
      <c r="AR600" s="83"/>
    </row>
    <row r="601" spans="40:44">
      <c r="AN601" s="83"/>
      <c r="AO601" s="83"/>
      <c r="AP601" s="83"/>
      <c r="AQ601" s="83"/>
      <c r="AR601" s="83"/>
    </row>
    <row r="602" spans="40:44">
      <c r="AN602" s="83"/>
      <c r="AO602" s="83"/>
      <c r="AP602" s="83"/>
      <c r="AQ602" s="83"/>
      <c r="AR602" s="83"/>
    </row>
    <row r="603" spans="40:44">
      <c r="AN603" s="83"/>
      <c r="AO603" s="83"/>
      <c r="AP603" s="83"/>
      <c r="AQ603" s="83"/>
      <c r="AR603" s="83"/>
    </row>
    <row r="604" spans="40:44">
      <c r="AN604" s="83"/>
      <c r="AO604" s="83"/>
      <c r="AP604" s="83"/>
      <c r="AQ604" s="83"/>
      <c r="AR604" s="83"/>
    </row>
    <row r="605" spans="40:44">
      <c r="AN605" s="83"/>
      <c r="AO605" s="83"/>
      <c r="AP605" s="83"/>
      <c r="AQ605" s="83"/>
      <c r="AR605" s="83"/>
    </row>
    <row r="606" spans="40:44">
      <c r="AN606" s="83"/>
      <c r="AO606" s="83"/>
      <c r="AP606" s="83"/>
      <c r="AQ606" s="83"/>
      <c r="AR606" s="83"/>
    </row>
    <row r="607" spans="40:44">
      <c r="AN607" s="83"/>
      <c r="AO607" s="83"/>
      <c r="AP607" s="83"/>
      <c r="AQ607" s="83"/>
      <c r="AR607" s="83"/>
    </row>
    <row r="608" spans="40:44">
      <c r="AN608" s="83"/>
      <c r="AO608" s="83"/>
      <c r="AP608" s="83"/>
      <c r="AQ608" s="83"/>
      <c r="AR608" s="83"/>
    </row>
    <row r="609" spans="40:44">
      <c r="AN609" s="83"/>
      <c r="AO609" s="83"/>
      <c r="AP609" s="83"/>
      <c r="AQ609" s="83"/>
      <c r="AR609" s="83"/>
    </row>
    <row r="610" spans="40:44">
      <c r="AN610" s="83"/>
      <c r="AO610" s="83"/>
      <c r="AP610" s="83"/>
      <c r="AQ610" s="83"/>
      <c r="AR610" s="83"/>
    </row>
    <row r="611" spans="40:44">
      <c r="AN611" s="83"/>
      <c r="AO611" s="83"/>
      <c r="AP611" s="83"/>
      <c r="AQ611" s="83"/>
      <c r="AR611" s="83"/>
    </row>
    <row r="612" spans="40:44">
      <c r="AN612" s="83"/>
      <c r="AO612" s="83"/>
      <c r="AP612" s="83"/>
      <c r="AQ612" s="83"/>
      <c r="AR612" s="83"/>
    </row>
    <row r="613" spans="40:44">
      <c r="AN613" s="83"/>
      <c r="AO613" s="83"/>
      <c r="AP613" s="83"/>
      <c r="AQ613" s="83"/>
      <c r="AR613" s="83"/>
    </row>
    <row r="614" spans="40:44">
      <c r="AN614" s="83"/>
      <c r="AO614" s="83"/>
      <c r="AP614" s="83"/>
      <c r="AQ614" s="83"/>
      <c r="AR614" s="83"/>
    </row>
    <row r="615" spans="40:44">
      <c r="AN615" s="83"/>
      <c r="AO615" s="83"/>
      <c r="AP615" s="83"/>
      <c r="AQ615" s="83"/>
      <c r="AR615" s="83"/>
    </row>
    <row r="616" spans="40:44">
      <c r="AN616" s="83"/>
      <c r="AO616" s="83"/>
      <c r="AP616" s="83"/>
      <c r="AQ616" s="83"/>
      <c r="AR616" s="83"/>
    </row>
    <row r="617" spans="40:44">
      <c r="AN617" s="83"/>
      <c r="AO617" s="83"/>
      <c r="AP617" s="83"/>
      <c r="AQ617" s="83"/>
      <c r="AR617" s="83"/>
    </row>
    <row r="618" spans="40:44">
      <c r="AN618" s="83"/>
      <c r="AO618" s="83"/>
      <c r="AP618" s="83"/>
      <c r="AQ618" s="83"/>
      <c r="AR618" s="83"/>
    </row>
    <row r="619" spans="40:44">
      <c r="AN619" s="83"/>
      <c r="AO619" s="83"/>
      <c r="AP619" s="83"/>
      <c r="AQ619" s="83"/>
      <c r="AR619" s="83"/>
    </row>
    <row r="620" spans="40:44">
      <c r="AN620" s="83"/>
      <c r="AO620" s="83"/>
      <c r="AP620" s="83"/>
      <c r="AQ620" s="83"/>
      <c r="AR620" s="83"/>
    </row>
    <row r="621" spans="40:44">
      <c r="AN621" s="83"/>
      <c r="AO621" s="83"/>
      <c r="AP621" s="83"/>
      <c r="AQ621" s="83"/>
      <c r="AR621" s="83"/>
    </row>
    <row r="622" spans="40:44">
      <c r="AN622" s="83"/>
      <c r="AO622" s="83"/>
      <c r="AP622" s="83"/>
      <c r="AQ622" s="83"/>
      <c r="AR622" s="83"/>
    </row>
    <row r="623" spans="40:44">
      <c r="AN623" s="83"/>
      <c r="AO623" s="83"/>
      <c r="AP623" s="83"/>
      <c r="AQ623" s="83"/>
      <c r="AR623" s="83"/>
    </row>
    <row r="624" spans="40:44">
      <c r="AN624" s="83"/>
      <c r="AO624" s="83"/>
      <c r="AP624" s="83"/>
      <c r="AQ624" s="83"/>
      <c r="AR624" s="83"/>
    </row>
    <row r="625" spans="40:44">
      <c r="AN625" s="83"/>
      <c r="AO625" s="83"/>
      <c r="AP625" s="83"/>
      <c r="AQ625" s="83"/>
      <c r="AR625" s="83"/>
    </row>
    <row r="626" spans="40:44">
      <c r="AN626" s="83"/>
      <c r="AO626" s="83"/>
      <c r="AP626" s="83"/>
      <c r="AQ626" s="83"/>
      <c r="AR626" s="83"/>
    </row>
    <row r="627" spans="40:44">
      <c r="AN627" s="83"/>
      <c r="AO627" s="83"/>
      <c r="AP627" s="83"/>
      <c r="AQ627" s="83"/>
      <c r="AR627" s="83"/>
    </row>
    <row r="628" spans="40:44">
      <c r="AN628" s="83"/>
      <c r="AO628" s="83"/>
      <c r="AP628" s="83"/>
      <c r="AQ628" s="83"/>
      <c r="AR628" s="83"/>
    </row>
    <row r="629" spans="40:44">
      <c r="AN629" s="83"/>
      <c r="AO629" s="83"/>
      <c r="AP629" s="83"/>
      <c r="AQ629" s="83"/>
      <c r="AR629" s="83"/>
    </row>
    <row r="630" spans="40:44">
      <c r="AN630" s="83"/>
      <c r="AO630" s="83"/>
      <c r="AP630" s="83"/>
      <c r="AQ630" s="83"/>
      <c r="AR630" s="83"/>
    </row>
    <row r="631" spans="40:44">
      <c r="AN631" s="83"/>
      <c r="AO631" s="83"/>
      <c r="AP631" s="83"/>
      <c r="AQ631" s="83"/>
      <c r="AR631" s="83"/>
    </row>
    <row r="632" spans="40:44">
      <c r="AN632" s="83"/>
      <c r="AO632" s="83"/>
      <c r="AP632" s="83"/>
      <c r="AQ632" s="83"/>
      <c r="AR632" s="83"/>
    </row>
    <row r="633" spans="40:44">
      <c r="AN633" s="83"/>
      <c r="AO633" s="83"/>
      <c r="AP633" s="83"/>
      <c r="AQ633" s="83"/>
      <c r="AR633" s="83"/>
    </row>
    <row r="634" spans="40:44">
      <c r="AN634" s="83"/>
      <c r="AO634" s="83"/>
      <c r="AP634" s="83"/>
      <c r="AQ634" s="83"/>
      <c r="AR634" s="83"/>
    </row>
    <row r="635" spans="40:44">
      <c r="AN635" s="83"/>
      <c r="AO635" s="83"/>
      <c r="AP635" s="83"/>
      <c r="AQ635" s="83"/>
      <c r="AR635" s="83"/>
    </row>
    <row r="636" spans="40:44">
      <c r="AN636" s="83"/>
      <c r="AO636" s="83"/>
      <c r="AP636" s="83"/>
      <c r="AQ636" s="83"/>
      <c r="AR636" s="83"/>
    </row>
    <row r="637" spans="40:44">
      <c r="AN637" s="83"/>
      <c r="AO637" s="83"/>
      <c r="AP637" s="83"/>
      <c r="AQ637" s="83"/>
      <c r="AR637" s="83"/>
    </row>
    <row r="638" spans="40:44">
      <c r="AN638" s="83"/>
      <c r="AO638" s="83"/>
      <c r="AP638" s="83"/>
      <c r="AQ638" s="83"/>
      <c r="AR638" s="83"/>
    </row>
    <row r="639" spans="40:44">
      <c r="AN639" s="83"/>
      <c r="AO639" s="83"/>
      <c r="AP639" s="83"/>
      <c r="AQ639" s="83"/>
      <c r="AR639" s="83"/>
    </row>
    <row r="640" spans="40:44">
      <c r="AN640" s="83"/>
      <c r="AO640" s="83"/>
      <c r="AP640" s="83"/>
      <c r="AQ640" s="83"/>
      <c r="AR640" s="83"/>
    </row>
    <row r="641" spans="40:44">
      <c r="AN641" s="83"/>
      <c r="AO641" s="83"/>
      <c r="AP641" s="83"/>
      <c r="AQ641" s="83"/>
      <c r="AR641" s="83"/>
    </row>
    <row r="642" spans="40:44">
      <c r="AN642" s="83"/>
      <c r="AO642" s="83"/>
      <c r="AP642" s="83"/>
      <c r="AQ642" s="83"/>
      <c r="AR642" s="83"/>
    </row>
    <row r="643" spans="40:44">
      <c r="AN643" s="83"/>
      <c r="AO643" s="83"/>
      <c r="AP643" s="83"/>
      <c r="AQ643" s="83"/>
      <c r="AR643" s="83"/>
    </row>
    <row r="644" spans="40:44">
      <c r="AN644" s="83"/>
      <c r="AO644" s="83"/>
      <c r="AP644" s="83"/>
      <c r="AQ644" s="83"/>
      <c r="AR644" s="83"/>
    </row>
    <row r="645" spans="40:44">
      <c r="AN645" s="83"/>
      <c r="AO645" s="83"/>
      <c r="AP645" s="83"/>
      <c r="AQ645" s="83"/>
      <c r="AR645" s="83"/>
    </row>
    <row r="646" spans="40:44">
      <c r="AN646" s="83"/>
      <c r="AO646" s="83"/>
      <c r="AP646" s="83"/>
      <c r="AQ646" s="83"/>
      <c r="AR646" s="83"/>
    </row>
    <row r="647" spans="40:44">
      <c r="AN647" s="83"/>
      <c r="AO647" s="83"/>
      <c r="AP647" s="83"/>
      <c r="AQ647" s="83"/>
      <c r="AR647" s="83"/>
    </row>
    <row r="648" spans="40:44">
      <c r="AN648" s="83"/>
      <c r="AO648" s="83"/>
      <c r="AP648" s="83"/>
      <c r="AQ648" s="83"/>
      <c r="AR648" s="83"/>
    </row>
    <row r="649" spans="40:44">
      <c r="AN649" s="83"/>
      <c r="AO649" s="83"/>
      <c r="AP649" s="83"/>
      <c r="AQ649" s="83"/>
      <c r="AR649" s="83"/>
    </row>
    <row r="650" spans="40:44">
      <c r="AN650" s="83"/>
      <c r="AO650" s="83"/>
      <c r="AP650" s="83"/>
      <c r="AQ650" s="83"/>
      <c r="AR650" s="83"/>
    </row>
    <row r="651" spans="40:44">
      <c r="AN651" s="83"/>
      <c r="AO651" s="83"/>
      <c r="AP651" s="83"/>
      <c r="AQ651" s="83"/>
      <c r="AR651" s="83"/>
    </row>
    <row r="652" spans="40:44">
      <c r="AN652" s="83"/>
      <c r="AO652" s="83"/>
      <c r="AP652" s="83"/>
      <c r="AQ652" s="83"/>
      <c r="AR652" s="83"/>
    </row>
    <row r="653" spans="40:44">
      <c r="AN653" s="83"/>
      <c r="AO653" s="83"/>
      <c r="AP653" s="83"/>
      <c r="AQ653" s="83"/>
      <c r="AR653" s="83"/>
    </row>
    <row r="654" spans="40:44">
      <c r="AN654" s="83"/>
      <c r="AO654" s="83"/>
      <c r="AP654" s="83"/>
      <c r="AQ654" s="83"/>
      <c r="AR654" s="83"/>
    </row>
    <row r="655" spans="40:44">
      <c r="AN655" s="83"/>
      <c r="AO655" s="83"/>
      <c r="AP655" s="83"/>
      <c r="AQ655" s="83"/>
      <c r="AR655" s="83"/>
    </row>
    <row r="656" spans="40:44">
      <c r="AN656" s="83"/>
      <c r="AO656" s="83"/>
      <c r="AP656" s="83"/>
      <c r="AQ656" s="83"/>
      <c r="AR656" s="83"/>
    </row>
    <row r="657" spans="40:44">
      <c r="AN657" s="83"/>
      <c r="AO657" s="83"/>
      <c r="AP657" s="83"/>
      <c r="AQ657" s="83"/>
      <c r="AR657" s="83"/>
    </row>
    <row r="658" spans="40:44">
      <c r="AN658" s="83"/>
      <c r="AO658" s="83"/>
      <c r="AP658" s="83"/>
      <c r="AQ658" s="83"/>
      <c r="AR658" s="83"/>
    </row>
    <row r="659" spans="40:44">
      <c r="AN659" s="83"/>
      <c r="AO659" s="83"/>
      <c r="AP659" s="83"/>
      <c r="AQ659" s="83"/>
      <c r="AR659" s="83"/>
    </row>
    <row r="660" spans="40:44">
      <c r="AN660" s="83"/>
      <c r="AO660" s="83"/>
      <c r="AP660" s="83"/>
      <c r="AQ660" s="83"/>
      <c r="AR660" s="83"/>
    </row>
    <row r="661" spans="40:44">
      <c r="AN661" s="83"/>
      <c r="AO661" s="83"/>
      <c r="AP661" s="83"/>
      <c r="AQ661" s="83"/>
      <c r="AR661" s="83"/>
    </row>
    <row r="662" spans="40:44">
      <c r="AN662" s="83"/>
      <c r="AO662" s="83"/>
      <c r="AP662" s="83"/>
      <c r="AQ662" s="83"/>
      <c r="AR662" s="83"/>
    </row>
    <row r="663" spans="40:44">
      <c r="AN663" s="83"/>
      <c r="AO663" s="83"/>
      <c r="AP663" s="83"/>
      <c r="AQ663" s="83"/>
      <c r="AR663" s="83"/>
    </row>
    <row r="664" spans="40:44">
      <c r="AN664" s="83"/>
      <c r="AO664" s="83"/>
      <c r="AP664" s="83"/>
      <c r="AQ664" s="83"/>
      <c r="AR664" s="83"/>
    </row>
    <row r="665" spans="40:44">
      <c r="AN665" s="83"/>
      <c r="AO665" s="83"/>
      <c r="AP665" s="83"/>
      <c r="AQ665" s="83"/>
      <c r="AR665" s="83"/>
    </row>
    <row r="666" spans="40:44">
      <c r="AN666" s="83"/>
      <c r="AO666" s="83"/>
      <c r="AP666" s="83"/>
      <c r="AQ666" s="83"/>
      <c r="AR666" s="83"/>
    </row>
    <row r="667" spans="40:44">
      <c r="AN667" s="83"/>
      <c r="AO667" s="83"/>
      <c r="AP667" s="83"/>
      <c r="AQ667" s="83"/>
      <c r="AR667" s="83"/>
    </row>
    <row r="668" spans="40:44">
      <c r="AN668" s="83"/>
      <c r="AO668" s="83"/>
      <c r="AP668" s="83"/>
      <c r="AQ668" s="83"/>
      <c r="AR668" s="83"/>
    </row>
    <row r="669" spans="40:44">
      <c r="AN669" s="83"/>
      <c r="AO669" s="83"/>
      <c r="AP669" s="83"/>
      <c r="AQ669" s="83"/>
      <c r="AR669" s="83"/>
    </row>
    <row r="670" spans="40:44">
      <c r="AN670" s="83"/>
      <c r="AO670" s="83"/>
      <c r="AP670" s="83"/>
      <c r="AQ670" s="83"/>
      <c r="AR670" s="83"/>
    </row>
    <row r="671" spans="40:44">
      <c r="AN671" s="83"/>
      <c r="AO671" s="83"/>
      <c r="AP671" s="83"/>
      <c r="AQ671" s="83"/>
      <c r="AR671" s="83"/>
    </row>
    <row r="672" spans="40:44">
      <c r="AN672" s="83"/>
      <c r="AO672" s="83"/>
      <c r="AP672" s="83"/>
      <c r="AQ672" s="83"/>
      <c r="AR672" s="83"/>
    </row>
    <row r="673" spans="40:44">
      <c r="AN673" s="83"/>
      <c r="AO673" s="83"/>
      <c r="AP673" s="83"/>
      <c r="AQ673" s="83"/>
      <c r="AR673" s="83"/>
    </row>
    <row r="674" spans="40:44">
      <c r="AN674" s="83"/>
      <c r="AO674" s="83"/>
      <c r="AP674" s="83"/>
      <c r="AQ674" s="83"/>
      <c r="AR674" s="83"/>
    </row>
    <row r="675" spans="40:44">
      <c r="AN675" s="83"/>
      <c r="AO675" s="83"/>
      <c r="AP675" s="83"/>
      <c r="AQ675" s="83"/>
      <c r="AR675" s="83"/>
    </row>
    <row r="676" spans="40:44">
      <c r="AN676" s="83"/>
      <c r="AO676" s="83"/>
      <c r="AP676" s="83"/>
      <c r="AQ676" s="83"/>
      <c r="AR676" s="83"/>
    </row>
    <row r="677" spans="40:44">
      <c r="AN677" s="83"/>
      <c r="AO677" s="83"/>
      <c r="AP677" s="83"/>
      <c r="AQ677" s="83"/>
      <c r="AR677" s="83"/>
    </row>
    <row r="678" spans="40:44">
      <c r="AN678" s="83"/>
      <c r="AO678" s="83"/>
      <c r="AP678" s="83"/>
      <c r="AQ678" s="83"/>
      <c r="AR678" s="83"/>
    </row>
    <row r="679" spans="40:44">
      <c r="AN679" s="83"/>
      <c r="AO679" s="83"/>
      <c r="AP679" s="83"/>
      <c r="AQ679" s="83"/>
      <c r="AR679" s="83"/>
    </row>
    <row r="680" spans="40:44">
      <c r="AN680" s="83"/>
      <c r="AO680" s="83"/>
      <c r="AP680" s="83"/>
      <c r="AQ680" s="83"/>
      <c r="AR680" s="83"/>
    </row>
    <row r="681" spans="40:44">
      <c r="AN681" s="83"/>
      <c r="AO681" s="83"/>
      <c r="AP681" s="83"/>
      <c r="AQ681" s="83"/>
      <c r="AR681" s="83"/>
    </row>
    <row r="682" spans="40:44">
      <c r="AN682" s="83"/>
      <c r="AO682" s="83"/>
      <c r="AP682" s="83"/>
      <c r="AQ682" s="83"/>
      <c r="AR682" s="83"/>
    </row>
    <row r="683" spans="40:44">
      <c r="AN683" s="83"/>
      <c r="AO683" s="83"/>
      <c r="AP683" s="83"/>
      <c r="AQ683" s="83"/>
      <c r="AR683" s="83"/>
    </row>
    <row r="684" spans="40:44">
      <c r="AN684" s="83"/>
      <c r="AO684" s="83"/>
      <c r="AP684" s="83"/>
      <c r="AQ684" s="83"/>
      <c r="AR684" s="83"/>
    </row>
    <row r="685" spans="40:44">
      <c r="AN685" s="83"/>
      <c r="AO685" s="83"/>
      <c r="AP685" s="83"/>
      <c r="AQ685" s="83"/>
      <c r="AR685" s="83"/>
    </row>
    <row r="686" spans="40:44">
      <c r="AN686" s="83"/>
      <c r="AO686" s="83"/>
      <c r="AP686" s="83"/>
      <c r="AQ686" s="83"/>
      <c r="AR686" s="83"/>
    </row>
    <row r="687" spans="40:44">
      <c r="AN687" s="83"/>
      <c r="AO687" s="83"/>
      <c r="AP687" s="83"/>
      <c r="AQ687" s="83"/>
      <c r="AR687" s="83"/>
    </row>
    <row r="688" spans="40:44">
      <c r="AN688" s="83"/>
      <c r="AO688" s="83"/>
      <c r="AP688" s="83"/>
      <c r="AQ688" s="83"/>
      <c r="AR688" s="83"/>
    </row>
    <row r="689" spans="40:44">
      <c r="AN689" s="83"/>
      <c r="AO689" s="83"/>
      <c r="AP689" s="83"/>
      <c r="AQ689" s="83"/>
      <c r="AR689" s="83"/>
    </row>
    <row r="690" spans="40:44">
      <c r="AN690" s="83"/>
      <c r="AO690" s="83"/>
      <c r="AP690" s="83"/>
      <c r="AQ690" s="83"/>
      <c r="AR690" s="83"/>
    </row>
    <row r="691" spans="40:44">
      <c r="AN691" s="83"/>
      <c r="AO691" s="83"/>
      <c r="AP691" s="83"/>
      <c r="AQ691" s="83"/>
      <c r="AR691" s="83"/>
    </row>
    <row r="692" spans="40:44">
      <c r="AN692" s="83"/>
      <c r="AO692" s="83"/>
      <c r="AP692" s="83"/>
      <c r="AQ692" s="83"/>
      <c r="AR692" s="83"/>
    </row>
    <row r="693" spans="40:44">
      <c r="AN693" s="83"/>
      <c r="AO693" s="83"/>
      <c r="AP693" s="83"/>
      <c r="AQ693" s="83"/>
      <c r="AR693" s="83"/>
    </row>
    <row r="694" spans="40:44">
      <c r="AN694" s="83"/>
      <c r="AO694" s="83"/>
      <c r="AP694" s="83"/>
      <c r="AQ694" s="83"/>
      <c r="AR694" s="83"/>
    </row>
    <row r="695" spans="40:44">
      <c r="AN695" s="83"/>
      <c r="AO695" s="83"/>
      <c r="AP695" s="83"/>
      <c r="AQ695" s="83"/>
      <c r="AR695" s="83"/>
    </row>
    <row r="696" spans="40:44">
      <c r="AN696" s="83"/>
      <c r="AO696" s="83"/>
      <c r="AP696" s="83"/>
      <c r="AQ696" s="83"/>
      <c r="AR696" s="83"/>
    </row>
    <row r="697" spans="40:44">
      <c r="AN697" s="83"/>
      <c r="AO697" s="83"/>
      <c r="AP697" s="83"/>
      <c r="AQ697" s="83"/>
      <c r="AR697" s="83"/>
    </row>
    <row r="698" spans="40:44">
      <c r="AN698" s="83"/>
      <c r="AO698" s="83"/>
      <c r="AP698" s="83"/>
      <c r="AQ698" s="83"/>
      <c r="AR698" s="83"/>
    </row>
    <row r="699" spans="40:44">
      <c r="AN699" s="83"/>
      <c r="AO699" s="83"/>
      <c r="AP699" s="83"/>
      <c r="AQ699" s="83"/>
      <c r="AR699" s="83"/>
    </row>
    <row r="700" spans="40:44">
      <c r="AN700" s="83"/>
      <c r="AO700" s="83"/>
      <c r="AP700" s="83"/>
      <c r="AQ700" s="83"/>
      <c r="AR700" s="83"/>
    </row>
    <row r="701" spans="40:44">
      <c r="AN701" s="83"/>
      <c r="AO701" s="83"/>
      <c r="AP701" s="83"/>
      <c r="AQ701" s="83"/>
      <c r="AR701" s="83"/>
    </row>
    <row r="702" spans="40:44">
      <c r="AN702" s="83"/>
      <c r="AO702" s="83"/>
      <c r="AP702" s="83"/>
      <c r="AQ702" s="83"/>
      <c r="AR702" s="83"/>
    </row>
    <row r="703" spans="40:44">
      <c r="AN703" s="83"/>
      <c r="AO703" s="83"/>
      <c r="AP703" s="83"/>
      <c r="AQ703" s="83"/>
      <c r="AR703" s="83"/>
    </row>
    <row r="704" spans="40:44">
      <c r="AN704" s="83"/>
      <c r="AO704" s="83"/>
      <c r="AP704" s="83"/>
      <c r="AQ704" s="83"/>
      <c r="AR704" s="83"/>
    </row>
    <row r="705" spans="40:44">
      <c r="AN705" s="83"/>
      <c r="AO705" s="83"/>
      <c r="AP705" s="83"/>
      <c r="AQ705" s="83"/>
      <c r="AR705" s="83"/>
    </row>
    <row r="706" spans="40:44">
      <c r="AN706" s="83"/>
      <c r="AO706" s="83"/>
      <c r="AP706" s="83"/>
      <c r="AQ706" s="83"/>
      <c r="AR706" s="83"/>
    </row>
    <row r="707" spans="40:44">
      <c r="AN707" s="83"/>
      <c r="AO707" s="83"/>
      <c r="AP707" s="83"/>
      <c r="AQ707" s="83"/>
      <c r="AR707" s="83"/>
    </row>
    <row r="708" spans="40:44">
      <c r="AN708" s="83"/>
      <c r="AO708" s="83"/>
      <c r="AP708" s="83"/>
      <c r="AQ708" s="83"/>
      <c r="AR708" s="83"/>
    </row>
    <row r="709" spans="40:44">
      <c r="AN709" s="83"/>
      <c r="AO709" s="83"/>
      <c r="AP709" s="83"/>
      <c r="AQ709" s="83"/>
      <c r="AR709" s="83"/>
    </row>
    <row r="710" spans="40:44">
      <c r="AN710" s="83"/>
      <c r="AO710" s="83"/>
      <c r="AP710" s="83"/>
      <c r="AQ710" s="83"/>
      <c r="AR710" s="83"/>
    </row>
    <row r="711" spans="40:44">
      <c r="AN711" s="83"/>
      <c r="AO711" s="83"/>
      <c r="AP711" s="83"/>
      <c r="AQ711" s="83"/>
      <c r="AR711" s="83"/>
    </row>
    <row r="712" spans="40:44">
      <c r="AN712" s="83"/>
      <c r="AO712" s="83"/>
      <c r="AP712" s="83"/>
      <c r="AQ712" s="83"/>
      <c r="AR712" s="83"/>
    </row>
    <row r="713" spans="40:44">
      <c r="AN713" s="83"/>
      <c r="AO713" s="83"/>
      <c r="AP713" s="83"/>
      <c r="AQ713" s="83"/>
      <c r="AR713" s="83"/>
    </row>
    <row r="714" spans="40:44">
      <c r="AN714" s="83"/>
      <c r="AO714" s="83"/>
      <c r="AP714" s="83"/>
      <c r="AQ714" s="83"/>
      <c r="AR714" s="83"/>
    </row>
    <row r="715" spans="40:44">
      <c r="AN715" s="83"/>
      <c r="AO715" s="83"/>
      <c r="AP715" s="83"/>
      <c r="AQ715" s="83"/>
      <c r="AR715" s="83"/>
    </row>
    <row r="716" spans="40:44">
      <c r="AN716" s="83"/>
      <c r="AO716" s="83"/>
      <c r="AP716" s="83"/>
      <c r="AQ716" s="83"/>
      <c r="AR716" s="83"/>
    </row>
    <row r="717" spans="40:44">
      <c r="AN717" s="83"/>
      <c r="AO717" s="83"/>
      <c r="AP717" s="83"/>
      <c r="AQ717" s="83"/>
      <c r="AR717" s="83"/>
    </row>
    <row r="718" spans="40:44">
      <c r="AN718" s="83"/>
      <c r="AO718" s="83"/>
      <c r="AP718" s="83"/>
      <c r="AQ718" s="83"/>
      <c r="AR718" s="83"/>
    </row>
    <row r="719" spans="40:44">
      <c r="AN719" s="83"/>
      <c r="AO719" s="83"/>
      <c r="AP719" s="83"/>
      <c r="AQ719" s="83"/>
      <c r="AR719" s="83"/>
    </row>
    <row r="720" spans="40:44">
      <c r="AN720" s="83"/>
      <c r="AO720" s="83"/>
      <c r="AP720" s="83"/>
      <c r="AQ720" s="83"/>
      <c r="AR720" s="83"/>
    </row>
    <row r="721" spans="40:44">
      <c r="AN721" s="83"/>
      <c r="AO721" s="83"/>
      <c r="AP721" s="83"/>
      <c r="AQ721" s="83"/>
      <c r="AR721" s="83"/>
    </row>
    <row r="722" spans="40:44">
      <c r="AN722" s="83"/>
      <c r="AO722" s="83"/>
      <c r="AP722" s="83"/>
      <c r="AQ722" s="83"/>
      <c r="AR722" s="83"/>
    </row>
    <row r="723" spans="40:44">
      <c r="AN723" s="83"/>
      <c r="AO723" s="83"/>
      <c r="AP723" s="83"/>
      <c r="AQ723" s="83"/>
      <c r="AR723" s="83"/>
    </row>
    <row r="724" spans="40:44">
      <c r="AN724" s="83"/>
      <c r="AO724" s="83"/>
      <c r="AP724" s="83"/>
      <c r="AQ724" s="83"/>
      <c r="AR724" s="83"/>
    </row>
    <row r="725" spans="40:44">
      <c r="AN725" s="83"/>
      <c r="AO725" s="83"/>
      <c r="AP725" s="83"/>
      <c r="AQ725" s="83"/>
      <c r="AR725" s="83"/>
    </row>
    <row r="726" spans="40:44">
      <c r="AN726" s="83"/>
      <c r="AO726" s="83"/>
      <c r="AP726" s="83"/>
      <c r="AQ726" s="83"/>
      <c r="AR726" s="83"/>
    </row>
    <row r="727" spans="40:44">
      <c r="AN727" s="83"/>
      <c r="AO727" s="83"/>
      <c r="AP727" s="83"/>
      <c r="AQ727" s="83"/>
      <c r="AR727" s="83"/>
    </row>
    <row r="728" spans="40:44">
      <c r="AN728" s="83"/>
      <c r="AO728" s="83"/>
      <c r="AP728" s="83"/>
      <c r="AQ728" s="83"/>
      <c r="AR728" s="83"/>
    </row>
    <row r="729" spans="40:44">
      <c r="AN729" s="83"/>
      <c r="AO729" s="83"/>
      <c r="AP729" s="83"/>
      <c r="AQ729" s="83"/>
      <c r="AR729" s="83"/>
    </row>
    <row r="730" spans="40:44">
      <c r="AN730" s="83"/>
      <c r="AO730" s="83"/>
      <c r="AP730" s="83"/>
      <c r="AQ730" s="83"/>
      <c r="AR730" s="83"/>
    </row>
    <row r="731" spans="40:44">
      <c r="AN731" s="83"/>
      <c r="AO731" s="83"/>
      <c r="AP731" s="83"/>
      <c r="AQ731" s="83"/>
      <c r="AR731" s="83"/>
    </row>
    <row r="732" spans="40:44">
      <c r="AN732" s="83"/>
      <c r="AO732" s="83"/>
      <c r="AP732" s="83"/>
      <c r="AQ732" s="83"/>
      <c r="AR732" s="83"/>
    </row>
    <row r="733" spans="40:44">
      <c r="AN733" s="83"/>
      <c r="AO733" s="83"/>
      <c r="AP733" s="83"/>
      <c r="AQ733" s="83"/>
      <c r="AR733" s="83"/>
    </row>
    <row r="734" spans="40:44">
      <c r="AN734" s="83"/>
      <c r="AO734" s="83"/>
      <c r="AP734" s="83"/>
      <c r="AQ734" s="83"/>
      <c r="AR734" s="83"/>
    </row>
    <row r="735" spans="40:44">
      <c r="AN735" s="83"/>
      <c r="AO735" s="83"/>
      <c r="AP735" s="83"/>
      <c r="AQ735" s="83"/>
      <c r="AR735" s="83"/>
    </row>
    <row r="736" spans="40:44">
      <c r="AN736" s="83"/>
      <c r="AO736" s="83"/>
      <c r="AP736" s="83"/>
      <c r="AQ736" s="83"/>
      <c r="AR736" s="83"/>
    </row>
    <row r="737" spans="40:44">
      <c r="AN737" s="83"/>
      <c r="AO737" s="83"/>
      <c r="AP737" s="83"/>
      <c r="AQ737" s="83"/>
      <c r="AR737" s="83"/>
    </row>
    <row r="738" spans="40:44">
      <c r="AN738" s="83"/>
      <c r="AO738" s="83"/>
      <c r="AP738" s="83"/>
      <c r="AQ738" s="83"/>
      <c r="AR738" s="83"/>
    </row>
    <row r="739" spans="40:44">
      <c r="AN739" s="83"/>
      <c r="AO739" s="83"/>
      <c r="AP739" s="83"/>
      <c r="AQ739" s="83"/>
      <c r="AR739" s="83"/>
    </row>
    <row r="740" spans="40:44">
      <c r="AN740" s="83"/>
      <c r="AO740" s="83"/>
      <c r="AP740" s="83"/>
      <c r="AQ740" s="83"/>
      <c r="AR740" s="83"/>
    </row>
    <row r="741" spans="40:44">
      <c r="AN741" s="83"/>
      <c r="AO741" s="83"/>
      <c r="AP741" s="83"/>
      <c r="AQ741" s="83"/>
      <c r="AR741" s="83"/>
    </row>
    <row r="742" spans="40:44">
      <c r="AN742" s="83"/>
      <c r="AO742" s="83"/>
      <c r="AP742" s="83"/>
      <c r="AQ742" s="83"/>
      <c r="AR742" s="83"/>
    </row>
    <row r="743" spans="40:44">
      <c r="AN743" s="83"/>
      <c r="AO743" s="83"/>
      <c r="AP743" s="83"/>
      <c r="AQ743" s="83"/>
      <c r="AR743" s="83"/>
    </row>
    <row r="744" spans="40:44">
      <c r="AN744" s="83"/>
      <c r="AO744" s="83"/>
      <c r="AP744" s="83"/>
      <c r="AQ744" s="83"/>
      <c r="AR744" s="83"/>
    </row>
    <row r="745" spans="40:44">
      <c r="AN745" s="83"/>
      <c r="AO745" s="83"/>
      <c r="AP745" s="83"/>
      <c r="AQ745" s="83"/>
      <c r="AR745" s="83"/>
    </row>
    <row r="746" spans="40:44">
      <c r="AN746" s="83"/>
      <c r="AO746" s="83"/>
      <c r="AP746" s="83"/>
      <c r="AQ746" s="83"/>
      <c r="AR746" s="83"/>
    </row>
    <row r="747" spans="40:44">
      <c r="AN747" s="83"/>
      <c r="AO747" s="83"/>
      <c r="AP747" s="83"/>
      <c r="AQ747" s="83"/>
      <c r="AR747" s="83"/>
    </row>
    <row r="748" spans="40:44">
      <c r="AN748" s="83"/>
      <c r="AO748" s="83"/>
      <c r="AP748" s="83"/>
      <c r="AQ748" s="83"/>
      <c r="AR748" s="83"/>
    </row>
    <row r="749" spans="40:44">
      <c r="AN749" s="83"/>
      <c r="AO749" s="83"/>
      <c r="AP749" s="83"/>
      <c r="AQ749" s="83"/>
      <c r="AR749" s="83"/>
    </row>
    <row r="750" spans="40:44">
      <c r="AN750" s="83"/>
      <c r="AO750" s="83"/>
      <c r="AP750" s="83"/>
      <c r="AQ750" s="83"/>
      <c r="AR750" s="83"/>
    </row>
    <row r="751" spans="40:44">
      <c r="AN751" s="83"/>
      <c r="AO751" s="83"/>
      <c r="AP751" s="83"/>
      <c r="AQ751" s="83"/>
      <c r="AR751" s="83"/>
    </row>
    <row r="752" spans="40:44">
      <c r="AN752" s="83"/>
      <c r="AO752" s="83"/>
      <c r="AP752" s="83"/>
      <c r="AQ752" s="83"/>
      <c r="AR752" s="83"/>
    </row>
    <row r="753" spans="40:44">
      <c r="AN753" s="83"/>
      <c r="AO753" s="83"/>
      <c r="AP753" s="83"/>
      <c r="AQ753" s="83"/>
      <c r="AR753" s="83"/>
    </row>
    <row r="754" spans="40:44">
      <c r="AN754" s="83"/>
      <c r="AO754" s="83"/>
      <c r="AP754" s="83"/>
      <c r="AQ754" s="83"/>
      <c r="AR754" s="83"/>
    </row>
    <row r="755" spans="40:44">
      <c r="AN755" s="83"/>
      <c r="AO755" s="83"/>
      <c r="AP755" s="83"/>
      <c r="AQ755" s="83"/>
      <c r="AR755" s="83"/>
    </row>
    <row r="756" spans="40:44">
      <c r="AN756" s="83"/>
      <c r="AO756" s="83"/>
      <c r="AP756" s="83"/>
      <c r="AQ756" s="83"/>
      <c r="AR756" s="83"/>
    </row>
    <row r="757" spans="40:44">
      <c r="AN757" s="83"/>
      <c r="AO757" s="83"/>
      <c r="AP757" s="83"/>
      <c r="AQ757" s="83"/>
      <c r="AR757" s="83"/>
    </row>
    <row r="758" spans="40:44">
      <c r="AN758" s="83"/>
      <c r="AO758" s="83"/>
      <c r="AP758" s="83"/>
      <c r="AQ758" s="83"/>
      <c r="AR758" s="83"/>
    </row>
    <row r="759" spans="40:44">
      <c r="AN759" s="83"/>
      <c r="AO759" s="83"/>
      <c r="AP759" s="83"/>
      <c r="AQ759" s="83"/>
      <c r="AR759" s="83"/>
    </row>
    <row r="760" spans="40:44">
      <c r="AN760" s="83"/>
      <c r="AO760" s="83"/>
      <c r="AP760" s="83"/>
      <c r="AQ760" s="83"/>
      <c r="AR760" s="83"/>
    </row>
    <row r="761" spans="40:44">
      <c r="AN761" s="83"/>
      <c r="AO761" s="83"/>
      <c r="AP761" s="83"/>
      <c r="AQ761" s="83"/>
      <c r="AR761" s="83"/>
    </row>
    <row r="762" spans="40:44">
      <c r="AN762" s="83"/>
      <c r="AO762" s="83"/>
      <c r="AP762" s="83"/>
      <c r="AQ762" s="83"/>
      <c r="AR762" s="83"/>
    </row>
    <row r="763" spans="40:44">
      <c r="AN763" s="83"/>
      <c r="AO763" s="83"/>
      <c r="AP763" s="83"/>
      <c r="AQ763" s="83"/>
      <c r="AR763" s="83"/>
    </row>
    <row r="764" spans="40:44">
      <c r="AN764" s="83"/>
      <c r="AO764" s="83"/>
      <c r="AP764" s="83"/>
      <c r="AQ764" s="83"/>
      <c r="AR764" s="83"/>
    </row>
    <row r="765" spans="40:44">
      <c r="AN765" s="83"/>
      <c r="AO765" s="83"/>
      <c r="AP765" s="83"/>
      <c r="AQ765" s="83"/>
      <c r="AR765" s="83"/>
    </row>
    <row r="766" spans="40:44">
      <c r="AN766" s="83"/>
      <c r="AO766" s="83"/>
      <c r="AP766" s="83"/>
      <c r="AQ766" s="83"/>
      <c r="AR766" s="83"/>
    </row>
    <row r="767" spans="40:44">
      <c r="AN767" s="83"/>
      <c r="AO767" s="83"/>
      <c r="AP767" s="83"/>
      <c r="AQ767" s="83"/>
      <c r="AR767" s="83"/>
    </row>
    <row r="768" spans="40:44">
      <c r="AN768" s="83"/>
      <c r="AO768" s="83"/>
      <c r="AP768" s="83"/>
      <c r="AQ768" s="83"/>
      <c r="AR768" s="83"/>
    </row>
    <row r="769" spans="40:44">
      <c r="AN769" s="83"/>
      <c r="AO769" s="83"/>
      <c r="AP769" s="83"/>
      <c r="AQ769" s="83"/>
      <c r="AR769" s="83"/>
    </row>
    <row r="770" spans="40:44">
      <c r="AN770" s="83"/>
      <c r="AO770" s="83"/>
      <c r="AP770" s="83"/>
      <c r="AQ770" s="83"/>
      <c r="AR770" s="83"/>
    </row>
    <row r="771" spans="40:44">
      <c r="AN771" s="83"/>
      <c r="AO771" s="83"/>
      <c r="AP771" s="83"/>
      <c r="AQ771" s="83"/>
      <c r="AR771" s="83"/>
    </row>
    <row r="772" spans="40:44">
      <c r="AN772" s="83"/>
      <c r="AO772" s="83"/>
      <c r="AP772" s="83"/>
      <c r="AQ772" s="83"/>
      <c r="AR772" s="83"/>
    </row>
    <row r="773" spans="40:44">
      <c r="AN773" s="83"/>
      <c r="AO773" s="83"/>
      <c r="AP773" s="83"/>
      <c r="AQ773" s="83"/>
      <c r="AR773" s="83"/>
    </row>
    <row r="774" spans="40:44">
      <c r="AN774" s="83"/>
      <c r="AO774" s="83"/>
      <c r="AP774" s="83"/>
      <c r="AQ774" s="83"/>
      <c r="AR774" s="83"/>
    </row>
    <row r="775" spans="40:44">
      <c r="AN775" s="83"/>
      <c r="AO775" s="83"/>
      <c r="AP775" s="83"/>
      <c r="AQ775" s="83"/>
      <c r="AR775" s="83"/>
    </row>
    <row r="776" spans="40:44">
      <c r="AN776" s="83"/>
      <c r="AO776" s="83"/>
      <c r="AP776" s="83"/>
      <c r="AQ776" s="83"/>
      <c r="AR776" s="83"/>
    </row>
    <row r="777" spans="40:44">
      <c r="AN777" s="83"/>
      <c r="AO777" s="83"/>
      <c r="AP777" s="83"/>
      <c r="AQ777" s="83"/>
      <c r="AR777" s="83"/>
    </row>
    <row r="778" spans="40:44">
      <c r="AN778" s="83"/>
      <c r="AO778" s="83"/>
      <c r="AP778" s="83"/>
      <c r="AQ778" s="83"/>
      <c r="AR778" s="83"/>
    </row>
    <row r="779" spans="40:44">
      <c r="AN779" s="83"/>
      <c r="AO779" s="83"/>
      <c r="AP779" s="83"/>
      <c r="AQ779" s="83"/>
      <c r="AR779" s="83"/>
    </row>
    <row r="780" spans="40:44">
      <c r="AN780" s="83"/>
      <c r="AO780" s="83"/>
      <c r="AP780" s="83"/>
      <c r="AQ780" s="83"/>
      <c r="AR780" s="83"/>
    </row>
    <row r="781" spans="40:44">
      <c r="AN781" s="83"/>
      <c r="AO781" s="83"/>
      <c r="AP781" s="83"/>
      <c r="AQ781" s="83"/>
      <c r="AR781" s="83"/>
    </row>
    <row r="782" spans="40:44">
      <c r="AN782" s="83"/>
      <c r="AO782" s="83"/>
      <c r="AP782" s="83"/>
      <c r="AQ782" s="83"/>
      <c r="AR782" s="83"/>
    </row>
    <row r="783" spans="40:44">
      <c r="AN783" s="83"/>
      <c r="AO783" s="83"/>
      <c r="AP783" s="83"/>
      <c r="AQ783" s="83"/>
      <c r="AR783" s="83"/>
    </row>
    <row r="784" spans="40:44">
      <c r="AN784" s="83"/>
      <c r="AO784" s="83"/>
      <c r="AP784" s="83"/>
      <c r="AQ784" s="83"/>
      <c r="AR784" s="83"/>
    </row>
    <row r="785" spans="40:44">
      <c r="AN785" s="83"/>
      <c r="AO785" s="83"/>
      <c r="AP785" s="83"/>
      <c r="AQ785" s="83"/>
      <c r="AR785" s="83"/>
    </row>
    <row r="786" spans="40:44">
      <c r="AN786" s="83"/>
      <c r="AO786" s="83"/>
      <c r="AP786" s="83"/>
      <c r="AQ786" s="83"/>
      <c r="AR786" s="83"/>
    </row>
    <row r="787" spans="40:44">
      <c r="AN787" s="83"/>
      <c r="AO787" s="83"/>
      <c r="AP787" s="83"/>
      <c r="AQ787" s="83"/>
      <c r="AR787" s="83"/>
    </row>
    <row r="788" spans="40:44">
      <c r="AN788" s="83"/>
      <c r="AO788" s="83"/>
      <c r="AP788" s="83"/>
      <c r="AQ788" s="83"/>
      <c r="AR788" s="83"/>
    </row>
    <row r="789" spans="40:44">
      <c r="AN789" s="83"/>
      <c r="AO789" s="83"/>
      <c r="AP789" s="83"/>
      <c r="AQ789" s="83"/>
      <c r="AR789" s="83"/>
    </row>
    <row r="790" spans="40:44">
      <c r="AN790" s="83"/>
      <c r="AO790" s="83"/>
      <c r="AP790" s="83"/>
      <c r="AQ790" s="83"/>
      <c r="AR790" s="83"/>
    </row>
    <row r="791" spans="40:44">
      <c r="AN791" s="83"/>
      <c r="AO791" s="83"/>
      <c r="AP791" s="83"/>
      <c r="AQ791" s="83"/>
      <c r="AR791" s="83"/>
    </row>
    <row r="792" spans="40:44">
      <c r="AN792" s="83"/>
      <c r="AO792" s="83"/>
      <c r="AP792" s="83"/>
      <c r="AQ792" s="83"/>
      <c r="AR792" s="83"/>
    </row>
    <row r="793" spans="40:44">
      <c r="AN793" s="83"/>
      <c r="AO793" s="83"/>
      <c r="AP793" s="83"/>
      <c r="AQ793" s="83"/>
      <c r="AR793" s="83"/>
    </row>
    <row r="794" spans="40:44">
      <c r="AN794" s="83"/>
      <c r="AO794" s="83"/>
      <c r="AP794" s="83"/>
      <c r="AQ794" s="83"/>
      <c r="AR794" s="83"/>
    </row>
    <row r="795" spans="40:44">
      <c r="AN795" s="83"/>
      <c r="AO795" s="83"/>
      <c r="AP795" s="83"/>
      <c r="AQ795" s="83"/>
      <c r="AR795" s="83"/>
    </row>
    <row r="796" spans="40:44">
      <c r="AN796" s="83"/>
      <c r="AO796" s="83"/>
      <c r="AP796" s="83"/>
      <c r="AQ796" s="83"/>
      <c r="AR796" s="83"/>
    </row>
    <row r="797" spans="40:44">
      <c r="AN797" s="83"/>
      <c r="AO797" s="83"/>
      <c r="AP797" s="83"/>
      <c r="AQ797" s="83"/>
      <c r="AR797" s="83"/>
    </row>
    <row r="798" spans="40:44">
      <c r="AN798" s="83"/>
      <c r="AO798" s="83"/>
      <c r="AP798" s="83"/>
      <c r="AQ798" s="83"/>
      <c r="AR798" s="83"/>
    </row>
    <row r="799" spans="40:44">
      <c r="AN799" s="83"/>
      <c r="AO799" s="83"/>
      <c r="AP799" s="83"/>
      <c r="AQ799" s="83"/>
      <c r="AR799" s="83"/>
    </row>
    <row r="800" spans="40:44">
      <c r="AN800" s="83"/>
      <c r="AO800" s="83"/>
      <c r="AP800" s="83"/>
      <c r="AQ800" s="83"/>
      <c r="AR800" s="83"/>
    </row>
    <row r="801" spans="1:44">
      <c r="AN801" s="83"/>
      <c r="AO801" s="83"/>
      <c r="AP801" s="83"/>
      <c r="AQ801" s="83"/>
      <c r="AR801" s="83"/>
    </row>
    <row r="802" spans="1:44">
      <c r="AN802" s="83"/>
      <c r="AO802" s="83"/>
      <c r="AP802" s="83"/>
      <c r="AQ802" s="83"/>
      <c r="AR802" s="83"/>
    </row>
    <row r="803" spans="1:44">
      <c r="AN803" s="83"/>
      <c r="AO803" s="83"/>
      <c r="AP803" s="83"/>
      <c r="AQ803" s="83"/>
      <c r="AR803" s="83"/>
    </row>
    <row r="804" spans="1:44">
      <c r="AN804" s="83"/>
      <c r="AO804" s="83"/>
      <c r="AP804" s="83"/>
      <c r="AQ804" s="83"/>
      <c r="AR804" s="83"/>
    </row>
    <row r="805" spans="1:44">
      <c r="AN805" s="83"/>
      <c r="AO805" s="83"/>
      <c r="AP805" s="83"/>
      <c r="AQ805" s="83"/>
      <c r="AR805" s="83"/>
    </row>
    <row r="806" spans="1:44">
      <c r="AN806" s="83"/>
      <c r="AO806" s="83"/>
      <c r="AP806" s="83"/>
      <c r="AQ806" s="83"/>
      <c r="AR806" s="83"/>
    </row>
    <row r="807" spans="1:44">
      <c r="AN807" s="83"/>
      <c r="AO807" s="83"/>
      <c r="AP807" s="83"/>
      <c r="AQ807" s="83"/>
      <c r="AR807" s="83"/>
    </row>
    <row r="808" spans="1:44">
      <c r="AN808" s="83"/>
      <c r="AO808" s="83"/>
      <c r="AP808" s="83"/>
      <c r="AQ808" s="83"/>
      <c r="AR808" s="83"/>
    </row>
    <row r="809" spans="1:44">
      <c r="AN809" s="83"/>
      <c r="AO809" s="83"/>
      <c r="AP809" s="83"/>
      <c r="AQ809" s="83"/>
      <c r="AR809" s="83"/>
    </row>
    <row r="810" spans="1:44">
      <c r="AN810" s="83"/>
      <c r="AO810" s="83"/>
      <c r="AP810" s="83"/>
      <c r="AQ810" s="83"/>
      <c r="AR810" s="83"/>
    </row>
    <row r="811" spans="1:44">
      <c r="AN811" s="83"/>
      <c r="AO811" s="83"/>
      <c r="AP811" s="83"/>
      <c r="AQ811" s="83"/>
      <c r="AR811" s="83"/>
    </row>
    <row r="812" spans="1:44">
      <c r="A812" s="83"/>
      <c r="B812" s="83"/>
      <c r="C812" s="83"/>
      <c r="D812" s="83"/>
      <c r="E812" s="83"/>
      <c r="F812" s="83"/>
      <c r="G812" s="83"/>
      <c r="H812" s="83"/>
      <c r="I812" s="83"/>
      <c r="J812" s="83"/>
      <c r="K812" s="83"/>
      <c r="L812" s="83"/>
      <c r="M812" s="83"/>
      <c r="N812" s="83"/>
      <c r="O812" s="83"/>
      <c r="P812" s="83"/>
      <c r="Q812" s="83"/>
      <c r="R812" s="83"/>
      <c r="S812" s="83"/>
      <c r="T812" s="83"/>
      <c r="U812" s="83"/>
      <c r="V812" s="83"/>
      <c r="W812" s="83"/>
      <c r="X812" s="83"/>
      <c r="Y812" s="83"/>
      <c r="Z812" s="83"/>
      <c r="AA812" s="83"/>
      <c r="AB812" s="83"/>
      <c r="AC812" s="83"/>
      <c r="AD812" s="83"/>
      <c r="AE812" s="83"/>
      <c r="AF812" s="83"/>
      <c r="AG812" s="83"/>
      <c r="AH812" s="83"/>
      <c r="AI812" s="83"/>
      <c r="AJ812" s="83"/>
      <c r="AK812" s="83"/>
      <c r="AL812" s="83"/>
      <c r="AM812" s="83"/>
      <c r="AN812" s="83"/>
      <c r="AO812" s="83"/>
      <c r="AP812" s="83"/>
      <c r="AQ812" s="83"/>
      <c r="AR812" s="83"/>
    </row>
    <row r="813" spans="1:44">
      <c r="A813" s="83"/>
      <c r="B813" s="83"/>
      <c r="C813" s="83"/>
      <c r="D813" s="83"/>
      <c r="E813" s="83"/>
      <c r="F813" s="83"/>
      <c r="G813" s="83"/>
      <c r="H813" s="83"/>
      <c r="I813" s="83"/>
      <c r="J813" s="83"/>
      <c r="K813" s="83"/>
      <c r="L813" s="83"/>
      <c r="M813" s="83"/>
      <c r="N813" s="83"/>
      <c r="O813" s="83"/>
      <c r="P813" s="83"/>
      <c r="Q813" s="83"/>
      <c r="R813" s="83"/>
      <c r="S813" s="83"/>
      <c r="T813" s="83"/>
      <c r="U813" s="83"/>
      <c r="V813" s="83"/>
      <c r="W813" s="83"/>
      <c r="X813" s="83"/>
      <c r="Y813" s="83"/>
      <c r="Z813" s="83"/>
      <c r="AA813" s="83"/>
      <c r="AB813" s="83"/>
      <c r="AC813" s="83"/>
      <c r="AD813" s="83"/>
      <c r="AE813" s="83"/>
      <c r="AF813" s="83"/>
      <c r="AG813" s="83"/>
      <c r="AH813" s="83"/>
      <c r="AI813" s="83"/>
      <c r="AJ813" s="83"/>
      <c r="AK813" s="83"/>
      <c r="AL813" s="83"/>
      <c r="AM813" s="83"/>
      <c r="AN813" s="83"/>
      <c r="AO813" s="83"/>
      <c r="AP813" s="83"/>
      <c r="AQ813" s="83"/>
      <c r="AR813" s="83"/>
    </row>
    <row r="814" spans="1:44">
      <c r="A814" s="83"/>
      <c r="B814" s="83"/>
      <c r="C814" s="83"/>
      <c r="D814" s="83"/>
      <c r="E814" s="83"/>
      <c r="F814" s="83"/>
      <c r="G814" s="83"/>
      <c r="H814" s="83"/>
      <c r="I814" s="83"/>
      <c r="J814" s="83"/>
      <c r="K814" s="83"/>
      <c r="L814" s="83"/>
      <c r="M814" s="83"/>
      <c r="N814" s="83"/>
      <c r="O814" s="83"/>
      <c r="P814" s="83"/>
      <c r="Q814" s="83"/>
      <c r="R814" s="83"/>
      <c r="S814" s="83"/>
      <c r="T814" s="83"/>
      <c r="U814" s="83"/>
      <c r="V814" s="83"/>
      <c r="W814" s="83"/>
      <c r="X814" s="83"/>
      <c r="Y814" s="83"/>
      <c r="Z814" s="83"/>
      <c r="AA814" s="83"/>
      <c r="AB814" s="83"/>
      <c r="AC814" s="83"/>
      <c r="AD814" s="83"/>
      <c r="AE814" s="83"/>
      <c r="AF814" s="83"/>
      <c r="AG814" s="83"/>
      <c r="AH814" s="83"/>
      <c r="AI814" s="83"/>
      <c r="AJ814" s="83"/>
      <c r="AK814" s="83"/>
      <c r="AL814" s="83"/>
      <c r="AM814" s="83"/>
      <c r="AN814" s="83"/>
      <c r="AO814" s="83"/>
      <c r="AP814" s="83"/>
      <c r="AQ814" s="83"/>
      <c r="AR814" s="83"/>
    </row>
    <row r="815" spans="1:44">
      <c r="A815" s="83"/>
      <c r="B815" s="83"/>
      <c r="C815" s="83"/>
      <c r="D815" s="83"/>
      <c r="E815" s="83"/>
      <c r="F815" s="83"/>
      <c r="G815" s="83"/>
      <c r="H815" s="83"/>
      <c r="I815" s="83"/>
      <c r="J815" s="83"/>
      <c r="K815" s="83"/>
      <c r="L815" s="83"/>
      <c r="M815" s="83"/>
      <c r="N815" s="83"/>
      <c r="O815" s="83"/>
      <c r="P815" s="83"/>
      <c r="Q815" s="83"/>
      <c r="R815" s="83"/>
      <c r="S815" s="83"/>
      <c r="T815" s="83"/>
      <c r="U815" s="83"/>
      <c r="V815" s="83"/>
      <c r="W815" s="83"/>
      <c r="X815" s="83"/>
      <c r="Y815" s="83"/>
      <c r="Z815" s="83"/>
      <c r="AA815" s="83"/>
      <c r="AB815" s="83"/>
      <c r="AC815" s="83"/>
      <c r="AD815" s="83"/>
      <c r="AE815" s="83"/>
      <c r="AF815" s="83"/>
      <c r="AG815" s="83"/>
      <c r="AH815" s="83"/>
      <c r="AI815" s="83"/>
      <c r="AJ815" s="83"/>
      <c r="AK815" s="83"/>
      <c r="AL815" s="83"/>
      <c r="AM815" s="83"/>
      <c r="AN815" s="83"/>
      <c r="AO815" s="83"/>
      <c r="AP815" s="83"/>
      <c r="AQ815" s="83"/>
      <c r="AR815" s="83"/>
    </row>
    <row r="816" spans="1:44">
      <c r="A816" s="83"/>
      <c r="B816" s="83"/>
      <c r="C816" s="83"/>
      <c r="D816" s="83"/>
      <c r="E816" s="83"/>
      <c r="F816" s="83"/>
      <c r="G816" s="83"/>
      <c r="H816" s="83"/>
      <c r="I816" s="83"/>
      <c r="J816" s="83"/>
      <c r="K816" s="83"/>
      <c r="L816" s="83"/>
      <c r="M816" s="83"/>
      <c r="N816" s="83"/>
      <c r="O816" s="83"/>
      <c r="P816" s="83"/>
      <c r="Q816" s="83"/>
      <c r="R816" s="83"/>
      <c r="S816" s="83"/>
      <c r="T816" s="83"/>
      <c r="U816" s="83"/>
      <c r="V816" s="83"/>
      <c r="W816" s="83"/>
      <c r="X816" s="83"/>
      <c r="Y816" s="83"/>
      <c r="Z816" s="83"/>
      <c r="AA816" s="83"/>
      <c r="AB816" s="83"/>
      <c r="AC816" s="83"/>
      <c r="AD816" s="83"/>
      <c r="AE816" s="83"/>
      <c r="AF816" s="83"/>
      <c r="AG816" s="83"/>
      <c r="AH816" s="83"/>
      <c r="AI816" s="83"/>
      <c r="AJ816" s="83"/>
      <c r="AK816" s="83"/>
      <c r="AL816" s="83"/>
      <c r="AM816" s="83"/>
      <c r="AN816" s="83"/>
      <c r="AO816" s="83"/>
      <c r="AP816" s="83"/>
      <c r="AQ816" s="83"/>
      <c r="AR816" s="83"/>
    </row>
    <row r="817" spans="1:44">
      <c r="A817" s="83"/>
      <c r="B817" s="83"/>
      <c r="C817" s="83"/>
      <c r="D817" s="83"/>
      <c r="E817" s="83"/>
      <c r="F817" s="83"/>
      <c r="G817" s="83"/>
      <c r="H817" s="83"/>
      <c r="I817" s="83"/>
      <c r="J817" s="83"/>
      <c r="K817" s="83"/>
      <c r="L817" s="83"/>
      <c r="M817" s="83"/>
      <c r="N817" s="83"/>
      <c r="O817" s="83"/>
      <c r="P817" s="83"/>
      <c r="Q817" s="83"/>
      <c r="R817" s="83"/>
      <c r="S817" s="83"/>
      <c r="T817" s="83"/>
      <c r="U817" s="83"/>
      <c r="V817" s="83"/>
      <c r="W817" s="83"/>
      <c r="X817" s="83"/>
      <c r="Y817" s="83"/>
      <c r="Z817" s="83"/>
      <c r="AA817" s="83"/>
      <c r="AB817" s="83"/>
      <c r="AC817" s="83"/>
      <c r="AD817" s="83"/>
      <c r="AE817" s="83"/>
      <c r="AF817" s="83"/>
      <c r="AG817" s="83"/>
      <c r="AH817" s="83"/>
      <c r="AI817" s="83"/>
      <c r="AJ817" s="83"/>
      <c r="AK817" s="83"/>
      <c r="AL817" s="83"/>
      <c r="AM817" s="83"/>
      <c r="AN817" s="83"/>
      <c r="AO817" s="83"/>
      <c r="AP817" s="83"/>
      <c r="AQ817" s="83"/>
      <c r="AR817" s="83"/>
    </row>
    <row r="818" spans="1:44">
      <c r="A818" s="83"/>
      <c r="B818" s="83"/>
      <c r="C818" s="83"/>
      <c r="D818" s="83"/>
      <c r="E818" s="83"/>
      <c r="F818" s="83"/>
      <c r="G818" s="83"/>
      <c r="H818" s="83"/>
      <c r="I818" s="83"/>
      <c r="J818" s="83"/>
      <c r="K818" s="83"/>
      <c r="L818" s="83"/>
      <c r="M818" s="83"/>
      <c r="N818" s="83"/>
      <c r="O818" s="83"/>
      <c r="P818" s="83"/>
      <c r="Q818" s="83"/>
      <c r="R818" s="83"/>
      <c r="S818" s="83"/>
      <c r="T818" s="83"/>
      <c r="U818" s="83"/>
      <c r="V818" s="83"/>
      <c r="W818" s="83"/>
      <c r="X818" s="83"/>
      <c r="Y818" s="83"/>
      <c r="Z818" s="83"/>
      <c r="AA818" s="83"/>
      <c r="AB818" s="83"/>
      <c r="AC818" s="83"/>
      <c r="AD818" s="83"/>
      <c r="AE818" s="83"/>
      <c r="AF818" s="83"/>
      <c r="AG818" s="83"/>
      <c r="AH818" s="83"/>
      <c r="AI818" s="83"/>
      <c r="AJ818" s="83"/>
      <c r="AK818" s="83"/>
      <c r="AL818" s="83"/>
      <c r="AM818" s="83"/>
      <c r="AN818" s="83"/>
      <c r="AO818" s="83"/>
      <c r="AP818" s="83"/>
      <c r="AQ818" s="83"/>
      <c r="AR818" s="83"/>
    </row>
    <row r="819" spans="1:44">
      <c r="A819" s="83"/>
      <c r="B819" s="83"/>
      <c r="C819" s="83"/>
      <c r="D819" s="83"/>
      <c r="E819" s="83"/>
      <c r="F819" s="83"/>
      <c r="G819" s="83"/>
      <c r="H819" s="83"/>
      <c r="I819" s="83"/>
      <c r="J819" s="83"/>
      <c r="K819" s="83"/>
      <c r="L819" s="83"/>
      <c r="M819" s="83"/>
      <c r="N819" s="83"/>
      <c r="O819" s="83"/>
      <c r="P819" s="83"/>
      <c r="Q819" s="83"/>
      <c r="R819" s="83"/>
      <c r="S819" s="83"/>
      <c r="T819" s="83"/>
      <c r="U819" s="83"/>
      <c r="V819" s="83"/>
      <c r="W819" s="83"/>
      <c r="X819" s="83"/>
      <c r="Y819" s="83"/>
      <c r="Z819" s="83"/>
      <c r="AA819" s="83"/>
      <c r="AB819" s="83"/>
      <c r="AC819" s="83"/>
      <c r="AD819" s="83"/>
      <c r="AE819" s="83"/>
      <c r="AF819" s="83"/>
      <c r="AG819" s="83"/>
      <c r="AH819" s="83"/>
      <c r="AI819" s="83"/>
      <c r="AJ819" s="83"/>
      <c r="AK819" s="83"/>
      <c r="AL819" s="83"/>
      <c r="AM819" s="83"/>
      <c r="AN819" s="83"/>
      <c r="AO819" s="83"/>
      <c r="AP819" s="83"/>
      <c r="AQ819" s="83"/>
      <c r="AR819" s="83"/>
    </row>
    <row r="820" spans="1:44">
      <c r="A820" s="83"/>
      <c r="B820" s="83"/>
      <c r="C820" s="83"/>
      <c r="D820" s="83"/>
      <c r="E820" s="83"/>
      <c r="F820" s="83"/>
      <c r="G820" s="83"/>
      <c r="H820" s="83"/>
      <c r="I820" s="83"/>
      <c r="J820" s="83"/>
      <c r="K820" s="83"/>
      <c r="L820" s="83"/>
      <c r="M820" s="83"/>
      <c r="N820" s="83"/>
      <c r="O820" s="83"/>
      <c r="P820" s="83"/>
      <c r="Q820" s="83"/>
      <c r="R820" s="83"/>
      <c r="S820" s="83"/>
      <c r="T820" s="83"/>
      <c r="U820" s="83"/>
      <c r="V820" s="83"/>
      <c r="W820" s="83"/>
      <c r="X820" s="83"/>
      <c r="Y820" s="83"/>
      <c r="Z820" s="83"/>
      <c r="AA820" s="83"/>
      <c r="AB820" s="83"/>
      <c r="AC820" s="83"/>
      <c r="AD820" s="83"/>
      <c r="AE820" s="83"/>
      <c r="AF820" s="83"/>
      <c r="AG820" s="83"/>
      <c r="AH820" s="83"/>
      <c r="AI820" s="83"/>
      <c r="AJ820" s="83"/>
      <c r="AK820" s="83"/>
      <c r="AL820" s="83"/>
      <c r="AM820" s="83"/>
      <c r="AN820" s="83"/>
      <c r="AO820" s="83"/>
      <c r="AP820" s="83"/>
      <c r="AQ820" s="83"/>
      <c r="AR820" s="83"/>
    </row>
    <row r="821" spans="1:44">
      <c r="A821" s="83"/>
      <c r="B821" s="83"/>
      <c r="C821" s="83"/>
      <c r="D821" s="83"/>
      <c r="E821" s="83"/>
      <c r="F821" s="83"/>
      <c r="G821" s="83"/>
      <c r="H821" s="83"/>
      <c r="I821" s="83"/>
      <c r="J821" s="83"/>
      <c r="K821" s="83"/>
      <c r="L821" s="83"/>
      <c r="M821" s="83"/>
      <c r="N821" s="83"/>
      <c r="O821" s="83"/>
      <c r="P821" s="83"/>
      <c r="Q821" s="83"/>
      <c r="R821" s="83"/>
      <c r="S821" s="83"/>
      <c r="T821" s="83"/>
      <c r="U821" s="83"/>
      <c r="V821" s="83"/>
      <c r="W821" s="83"/>
      <c r="X821" s="83"/>
      <c r="Y821" s="83"/>
      <c r="Z821" s="83"/>
      <c r="AA821" s="83"/>
      <c r="AB821" s="83"/>
      <c r="AC821" s="83"/>
      <c r="AD821" s="83"/>
      <c r="AE821" s="83"/>
      <c r="AF821" s="83"/>
      <c r="AG821" s="83"/>
      <c r="AH821" s="83"/>
      <c r="AI821" s="83"/>
      <c r="AJ821" s="83"/>
      <c r="AK821" s="83"/>
      <c r="AL821" s="83"/>
      <c r="AM821" s="83"/>
      <c r="AN821" s="83"/>
      <c r="AO821" s="83"/>
      <c r="AP821" s="83"/>
      <c r="AQ821" s="83"/>
      <c r="AR821" s="83"/>
    </row>
    <row r="822" spans="1:44">
      <c r="A822" s="83"/>
      <c r="B822" s="83"/>
      <c r="C822" s="83"/>
      <c r="D822" s="83"/>
      <c r="E822" s="83"/>
      <c r="F822" s="83"/>
      <c r="G822" s="83"/>
      <c r="H822" s="83"/>
      <c r="I822" s="83"/>
      <c r="J822" s="83"/>
      <c r="K822" s="83"/>
      <c r="L822" s="83"/>
      <c r="M822" s="83"/>
      <c r="N822" s="83"/>
      <c r="O822" s="83"/>
      <c r="P822" s="83"/>
      <c r="Q822" s="83"/>
      <c r="R822" s="83"/>
      <c r="S822" s="83"/>
      <c r="T822" s="83"/>
      <c r="U822" s="83"/>
      <c r="V822" s="83"/>
      <c r="W822" s="83"/>
      <c r="X822" s="83"/>
      <c r="Y822" s="83"/>
      <c r="Z822" s="83"/>
      <c r="AA822" s="83"/>
      <c r="AB822" s="83"/>
      <c r="AC822" s="83"/>
      <c r="AD822" s="83"/>
      <c r="AE822" s="83"/>
      <c r="AF822" s="83"/>
      <c r="AG822" s="83"/>
      <c r="AH822" s="83"/>
      <c r="AI822" s="83"/>
      <c r="AJ822" s="83"/>
      <c r="AK822" s="83"/>
      <c r="AL822" s="83"/>
      <c r="AM822" s="83"/>
      <c r="AN822" s="83"/>
      <c r="AO822" s="83"/>
      <c r="AP822" s="83"/>
      <c r="AQ822" s="83"/>
      <c r="AR822" s="83"/>
    </row>
    <row r="823" spans="1:44">
      <c r="A823" s="83"/>
      <c r="B823" s="83"/>
      <c r="C823" s="83"/>
      <c r="D823" s="83"/>
      <c r="E823" s="83"/>
      <c r="F823" s="83"/>
      <c r="G823" s="83"/>
      <c r="H823" s="83"/>
      <c r="I823" s="83"/>
      <c r="J823" s="83"/>
      <c r="K823" s="83"/>
      <c r="L823" s="83"/>
      <c r="M823" s="83"/>
      <c r="N823" s="83"/>
      <c r="O823" s="83"/>
      <c r="P823" s="83"/>
      <c r="Q823" s="83"/>
      <c r="R823" s="83"/>
      <c r="S823" s="83"/>
      <c r="T823" s="83"/>
      <c r="U823" s="83"/>
      <c r="V823" s="83"/>
      <c r="W823" s="83"/>
      <c r="X823" s="83"/>
      <c r="Y823" s="83"/>
      <c r="Z823" s="83"/>
      <c r="AA823" s="83"/>
      <c r="AB823" s="83"/>
      <c r="AC823" s="83"/>
      <c r="AD823" s="83"/>
      <c r="AE823" s="83"/>
      <c r="AF823" s="83"/>
      <c r="AG823" s="83"/>
      <c r="AH823" s="83"/>
      <c r="AI823" s="83"/>
      <c r="AJ823" s="83"/>
      <c r="AK823" s="83"/>
      <c r="AL823" s="83"/>
      <c r="AM823" s="83"/>
      <c r="AN823" s="83"/>
      <c r="AO823" s="83"/>
      <c r="AP823" s="83"/>
      <c r="AQ823" s="83"/>
      <c r="AR823" s="83"/>
    </row>
    <row r="824" spans="1:44">
      <c r="A824" s="83"/>
      <c r="B824" s="83"/>
      <c r="C824" s="83"/>
      <c r="D824" s="83"/>
      <c r="E824" s="83"/>
      <c r="F824" s="83"/>
      <c r="G824" s="83"/>
      <c r="H824" s="83"/>
      <c r="I824" s="83"/>
      <c r="J824" s="83"/>
      <c r="K824" s="83"/>
      <c r="L824" s="83"/>
      <c r="M824" s="83"/>
      <c r="N824" s="83"/>
      <c r="O824" s="83"/>
      <c r="P824" s="83"/>
      <c r="Q824" s="83"/>
      <c r="R824" s="83"/>
      <c r="S824" s="83"/>
      <c r="T824" s="83"/>
      <c r="U824" s="83"/>
      <c r="V824" s="83"/>
      <c r="W824" s="83"/>
      <c r="X824" s="83"/>
      <c r="Y824" s="83"/>
      <c r="Z824" s="83"/>
      <c r="AA824" s="83"/>
      <c r="AB824" s="83"/>
      <c r="AC824" s="83"/>
      <c r="AD824" s="83"/>
      <c r="AE824" s="83"/>
      <c r="AF824" s="83"/>
      <c r="AG824" s="83"/>
      <c r="AH824" s="83"/>
      <c r="AI824" s="83"/>
      <c r="AJ824" s="83"/>
      <c r="AK824" s="83"/>
      <c r="AL824" s="83"/>
      <c r="AM824" s="83"/>
      <c r="AN824" s="83"/>
      <c r="AO824" s="83"/>
      <c r="AP824" s="83"/>
      <c r="AQ824" s="83"/>
      <c r="AR824" s="83"/>
    </row>
    <row r="825" spans="1:44">
      <c r="A825" s="83"/>
      <c r="B825" s="83"/>
      <c r="C825" s="83"/>
      <c r="D825" s="83"/>
      <c r="E825" s="83"/>
      <c r="F825" s="83"/>
      <c r="G825" s="83"/>
      <c r="H825" s="83"/>
      <c r="I825" s="83"/>
      <c r="J825" s="83"/>
      <c r="K825" s="83"/>
      <c r="L825" s="83"/>
      <c r="M825" s="83"/>
      <c r="N825" s="83"/>
      <c r="O825" s="83"/>
      <c r="P825" s="83"/>
      <c r="Q825" s="83"/>
      <c r="R825" s="83"/>
      <c r="S825" s="83"/>
      <c r="T825" s="83"/>
      <c r="U825" s="83"/>
      <c r="V825" s="83"/>
      <c r="W825" s="83"/>
      <c r="X825" s="83"/>
      <c r="Y825" s="83"/>
      <c r="Z825" s="83"/>
      <c r="AA825" s="83"/>
      <c r="AB825" s="83"/>
      <c r="AC825" s="83"/>
      <c r="AD825" s="83"/>
      <c r="AE825" s="83"/>
      <c r="AF825" s="83"/>
      <c r="AG825" s="83"/>
      <c r="AH825" s="83"/>
      <c r="AI825" s="83"/>
      <c r="AJ825" s="83"/>
      <c r="AK825" s="83"/>
      <c r="AL825" s="83"/>
      <c r="AM825" s="83"/>
      <c r="AN825" s="83"/>
      <c r="AO825" s="83"/>
      <c r="AP825" s="83"/>
      <c r="AQ825" s="83"/>
      <c r="AR825" s="83"/>
    </row>
    <row r="826" spans="1:44">
      <c r="A826" s="83"/>
      <c r="B826" s="83"/>
      <c r="C826" s="83"/>
      <c r="D826" s="83"/>
      <c r="E826" s="83"/>
      <c r="F826" s="83"/>
      <c r="G826" s="83"/>
      <c r="H826" s="83"/>
      <c r="I826" s="83"/>
      <c r="J826" s="83"/>
      <c r="K826" s="83"/>
      <c r="L826" s="83"/>
      <c r="M826" s="83"/>
      <c r="N826" s="83"/>
      <c r="O826" s="83"/>
      <c r="P826" s="83"/>
      <c r="Q826" s="83"/>
      <c r="R826" s="83"/>
      <c r="S826" s="83"/>
      <c r="T826" s="83"/>
      <c r="U826" s="83"/>
      <c r="V826" s="83"/>
      <c r="W826" s="83"/>
      <c r="X826" s="83"/>
      <c r="Y826" s="83"/>
      <c r="Z826" s="83"/>
      <c r="AA826" s="83"/>
      <c r="AB826" s="83"/>
      <c r="AC826" s="83"/>
      <c r="AD826" s="83"/>
      <c r="AE826" s="83"/>
      <c r="AF826" s="83"/>
      <c r="AG826" s="83"/>
      <c r="AH826" s="83"/>
      <c r="AI826" s="83"/>
      <c r="AJ826" s="83"/>
      <c r="AK826" s="83"/>
      <c r="AL826" s="83"/>
      <c r="AM826" s="83"/>
      <c r="AN826" s="83"/>
      <c r="AO826" s="83"/>
      <c r="AP826" s="83"/>
      <c r="AQ826" s="83"/>
      <c r="AR826" s="83"/>
    </row>
    <row r="827" spans="1:44">
      <c r="A827" s="83"/>
      <c r="B827" s="83"/>
      <c r="C827" s="83"/>
      <c r="D827" s="83"/>
      <c r="E827" s="83"/>
      <c r="F827" s="83"/>
      <c r="G827" s="83"/>
      <c r="H827" s="83"/>
      <c r="I827" s="83"/>
      <c r="J827" s="83"/>
      <c r="K827" s="83"/>
      <c r="L827" s="83"/>
      <c r="M827" s="83"/>
      <c r="N827" s="83"/>
      <c r="O827" s="83"/>
      <c r="P827" s="83"/>
      <c r="Q827" s="83"/>
      <c r="R827" s="83"/>
      <c r="S827" s="83"/>
      <c r="T827" s="83"/>
      <c r="U827" s="83"/>
      <c r="V827" s="83"/>
      <c r="W827" s="83"/>
      <c r="X827" s="83"/>
      <c r="Y827" s="83"/>
      <c r="Z827" s="83"/>
      <c r="AA827" s="83"/>
      <c r="AB827" s="83"/>
      <c r="AC827" s="83"/>
      <c r="AD827" s="83"/>
      <c r="AE827" s="83"/>
      <c r="AF827" s="83"/>
      <c r="AG827" s="83"/>
      <c r="AH827" s="83"/>
      <c r="AI827" s="83"/>
      <c r="AJ827" s="83"/>
      <c r="AK827" s="83"/>
      <c r="AL827" s="83"/>
      <c r="AM827" s="83"/>
      <c r="AN827" s="83"/>
      <c r="AO827" s="83"/>
      <c r="AP827" s="83"/>
      <c r="AQ827" s="83"/>
      <c r="AR827" s="83"/>
    </row>
    <row r="828" spans="1:44">
      <c r="A828" s="83"/>
      <c r="B828" s="83"/>
      <c r="C828" s="83"/>
      <c r="D828" s="83"/>
      <c r="E828" s="83"/>
      <c r="F828" s="83"/>
      <c r="G828" s="83"/>
      <c r="H828" s="83"/>
      <c r="I828" s="83"/>
      <c r="J828" s="83"/>
      <c r="K828" s="83"/>
      <c r="L828" s="83"/>
      <c r="M828" s="83"/>
      <c r="N828" s="83"/>
      <c r="O828" s="83"/>
      <c r="P828" s="83"/>
      <c r="Q828" s="83"/>
      <c r="R828" s="83"/>
      <c r="S828" s="83"/>
      <c r="T828" s="83"/>
      <c r="U828" s="83"/>
      <c r="V828" s="83"/>
      <c r="W828" s="83"/>
      <c r="X828" s="83"/>
      <c r="Y828" s="83"/>
      <c r="Z828" s="83"/>
      <c r="AA828" s="83"/>
      <c r="AB828" s="83"/>
      <c r="AC828" s="83"/>
      <c r="AD828" s="83"/>
      <c r="AE828" s="83"/>
      <c r="AF828" s="83"/>
      <c r="AG828" s="83"/>
      <c r="AH828" s="83"/>
      <c r="AI828" s="83"/>
      <c r="AJ828" s="83"/>
      <c r="AK828" s="83"/>
      <c r="AL828" s="83"/>
      <c r="AM828" s="83"/>
      <c r="AN828" s="83"/>
      <c r="AO828" s="83"/>
      <c r="AP828" s="83"/>
      <c r="AQ828" s="83"/>
      <c r="AR828" s="83"/>
    </row>
    <row r="829" spans="1:44">
      <c r="A829" s="83"/>
      <c r="B829" s="83"/>
      <c r="C829" s="83"/>
      <c r="D829" s="83"/>
      <c r="E829" s="83"/>
      <c r="F829" s="83"/>
      <c r="G829" s="83"/>
      <c r="H829" s="83"/>
      <c r="I829" s="83"/>
      <c r="J829" s="83"/>
      <c r="K829" s="83"/>
      <c r="L829" s="83"/>
      <c r="M829" s="83"/>
      <c r="N829" s="83"/>
      <c r="O829" s="83"/>
      <c r="P829" s="83"/>
      <c r="Q829" s="83"/>
      <c r="R829" s="83"/>
      <c r="S829" s="83"/>
      <c r="T829" s="83"/>
      <c r="U829" s="83"/>
      <c r="V829" s="83"/>
      <c r="W829" s="83"/>
      <c r="X829" s="83"/>
      <c r="Y829" s="83"/>
      <c r="Z829" s="83"/>
      <c r="AA829" s="83"/>
      <c r="AB829" s="83"/>
      <c r="AC829" s="83"/>
      <c r="AD829" s="83"/>
      <c r="AE829" s="83"/>
      <c r="AF829" s="83"/>
      <c r="AG829" s="83"/>
      <c r="AH829" s="83"/>
      <c r="AI829" s="83"/>
      <c r="AJ829" s="83"/>
      <c r="AK829" s="83"/>
      <c r="AL829" s="83"/>
      <c r="AM829" s="83"/>
      <c r="AN829" s="83"/>
      <c r="AO829" s="83"/>
      <c r="AP829" s="83"/>
      <c r="AQ829" s="83"/>
      <c r="AR829" s="83"/>
    </row>
    <row r="830" spans="1:44">
      <c r="A830" s="83"/>
      <c r="B830" s="83"/>
      <c r="C830" s="83"/>
      <c r="D830" s="83"/>
      <c r="E830" s="83"/>
      <c r="F830" s="83"/>
      <c r="G830" s="83"/>
      <c r="H830" s="83"/>
      <c r="I830" s="83"/>
      <c r="J830" s="83"/>
      <c r="K830" s="83"/>
      <c r="L830" s="83"/>
      <c r="M830" s="83"/>
      <c r="N830" s="83"/>
      <c r="O830" s="83"/>
      <c r="P830" s="83"/>
      <c r="Q830" s="83"/>
      <c r="R830" s="83"/>
      <c r="S830" s="83"/>
      <c r="T830" s="83"/>
      <c r="U830" s="83"/>
      <c r="V830" s="83"/>
      <c r="W830" s="83"/>
      <c r="X830" s="83"/>
      <c r="Y830" s="83"/>
      <c r="Z830" s="83"/>
      <c r="AA830" s="83"/>
      <c r="AB830" s="83"/>
      <c r="AC830" s="83"/>
      <c r="AD830" s="83"/>
      <c r="AE830" s="83"/>
      <c r="AF830" s="83"/>
      <c r="AG830" s="83"/>
      <c r="AH830" s="83"/>
      <c r="AI830" s="83"/>
      <c r="AJ830" s="83"/>
      <c r="AK830" s="83"/>
      <c r="AL830" s="83"/>
      <c r="AM830" s="83"/>
      <c r="AN830" s="83"/>
      <c r="AO830" s="83"/>
      <c r="AP830" s="83"/>
      <c r="AQ830" s="83"/>
      <c r="AR830" s="83"/>
    </row>
    <row r="831" spans="1:44">
      <c r="A831" s="83"/>
      <c r="B831" s="83"/>
      <c r="C831" s="83"/>
      <c r="D831" s="83"/>
      <c r="E831" s="83"/>
      <c r="F831" s="83"/>
      <c r="G831" s="83"/>
      <c r="H831" s="83"/>
      <c r="I831" s="83"/>
      <c r="J831" s="83"/>
      <c r="K831" s="83"/>
      <c r="L831" s="83"/>
      <c r="M831" s="83"/>
      <c r="N831" s="83"/>
      <c r="O831" s="83"/>
      <c r="P831" s="83"/>
      <c r="Q831" s="83"/>
      <c r="R831" s="83"/>
      <c r="S831" s="83"/>
      <c r="T831" s="83"/>
      <c r="U831" s="83"/>
      <c r="V831" s="83"/>
      <c r="W831" s="83"/>
      <c r="X831" s="83"/>
      <c r="Y831" s="83"/>
      <c r="Z831" s="83"/>
      <c r="AA831" s="83"/>
      <c r="AB831" s="83"/>
      <c r="AC831" s="83"/>
      <c r="AD831" s="83"/>
      <c r="AE831" s="83"/>
      <c r="AF831" s="83"/>
      <c r="AG831" s="83"/>
      <c r="AH831" s="83"/>
      <c r="AI831" s="83"/>
      <c r="AJ831" s="83"/>
      <c r="AK831" s="83"/>
      <c r="AL831" s="83"/>
      <c r="AM831" s="83"/>
      <c r="AN831" s="83"/>
      <c r="AO831" s="83"/>
      <c r="AP831" s="83"/>
      <c r="AQ831" s="83"/>
      <c r="AR831" s="83"/>
    </row>
    <row r="832" spans="1:44">
      <c r="A832" s="83"/>
      <c r="B832" s="83"/>
      <c r="C832" s="83"/>
      <c r="D832" s="83"/>
      <c r="E832" s="83"/>
      <c r="F832" s="83"/>
      <c r="G832" s="83"/>
      <c r="H832" s="83"/>
      <c r="I832" s="83"/>
      <c r="J832" s="83"/>
      <c r="K832" s="83"/>
      <c r="L832" s="83"/>
      <c r="M832" s="83"/>
      <c r="N832" s="83"/>
      <c r="O832" s="83"/>
      <c r="P832" s="83"/>
      <c r="Q832" s="83"/>
      <c r="R832" s="83"/>
      <c r="S832" s="83"/>
      <c r="T832" s="83"/>
      <c r="U832" s="83"/>
      <c r="V832" s="83"/>
      <c r="W832" s="83"/>
      <c r="X832" s="83"/>
      <c r="Y832" s="83"/>
      <c r="Z832" s="83"/>
      <c r="AA832" s="83"/>
      <c r="AB832" s="83"/>
      <c r="AC832" s="83"/>
      <c r="AD832" s="83"/>
      <c r="AE832" s="83"/>
      <c r="AF832" s="83"/>
      <c r="AG832" s="83"/>
      <c r="AH832" s="83"/>
      <c r="AI832" s="83"/>
      <c r="AJ832" s="83"/>
      <c r="AK832" s="83"/>
      <c r="AL832" s="83"/>
      <c r="AM832" s="83"/>
      <c r="AN832" s="83"/>
      <c r="AO832" s="83"/>
      <c r="AP832" s="83"/>
      <c r="AQ832" s="83"/>
      <c r="AR832" s="83"/>
    </row>
    <row r="833" spans="1:44">
      <c r="A833" s="83"/>
      <c r="B833" s="83"/>
      <c r="C833" s="83"/>
      <c r="D833" s="83"/>
      <c r="E833" s="83"/>
      <c r="F833" s="83"/>
      <c r="G833" s="83"/>
      <c r="H833" s="83"/>
      <c r="I833" s="83"/>
      <c r="J833" s="83"/>
      <c r="K833" s="83"/>
      <c r="L833" s="83"/>
      <c r="M833" s="83"/>
      <c r="N833" s="83"/>
      <c r="O833" s="83"/>
      <c r="P833" s="83"/>
      <c r="Q833" s="83"/>
      <c r="R833" s="83"/>
      <c r="S833" s="83"/>
      <c r="T833" s="83"/>
      <c r="U833" s="83"/>
      <c r="V833" s="83"/>
      <c r="W833" s="83"/>
      <c r="X833" s="83"/>
      <c r="Y833" s="83"/>
      <c r="Z833" s="83"/>
      <c r="AA833" s="83"/>
      <c r="AB833" s="83"/>
      <c r="AC833" s="83"/>
      <c r="AD833" s="83"/>
      <c r="AE833" s="83"/>
      <c r="AF833" s="83"/>
      <c r="AG833" s="83"/>
      <c r="AH833" s="83"/>
      <c r="AI833" s="83"/>
      <c r="AJ833" s="83"/>
      <c r="AK833" s="83"/>
      <c r="AL833" s="83"/>
      <c r="AM833" s="83"/>
      <c r="AN833" s="83"/>
      <c r="AO833" s="83"/>
      <c r="AP833" s="83"/>
      <c r="AQ833" s="83"/>
      <c r="AR833" s="83"/>
    </row>
    <row r="834" spans="1:44">
      <c r="A834" s="83"/>
      <c r="B834" s="83"/>
      <c r="C834" s="83"/>
      <c r="D834" s="83"/>
      <c r="E834" s="83"/>
      <c r="F834" s="83"/>
      <c r="G834" s="83"/>
      <c r="H834" s="83"/>
      <c r="I834" s="83"/>
      <c r="J834" s="83"/>
      <c r="K834" s="83"/>
      <c r="L834" s="83"/>
      <c r="M834" s="83"/>
      <c r="N834" s="83"/>
      <c r="O834" s="83"/>
      <c r="P834" s="83"/>
      <c r="Q834" s="83"/>
      <c r="R834" s="83"/>
      <c r="S834" s="83"/>
      <c r="T834" s="83"/>
      <c r="U834" s="83"/>
      <c r="V834" s="83"/>
      <c r="W834" s="83"/>
      <c r="X834" s="83"/>
      <c r="Y834" s="83"/>
      <c r="Z834" s="83"/>
      <c r="AA834" s="83"/>
      <c r="AB834" s="83"/>
      <c r="AC834" s="83"/>
      <c r="AD834" s="83"/>
      <c r="AE834" s="83"/>
      <c r="AF834" s="83"/>
      <c r="AG834" s="83"/>
      <c r="AH834" s="83"/>
      <c r="AI834" s="83"/>
      <c r="AJ834" s="83"/>
      <c r="AK834" s="83"/>
      <c r="AL834" s="83"/>
      <c r="AM834" s="83"/>
      <c r="AN834" s="83"/>
      <c r="AO834" s="83"/>
      <c r="AP834" s="83"/>
      <c r="AQ834" s="83"/>
      <c r="AR834" s="83"/>
    </row>
    <row r="835" spans="1:44">
      <c r="A835" s="83"/>
      <c r="B835" s="83"/>
      <c r="C835" s="83"/>
      <c r="D835" s="83"/>
      <c r="E835" s="83"/>
      <c r="F835" s="83"/>
      <c r="G835" s="83"/>
      <c r="H835" s="83"/>
      <c r="I835" s="83"/>
      <c r="J835" s="83"/>
      <c r="K835" s="83"/>
      <c r="L835" s="83"/>
      <c r="M835" s="83"/>
      <c r="N835" s="83"/>
      <c r="O835" s="83"/>
      <c r="P835" s="83"/>
      <c r="Q835" s="83"/>
      <c r="R835" s="83"/>
      <c r="S835" s="83"/>
      <c r="T835" s="83"/>
      <c r="U835" s="83"/>
      <c r="V835" s="83"/>
      <c r="W835" s="83"/>
      <c r="X835" s="83"/>
      <c r="Y835" s="83"/>
      <c r="Z835" s="83"/>
      <c r="AA835" s="83"/>
      <c r="AB835" s="83"/>
      <c r="AC835" s="83"/>
      <c r="AD835" s="83"/>
      <c r="AE835" s="83"/>
      <c r="AF835" s="83"/>
      <c r="AG835" s="83"/>
      <c r="AH835" s="83"/>
      <c r="AI835" s="83"/>
      <c r="AJ835" s="83"/>
      <c r="AK835" s="83"/>
      <c r="AL835" s="83"/>
      <c r="AM835" s="83"/>
      <c r="AN835" s="83"/>
      <c r="AO835" s="83"/>
      <c r="AP835" s="83"/>
      <c r="AQ835" s="83"/>
      <c r="AR835" s="83"/>
    </row>
    <row r="836" spans="1:44">
      <c r="A836" s="83"/>
      <c r="B836" s="83"/>
      <c r="C836" s="83"/>
      <c r="D836" s="83"/>
      <c r="E836" s="83"/>
      <c r="F836" s="83"/>
      <c r="G836" s="83"/>
      <c r="H836" s="83"/>
      <c r="I836" s="83"/>
      <c r="J836" s="83"/>
      <c r="K836" s="83"/>
      <c r="L836" s="83"/>
      <c r="M836" s="83"/>
      <c r="N836" s="83"/>
      <c r="O836" s="83"/>
      <c r="P836" s="83"/>
      <c r="Q836" s="83"/>
      <c r="R836" s="83"/>
      <c r="S836" s="83"/>
      <c r="T836" s="83"/>
      <c r="U836" s="83"/>
      <c r="V836" s="83"/>
      <c r="W836" s="83"/>
      <c r="X836" s="83"/>
      <c r="Y836" s="83"/>
      <c r="Z836" s="83"/>
      <c r="AA836" s="83"/>
      <c r="AB836" s="83"/>
      <c r="AC836" s="83"/>
      <c r="AD836" s="83"/>
      <c r="AE836" s="83"/>
      <c r="AF836" s="83"/>
      <c r="AG836" s="83"/>
      <c r="AH836" s="83"/>
      <c r="AI836" s="83"/>
      <c r="AJ836" s="83"/>
      <c r="AK836" s="83"/>
      <c r="AL836" s="83"/>
      <c r="AM836" s="83"/>
      <c r="AN836" s="83"/>
      <c r="AO836" s="83"/>
      <c r="AP836" s="83"/>
      <c r="AQ836" s="83"/>
      <c r="AR836" s="83"/>
    </row>
    <row r="837" spans="1:44">
      <c r="A837" s="83"/>
      <c r="B837" s="83"/>
      <c r="C837" s="83"/>
      <c r="D837" s="83"/>
      <c r="E837" s="83"/>
      <c r="F837" s="83"/>
      <c r="G837" s="83"/>
      <c r="H837" s="83"/>
      <c r="I837" s="83"/>
      <c r="J837" s="83"/>
      <c r="K837" s="83"/>
      <c r="L837" s="83"/>
      <c r="M837" s="83"/>
      <c r="N837" s="83"/>
      <c r="O837" s="83"/>
      <c r="P837" s="83"/>
      <c r="Q837" s="83"/>
      <c r="R837" s="83"/>
      <c r="S837" s="83"/>
      <c r="T837" s="83"/>
      <c r="U837" s="83"/>
      <c r="V837" s="83"/>
      <c r="W837" s="83"/>
      <c r="X837" s="83"/>
      <c r="Y837" s="83"/>
      <c r="Z837" s="83"/>
      <c r="AA837" s="83"/>
      <c r="AB837" s="83"/>
      <c r="AC837" s="83"/>
      <c r="AD837" s="83"/>
      <c r="AE837" s="83"/>
      <c r="AF837" s="83"/>
      <c r="AG837" s="83"/>
      <c r="AH837" s="83"/>
      <c r="AI837" s="83"/>
      <c r="AJ837" s="83"/>
      <c r="AK837" s="83"/>
      <c r="AL837" s="83"/>
      <c r="AM837" s="83"/>
      <c r="AN837" s="83"/>
      <c r="AO837" s="83"/>
      <c r="AP837" s="83"/>
      <c r="AQ837" s="83"/>
      <c r="AR837" s="83"/>
    </row>
    <row r="838" spans="1:44">
      <c r="A838" s="83"/>
      <c r="B838" s="83"/>
      <c r="C838" s="83"/>
      <c r="D838" s="83"/>
      <c r="E838" s="83"/>
      <c r="F838" s="83"/>
      <c r="G838" s="83"/>
      <c r="H838" s="83"/>
      <c r="I838" s="83"/>
      <c r="J838" s="83"/>
      <c r="K838" s="83"/>
      <c r="L838" s="83"/>
      <c r="M838" s="83"/>
      <c r="N838" s="83"/>
      <c r="O838" s="83"/>
      <c r="P838" s="83"/>
      <c r="Q838" s="83"/>
      <c r="R838" s="83"/>
      <c r="S838" s="83"/>
      <c r="T838" s="83"/>
      <c r="U838" s="83"/>
      <c r="V838" s="83"/>
      <c r="W838" s="83"/>
      <c r="X838" s="83"/>
      <c r="Y838" s="83"/>
      <c r="Z838" s="83"/>
      <c r="AA838" s="83"/>
      <c r="AB838" s="83"/>
      <c r="AC838" s="83"/>
      <c r="AD838" s="83"/>
      <c r="AE838" s="83"/>
      <c r="AF838" s="83"/>
      <c r="AG838" s="83"/>
      <c r="AH838" s="83"/>
      <c r="AI838" s="83"/>
      <c r="AJ838" s="83"/>
      <c r="AK838" s="83"/>
      <c r="AL838" s="83"/>
      <c r="AM838" s="83"/>
      <c r="AN838" s="83"/>
      <c r="AO838" s="83"/>
      <c r="AP838" s="83"/>
      <c r="AQ838" s="83"/>
      <c r="AR838" s="83"/>
    </row>
    <row r="839" spans="1:44">
      <c r="A839" s="83"/>
      <c r="B839" s="83"/>
      <c r="C839" s="83"/>
      <c r="D839" s="83"/>
      <c r="E839" s="83"/>
      <c r="F839" s="83"/>
      <c r="G839" s="83"/>
      <c r="H839" s="83"/>
      <c r="I839" s="83"/>
      <c r="J839" s="83"/>
      <c r="K839" s="83"/>
      <c r="L839" s="83"/>
      <c r="M839" s="83"/>
      <c r="N839" s="83"/>
      <c r="O839" s="83"/>
      <c r="P839" s="83"/>
      <c r="Q839" s="83"/>
      <c r="R839" s="83"/>
      <c r="S839" s="83"/>
      <c r="T839" s="83"/>
      <c r="U839" s="83"/>
      <c r="V839" s="83"/>
      <c r="W839" s="83"/>
      <c r="X839" s="83"/>
      <c r="Y839" s="83"/>
      <c r="Z839" s="83"/>
      <c r="AA839" s="83"/>
      <c r="AB839" s="83"/>
      <c r="AC839" s="83"/>
      <c r="AD839" s="83"/>
      <c r="AE839" s="83"/>
      <c r="AF839" s="83"/>
      <c r="AG839" s="83"/>
      <c r="AH839" s="83"/>
      <c r="AI839" s="83"/>
      <c r="AJ839" s="83"/>
      <c r="AK839" s="83"/>
      <c r="AL839" s="83"/>
      <c r="AM839" s="83"/>
      <c r="AN839" s="83"/>
      <c r="AO839" s="83"/>
      <c r="AP839" s="83"/>
      <c r="AQ839" s="83"/>
      <c r="AR839" s="83"/>
    </row>
    <row r="840" spans="1:44">
      <c r="A840" s="83"/>
      <c r="B840" s="83"/>
      <c r="C840" s="83"/>
      <c r="D840" s="83"/>
      <c r="E840" s="83"/>
      <c r="F840" s="83"/>
      <c r="G840" s="83"/>
      <c r="H840" s="83"/>
      <c r="I840" s="83"/>
      <c r="J840" s="83"/>
      <c r="K840" s="83"/>
      <c r="L840" s="83"/>
      <c r="M840" s="83"/>
      <c r="N840" s="83"/>
      <c r="O840" s="83"/>
      <c r="P840" s="83"/>
      <c r="Q840" s="83"/>
      <c r="R840" s="83"/>
      <c r="S840" s="83"/>
      <c r="T840" s="83"/>
      <c r="U840" s="83"/>
      <c r="V840" s="83"/>
      <c r="W840" s="83"/>
      <c r="X840" s="83"/>
      <c r="Y840" s="83"/>
      <c r="Z840" s="83"/>
      <c r="AA840" s="83"/>
      <c r="AB840" s="83"/>
      <c r="AC840" s="83"/>
      <c r="AD840" s="83"/>
      <c r="AE840" s="83"/>
      <c r="AF840" s="83"/>
      <c r="AG840" s="83"/>
      <c r="AH840" s="83"/>
      <c r="AI840" s="83"/>
      <c r="AJ840" s="83"/>
      <c r="AK840" s="83"/>
      <c r="AL840" s="83"/>
      <c r="AM840" s="83"/>
      <c r="AN840" s="83"/>
      <c r="AO840" s="83"/>
      <c r="AP840" s="83"/>
      <c r="AQ840" s="83"/>
      <c r="AR840" s="83"/>
    </row>
    <row r="841" spans="1:44">
      <c r="A841" s="83"/>
      <c r="B841" s="83"/>
      <c r="C841" s="83"/>
      <c r="D841" s="83"/>
      <c r="E841" s="83"/>
      <c r="F841" s="83"/>
      <c r="G841" s="83"/>
      <c r="H841" s="83"/>
      <c r="I841" s="83"/>
      <c r="J841" s="83"/>
      <c r="K841" s="83"/>
      <c r="L841" s="83"/>
      <c r="M841" s="83"/>
      <c r="N841" s="83"/>
      <c r="O841" s="83"/>
      <c r="P841" s="83"/>
      <c r="Q841" s="83"/>
      <c r="R841" s="83"/>
      <c r="S841" s="83"/>
      <c r="T841" s="83"/>
      <c r="U841" s="83"/>
      <c r="V841" s="83"/>
      <c r="W841" s="83"/>
      <c r="X841" s="83"/>
      <c r="Y841" s="83"/>
      <c r="Z841" s="83"/>
      <c r="AA841" s="83"/>
      <c r="AB841" s="83"/>
      <c r="AC841" s="83"/>
      <c r="AD841" s="83"/>
      <c r="AE841" s="83"/>
      <c r="AF841" s="83"/>
      <c r="AG841" s="83"/>
      <c r="AH841" s="83"/>
      <c r="AI841" s="83"/>
      <c r="AJ841" s="83"/>
      <c r="AK841" s="83"/>
      <c r="AL841" s="83"/>
      <c r="AM841" s="83"/>
      <c r="AN841" s="83"/>
      <c r="AO841" s="83"/>
      <c r="AP841" s="83"/>
      <c r="AQ841" s="83"/>
      <c r="AR841" s="83"/>
    </row>
    <row r="842" spans="1:44">
      <c r="A842" s="83"/>
      <c r="B842" s="83"/>
      <c r="C842" s="83"/>
      <c r="D842" s="83"/>
      <c r="E842" s="83"/>
      <c r="F842" s="83"/>
      <c r="G842" s="83"/>
      <c r="H842" s="83"/>
      <c r="I842" s="83"/>
      <c r="J842" s="83"/>
      <c r="K842" s="83"/>
      <c r="L842" s="83"/>
      <c r="M842" s="83"/>
      <c r="N842" s="83"/>
      <c r="O842" s="83"/>
      <c r="P842" s="83"/>
      <c r="Q842" s="83"/>
      <c r="R842" s="83"/>
      <c r="S842" s="83"/>
      <c r="T842" s="83"/>
      <c r="U842" s="83"/>
      <c r="V842" s="83"/>
      <c r="W842" s="83"/>
      <c r="X842" s="83"/>
      <c r="Y842" s="83"/>
      <c r="Z842" s="83"/>
      <c r="AA842" s="83"/>
      <c r="AB842" s="83"/>
      <c r="AC842" s="83"/>
      <c r="AD842" s="83"/>
      <c r="AE842" s="83"/>
      <c r="AF842" s="83"/>
      <c r="AG842" s="83"/>
      <c r="AH842" s="83"/>
      <c r="AI842" s="83"/>
      <c r="AJ842" s="83"/>
      <c r="AK842" s="83"/>
      <c r="AL842" s="83"/>
      <c r="AM842" s="83"/>
      <c r="AN842" s="83"/>
      <c r="AO842" s="83"/>
      <c r="AP842" s="83"/>
      <c r="AQ842" s="83"/>
      <c r="AR842" s="83"/>
    </row>
    <row r="843" spans="1:44">
      <c r="A843" s="83"/>
      <c r="B843" s="83"/>
      <c r="C843" s="83"/>
      <c r="D843" s="83"/>
      <c r="E843" s="83"/>
      <c r="F843" s="83"/>
      <c r="G843" s="83"/>
      <c r="H843" s="83"/>
      <c r="I843" s="83"/>
      <c r="J843" s="83"/>
      <c r="K843" s="83"/>
      <c r="L843" s="83"/>
      <c r="M843" s="83"/>
      <c r="N843" s="83"/>
      <c r="O843" s="83"/>
      <c r="P843" s="83"/>
      <c r="Q843" s="83"/>
      <c r="R843" s="83"/>
      <c r="S843" s="83"/>
      <c r="T843" s="83"/>
      <c r="U843" s="83"/>
      <c r="V843" s="83"/>
      <c r="W843" s="83"/>
      <c r="X843" s="83"/>
      <c r="Y843" s="83"/>
      <c r="Z843" s="83"/>
      <c r="AA843" s="83"/>
      <c r="AB843" s="83"/>
      <c r="AC843" s="83"/>
      <c r="AD843" s="83"/>
      <c r="AE843" s="83"/>
      <c r="AF843" s="83"/>
      <c r="AG843" s="83"/>
      <c r="AH843" s="83"/>
      <c r="AI843" s="83"/>
      <c r="AJ843" s="83"/>
      <c r="AK843" s="83"/>
      <c r="AL843" s="83"/>
      <c r="AM843" s="83"/>
      <c r="AN843" s="83"/>
      <c r="AO843" s="83"/>
      <c r="AP843" s="83"/>
      <c r="AQ843" s="83"/>
      <c r="AR843" s="83"/>
    </row>
    <row r="844" spans="1:44">
      <c r="A844" s="83"/>
      <c r="B844" s="83"/>
      <c r="C844" s="83"/>
      <c r="D844" s="83"/>
      <c r="E844" s="83"/>
      <c r="F844" s="83"/>
      <c r="G844" s="83"/>
      <c r="H844" s="83"/>
      <c r="I844" s="83"/>
      <c r="J844" s="83"/>
      <c r="K844" s="83"/>
      <c r="L844" s="83"/>
      <c r="M844" s="83"/>
      <c r="N844" s="83"/>
      <c r="O844" s="83"/>
      <c r="P844" s="83"/>
      <c r="Q844" s="83"/>
      <c r="R844" s="83"/>
      <c r="S844" s="83"/>
      <c r="T844" s="83"/>
      <c r="U844" s="83"/>
      <c r="V844" s="83"/>
      <c r="W844" s="83"/>
      <c r="X844" s="83"/>
      <c r="Y844" s="83"/>
      <c r="Z844" s="83"/>
      <c r="AA844" s="83"/>
      <c r="AB844" s="83"/>
      <c r="AC844" s="83"/>
      <c r="AD844" s="83"/>
      <c r="AE844" s="83"/>
      <c r="AF844" s="83"/>
      <c r="AG844" s="83"/>
      <c r="AH844" s="83"/>
      <c r="AI844" s="83"/>
      <c r="AJ844" s="83"/>
      <c r="AK844" s="83"/>
      <c r="AL844" s="83"/>
      <c r="AM844" s="83"/>
      <c r="AN844" s="83"/>
      <c r="AO844" s="83"/>
      <c r="AP844" s="83"/>
      <c r="AQ844" s="83"/>
      <c r="AR844" s="83"/>
    </row>
    <row r="845" spans="1:44">
      <c r="A845" s="83"/>
      <c r="B845" s="83"/>
      <c r="C845" s="83"/>
      <c r="D845" s="83"/>
      <c r="E845" s="83"/>
      <c r="F845" s="83"/>
      <c r="G845" s="83"/>
      <c r="H845" s="83"/>
      <c r="I845" s="83"/>
      <c r="J845" s="83"/>
      <c r="K845" s="83"/>
      <c r="L845" s="83"/>
      <c r="M845" s="83"/>
      <c r="N845" s="83"/>
      <c r="O845" s="83"/>
      <c r="P845" s="83"/>
      <c r="Q845" s="83"/>
      <c r="R845" s="83"/>
      <c r="S845" s="83"/>
      <c r="T845" s="83"/>
      <c r="U845" s="83"/>
      <c r="V845" s="83"/>
      <c r="W845" s="83"/>
      <c r="X845" s="83"/>
      <c r="Y845" s="83"/>
      <c r="Z845" s="83"/>
      <c r="AA845" s="83"/>
      <c r="AB845" s="83"/>
      <c r="AC845" s="83"/>
      <c r="AD845" s="83"/>
      <c r="AE845" s="83"/>
      <c r="AF845" s="83"/>
      <c r="AG845" s="83"/>
      <c r="AH845" s="83"/>
      <c r="AI845" s="83"/>
      <c r="AJ845" s="83"/>
      <c r="AK845" s="83"/>
      <c r="AL845" s="83"/>
      <c r="AM845" s="83"/>
      <c r="AN845" s="83"/>
      <c r="AO845" s="83"/>
      <c r="AP845" s="83"/>
      <c r="AQ845" s="83"/>
      <c r="AR845" s="83"/>
    </row>
    <row r="846" spans="1:44">
      <c r="A846" s="83"/>
      <c r="B846" s="83"/>
      <c r="C846" s="83"/>
      <c r="D846" s="83"/>
      <c r="E846" s="83"/>
      <c r="F846" s="83"/>
      <c r="G846" s="83"/>
      <c r="H846" s="83"/>
      <c r="I846" s="83"/>
      <c r="J846" s="83"/>
      <c r="K846" s="83"/>
      <c r="L846" s="83"/>
      <c r="M846" s="83"/>
      <c r="N846" s="83"/>
      <c r="O846" s="83"/>
      <c r="P846" s="83"/>
      <c r="Q846" s="83"/>
      <c r="R846" s="83"/>
      <c r="S846" s="83"/>
      <c r="T846" s="83"/>
      <c r="U846" s="83"/>
      <c r="V846" s="83"/>
      <c r="W846" s="83"/>
      <c r="X846" s="83"/>
      <c r="Y846" s="83"/>
      <c r="Z846" s="83"/>
      <c r="AA846" s="83"/>
      <c r="AB846" s="83"/>
      <c r="AC846" s="83"/>
      <c r="AD846" s="83"/>
      <c r="AE846" s="83"/>
      <c r="AF846" s="83"/>
      <c r="AG846" s="83"/>
      <c r="AH846" s="83"/>
      <c r="AI846" s="83"/>
      <c r="AJ846" s="83"/>
      <c r="AK846" s="83"/>
      <c r="AL846" s="83"/>
      <c r="AM846" s="83"/>
      <c r="AN846" s="83"/>
      <c r="AO846" s="83"/>
      <c r="AP846" s="83"/>
      <c r="AQ846" s="83"/>
      <c r="AR846" s="83"/>
    </row>
    <row r="847" spans="1:44">
      <c r="A847" s="83"/>
      <c r="B847" s="83"/>
      <c r="C847" s="83"/>
      <c r="D847" s="83"/>
      <c r="E847" s="83"/>
      <c r="F847" s="83"/>
      <c r="G847" s="83"/>
      <c r="H847" s="83"/>
      <c r="I847" s="83"/>
      <c r="J847" s="83"/>
      <c r="K847" s="83"/>
      <c r="L847" s="83"/>
      <c r="M847" s="83"/>
      <c r="N847" s="83"/>
      <c r="O847" s="83"/>
      <c r="P847" s="83"/>
      <c r="Q847" s="83"/>
      <c r="R847" s="83"/>
      <c r="S847" s="83"/>
      <c r="T847" s="83"/>
      <c r="U847" s="83"/>
      <c r="V847" s="83"/>
      <c r="W847" s="83"/>
      <c r="X847" s="83"/>
      <c r="Y847" s="83"/>
      <c r="Z847" s="83"/>
      <c r="AA847" s="83"/>
      <c r="AB847" s="83"/>
      <c r="AC847" s="83"/>
      <c r="AD847" s="83"/>
      <c r="AE847" s="83"/>
      <c r="AF847" s="83"/>
      <c r="AG847" s="83"/>
      <c r="AH847" s="83"/>
      <c r="AI847" s="83"/>
      <c r="AJ847" s="83"/>
      <c r="AK847" s="83"/>
      <c r="AL847" s="83"/>
      <c r="AM847" s="83"/>
      <c r="AN847" s="83"/>
      <c r="AO847" s="83"/>
      <c r="AP847" s="83"/>
      <c r="AQ847" s="83"/>
      <c r="AR847" s="83"/>
    </row>
    <row r="848" spans="1:44">
      <c r="A848" s="83"/>
      <c r="B848" s="83"/>
      <c r="C848" s="83"/>
      <c r="D848" s="83"/>
      <c r="E848" s="83"/>
      <c r="F848" s="83"/>
      <c r="G848" s="83"/>
      <c r="H848" s="83"/>
      <c r="I848" s="83"/>
      <c r="J848" s="83"/>
      <c r="K848" s="83"/>
      <c r="L848" s="83"/>
      <c r="M848" s="83"/>
      <c r="N848" s="83"/>
      <c r="O848" s="83"/>
      <c r="P848" s="83"/>
      <c r="Q848" s="83"/>
      <c r="R848" s="83"/>
      <c r="S848" s="83"/>
      <c r="T848" s="83"/>
      <c r="U848" s="83"/>
      <c r="V848" s="83"/>
      <c r="W848" s="83"/>
      <c r="X848" s="83"/>
      <c r="Y848" s="83"/>
      <c r="Z848" s="83"/>
      <c r="AA848" s="83"/>
      <c r="AB848" s="83"/>
      <c r="AC848" s="83"/>
      <c r="AD848" s="83"/>
      <c r="AE848" s="83"/>
      <c r="AF848" s="83"/>
      <c r="AG848" s="83"/>
      <c r="AH848" s="83"/>
      <c r="AI848" s="83"/>
      <c r="AJ848" s="83"/>
      <c r="AK848" s="83"/>
      <c r="AL848" s="83"/>
      <c r="AM848" s="83"/>
      <c r="AN848" s="83"/>
      <c r="AO848" s="83"/>
      <c r="AP848" s="83"/>
      <c r="AQ848" s="83"/>
      <c r="AR848" s="83"/>
    </row>
    <row r="849" spans="1:44">
      <c r="A849" s="83"/>
      <c r="B849" s="83"/>
      <c r="C849" s="83"/>
      <c r="D849" s="83"/>
      <c r="E849" s="83"/>
      <c r="F849" s="83"/>
      <c r="G849" s="83"/>
      <c r="H849" s="83"/>
      <c r="I849" s="83"/>
      <c r="J849" s="83"/>
      <c r="K849" s="83"/>
      <c r="L849" s="83"/>
      <c r="M849" s="83"/>
      <c r="N849" s="83"/>
      <c r="O849" s="83"/>
      <c r="P849" s="83"/>
      <c r="Q849" s="83"/>
      <c r="R849" s="83"/>
      <c r="S849" s="83"/>
      <c r="T849" s="83"/>
      <c r="U849" s="83"/>
      <c r="V849" s="83"/>
      <c r="W849" s="83"/>
      <c r="X849" s="83"/>
      <c r="Y849" s="83"/>
      <c r="Z849" s="83"/>
      <c r="AA849" s="83"/>
      <c r="AB849" s="83"/>
      <c r="AC849" s="83"/>
      <c r="AD849" s="83"/>
      <c r="AE849" s="83"/>
      <c r="AF849" s="83"/>
      <c r="AG849" s="83"/>
      <c r="AH849" s="83"/>
      <c r="AI849" s="83"/>
      <c r="AJ849" s="83"/>
      <c r="AK849" s="83"/>
      <c r="AL849" s="83"/>
      <c r="AM849" s="83"/>
      <c r="AN849" s="83"/>
      <c r="AO849" s="83"/>
      <c r="AP849" s="83"/>
      <c r="AQ849" s="83"/>
      <c r="AR849" s="83"/>
    </row>
    <row r="850" spans="1:44">
      <c r="A850" s="83"/>
      <c r="B850" s="83"/>
      <c r="C850" s="83"/>
      <c r="D850" s="83"/>
      <c r="E850" s="83"/>
      <c r="F850" s="83"/>
      <c r="G850" s="83"/>
      <c r="H850" s="83"/>
      <c r="I850" s="83"/>
      <c r="J850" s="83"/>
      <c r="K850" s="83"/>
      <c r="L850" s="83"/>
      <c r="M850" s="83"/>
      <c r="N850" s="83"/>
      <c r="O850" s="83"/>
      <c r="P850" s="83"/>
      <c r="Q850" s="83"/>
      <c r="R850" s="83"/>
      <c r="S850" s="83"/>
      <c r="T850" s="83"/>
      <c r="U850" s="83"/>
      <c r="V850" s="83"/>
      <c r="W850" s="83"/>
      <c r="X850" s="83"/>
      <c r="Y850" s="83"/>
      <c r="Z850" s="83"/>
      <c r="AA850" s="83"/>
      <c r="AB850" s="83"/>
      <c r="AC850" s="83"/>
      <c r="AD850" s="83"/>
      <c r="AE850" s="83"/>
      <c r="AF850" s="83"/>
      <c r="AG850" s="83"/>
      <c r="AH850" s="83"/>
      <c r="AI850" s="83"/>
      <c r="AJ850" s="83"/>
      <c r="AK850" s="83"/>
      <c r="AL850" s="83"/>
      <c r="AM850" s="83"/>
      <c r="AN850" s="83"/>
      <c r="AO850" s="83"/>
      <c r="AP850" s="83"/>
      <c r="AQ850" s="83"/>
      <c r="AR850" s="83"/>
    </row>
    <row r="851" spans="1:44">
      <c r="A851" s="83"/>
      <c r="B851" s="83"/>
      <c r="C851" s="83"/>
      <c r="D851" s="83"/>
      <c r="E851" s="83"/>
      <c r="F851" s="83"/>
      <c r="G851" s="83"/>
      <c r="H851" s="83"/>
      <c r="I851" s="83"/>
      <c r="J851" s="83"/>
      <c r="K851" s="83"/>
      <c r="L851" s="83"/>
      <c r="M851" s="83"/>
      <c r="N851" s="83"/>
      <c r="O851" s="83"/>
      <c r="P851" s="83"/>
      <c r="Q851" s="83"/>
      <c r="R851" s="83"/>
      <c r="S851" s="83"/>
      <c r="T851" s="83"/>
      <c r="U851" s="83"/>
      <c r="V851" s="83"/>
      <c r="W851" s="83"/>
      <c r="X851" s="83"/>
      <c r="Y851" s="83"/>
      <c r="Z851" s="83"/>
      <c r="AA851" s="83"/>
      <c r="AB851" s="83"/>
      <c r="AC851" s="83"/>
      <c r="AD851" s="83"/>
      <c r="AE851" s="83"/>
      <c r="AF851" s="83"/>
      <c r="AG851" s="83"/>
      <c r="AH851" s="83"/>
      <c r="AI851" s="83"/>
      <c r="AJ851" s="83"/>
      <c r="AK851" s="83"/>
      <c r="AL851" s="83"/>
      <c r="AM851" s="83"/>
      <c r="AN851" s="83"/>
      <c r="AO851" s="83"/>
      <c r="AP851" s="83"/>
      <c r="AQ851" s="83"/>
      <c r="AR851" s="83"/>
    </row>
    <row r="852" spans="1:44">
      <c r="A852" s="83"/>
      <c r="B852" s="83"/>
      <c r="C852" s="83"/>
      <c r="D852" s="83"/>
      <c r="E852" s="83"/>
      <c r="F852" s="83"/>
      <c r="G852" s="83"/>
      <c r="H852" s="83"/>
      <c r="I852" s="83"/>
      <c r="J852" s="83"/>
      <c r="K852" s="83"/>
      <c r="L852" s="83"/>
      <c r="M852" s="83"/>
      <c r="N852" s="83"/>
      <c r="O852" s="83"/>
      <c r="P852" s="83"/>
      <c r="Q852" s="83"/>
      <c r="R852" s="83"/>
      <c r="S852" s="83"/>
      <c r="T852" s="83"/>
      <c r="U852" s="83"/>
      <c r="V852" s="83"/>
      <c r="W852" s="83"/>
      <c r="X852" s="83"/>
      <c r="Y852" s="83"/>
      <c r="Z852" s="83"/>
      <c r="AA852" s="83"/>
      <c r="AB852" s="83"/>
      <c r="AC852" s="83"/>
      <c r="AD852" s="83"/>
      <c r="AE852" s="83"/>
      <c r="AF852" s="83"/>
      <c r="AG852" s="83"/>
      <c r="AH852" s="83"/>
      <c r="AI852" s="83"/>
      <c r="AJ852" s="83"/>
      <c r="AK852" s="83"/>
      <c r="AL852" s="83"/>
      <c r="AM852" s="83"/>
      <c r="AN852" s="83"/>
      <c r="AO852" s="83"/>
      <c r="AP852" s="83"/>
      <c r="AQ852" s="83"/>
      <c r="AR852" s="83"/>
    </row>
    <row r="853" spans="1:44">
      <c r="A853" s="83"/>
      <c r="B853" s="83"/>
      <c r="C853" s="83"/>
      <c r="D853" s="83"/>
      <c r="E853" s="83"/>
      <c r="F853" s="83"/>
      <c r="G853" s="83"/>
      <c r="H853" s="83"/>
      <c r="I853" s="83"/>
      <c r="J853" s="83"/>
      <c r="K853" s="83"/>
      <c r="L853" s="83"/>
      <c r="M853" s="83"/>
      <c r="N853" s="83"/>
      <c r="O853" s="83"/>
      <c r="P853" s="83"/>
      <c r="Q853" s="83"/>
      <c r="R853" s="83"/>
      <c r="S853" s="83"/>
      <c r="T853" s="83"/>
      <c r="U853" s="83"/>
      <c r="V853" s="83"/>
      <c r="W853" s="83"/>
      <c r="X853" s="83"/>
      <c r="Y853" s="83"/>
      <c r="Z853" s="83"/>
      <c r="AA853" s="83"/>
      <c r="AB853" s="83"/>
      <c r="AC853" s="83"/>
      <c r="AD853" s="83"/>
      <c r="AE853" s="83"/>
      <c r="AF853" s="83"/>
      <c r="AG853" s="83"/>
      <c r="AH853" s="83"/>
      <c r="AI853" s="83"/>
      <c r="AJ853" s="83"/>
      <c r="AK853" s="83"/>
      <c r="AL853" s="83"/>
      <c r="AM853" s="83"/>
      <c r="AN853" s="83"/>
      <c r="AO853" s="83"/>
      <c r="AP853" s="83"/>
      <c r="AQ853" s="83"/>
      <c r="AR853" s="83"/>
    </row>
    <row r="854" spans="1:44">
      <c r="A854" s="83"/>
      <c r="B854" s="83"/>
      <c r="C854" s="83"/>
      <c r="D854" s="83"/>
      <c r="E854" s="83"/>
      <c r="F854" s="83"/>
      <c r="G854" s="83"/>
      <c r="H854" s="83"/>
      <c r="I854" s="83"/>
      <c r="J854" s="83"/>
      <c r="K854" s="83"/>
      <c r="L854" s="83"/>
      <c r="M854" s="83"/>
      <c r="N854" s="83"/>
      <c r="O854" s="83"/>
      <c r="P854" s="83"/>
      <c r="Q854" s="83"/>
      <c r="R854" s="83"/>
      <c r="S854" s="83"/>
      <c r="T854" s="83"/>
      <c r="U854" s="83"/>
      <c r="V854" s="83"/>
      <c r="W854" s="83"/>
      <c r="X854" s="83"/>
      <c r="Y854" s="83"/>
      <c r="Z854" s="83"/>
      <c r="AA854" s="83"/>
      <c r="AB854" s="83"/>
      <c r="AC854" s="83"/>
      <c r="AD854" s="83"/>
      <c r="AE854" s="83"/>
      <c r="AF854" s="83"/>
      <c r="AG854" s="83"/>
      <c r="AH854" s="83"/>
      <c r="AI854" s="83"/>
      <c r="AJ854" s="83"/>
      <c r="AK854" s="83"/>
      <c r="AL854" s="83"/>
      <c r="AM854" s="83"/>
      <c r="AN854" s="83"/>
      <c r="AO854" s="83"/>
      <c r="AP854" s="83"/>
      <c r="AQ854" s="83"/>
      <c r="AR854" s="83"/>
    </row>
    <row r="855" spans="1:44">
      <c r="A855" s="83"/>
      <c r="B855" s="83"/>
      <c r="C855" s="83"/>
      <c r="D855" s="83"/>
      <c r="E855" s="83"/>
      <c r="F855" s="83"/>
      <c r="G855" s="83"/>
      <c r="H855" s="83"/>
      <c r="I855" s="83"/>
      <c r="J855" s="83"/>
      <c r="K855" s="83"/>
      <c r="L855" s="83"/>
      <c r="M855" s="83"/>
      <c r="N855" s="83"/>
      <c r="O855" s="83"/>
      <c r="P855" s="83"/>
      <c r="Q855" s="83"/>
      <c r="R855" s="83"/>
      <c r="S855" s="83"/>
      <c r="T855" s="83"/>
      <c r="U855" s="83"/>
      <c r="V855" s="83"/>
      <c r="W855" s="83"/>
      <c r="X855" s="83"/>
      <c r="Y855" s="83"/>
      <c r="Z855" s="83"/>
      <c r="AA855" s="83"/>
      <c r="AB855" s="83"/>
      <c r="AC855" s="83"/>
      <c r="AD855" s="83"/>
      <c r="AE855" s="83"/>
      <c r="AF855" s="83"/>
      <c r="AG855" s="83"/>
      <c r="AH855" s="83"/>
      <c r="AI855" s="83"/>
      <c r="AJ855" s="83"/>
      <c r="AK855" s="83"/>
      <c r="AL855" s="83"/>
      <c r="AM855" s="83"/>
      <c r="AN855" s="83"/>
      <c r="AO855" s="83"/>
      <c r="AP855" s="83"/>
      <c r="AQ855" s="83"/>
      <c r="AR855" s="83"/>
    </row>
    <row r="856" spans="1:44">
      <c r="A856" s="83"/>
      <c r="B856" s="83"/>
      <c r="C856" s="83"/>
      <c r="D856" s="83"/>
      <c r="E856" s="83"/>
      <c r="F856" s="83"/>
      <c r="G856" s="83"/>
      <c r="H856" s="83"/>
      <c r="I856" s="83"/>
      <c r="J856" s="83"/>
      <c r="K856" s="83"/>
      <c r="L856" s="83"/>
      <c r="M856" s="83"/>
      <c r="N856" s="83"/>
      <c r="O856" s="83"/>
      <c r="P856" s="83"/>
      <c r="Q856" s="83"/>
      <c r="R856" s="83"/>
      <c r="S856" s="83"/>
      <c r="T856" s="83"/>
      <c r="U856" s="83"/>
      <c r="V856" s="83"/>
      <c r="W856" s="83"/>
      <c r="X856" s="83"/>
      <c r="Y856" s="83"/>
      <c r="Z856" s="83"/>
      <c r="AA856" s="83"/>
      <c r="AB856" s="83"/>
      <c r="AC856" s="83"/>
      <c r="AD856" s="83"/>
      <c r="AE856" s="83"/>
      <c r="AF856" s="83"/>
      <c r="AG856" s="83"/>
      <c r="AH856" s="83"/>
      <c r="AI856" s="83"/>
      <c r="AJ856" s="83"/>
      <c r="AK856" s="83"/>
      <c r="AL856" s="83"/>
      <c r="AM856" s="83"/>
      <c r="AN856" s="83"/>
      <c r="AO856" s="83"/>
      <c r="AP856" s="83"/>
      <c r="AQ856" s="83"/>
      <c r="AR856" s="83"/>
    </row>
    <row r="857" spans="1:44">
      <c r="A857" s="83"/>
      <c r="B857" s="83"/>
      <c r="C857" s="83"/>
      <c r="D857" s="83"/>
      <c r="E857" s="83"/>
      <c r="F857" s="83"/>
      <c r="G857" s="83"/>
      <c r="H857" s="83"/>
      <c r="I857" s="83"/>
      <c r="J857" s="83"/>
      <c r="K857" s="83"/>
      <c r="L857" s="83"/>
      <c r="M857" s="83"/>
      <c r="N857" s="83"/>
      <c r="O857" s="83"/>
      <c r="P857" s="83"/>
      <c r="Q857" s="83"/>
      <c r="R857" s="83"/>
      <c r="S857" s="83"/>
      <c r="T857" s="83"/>
      <c r="U857" s="83"/>
      <c r="V857" s="83"/>
      <c r="W857" s="83"/>
      <c r="X857" s="83"/>
      <c r="Y857" s="83"/>
      <c r="Z857" s="83"/>
      <c r="AA857" s="83"/>
      <c r="AB857" s="83"/>
      <c r="AC857" s="83"/>
      <c r="AD857" s="83"/>
      <c r="AE857" s="83"/>
      <c r="AF857" s="83"/>
      <c r="AG857" s="83"/>
      <c r="AH857" s="83"/>
      <c r="AI857" s="83"/>
      <c r="AJ857" s="83"/>
      <c r="AK857" s="83"/>
      <c r="AL857" s="83"/>
      <c r="AM857" s="83"/>
      <c r="AN857" s="83"/>
      <c r="AO857" s="83"/>
      <c r="AP857" s="83"/>
      <c r="AQ857" s="83"/>
      <c r="AR857" s="83"/>
    </row>
    <row r="858" spans="1:44">
      <c r="A858" s="83"/>
      <c r="B858" s="83"/>
      <c r="C858" s="83"/>
      <c r="D858" s="83"/>
      <c r="E858" s="83"/>
      <c r="F858" s="83"/>
      <c r="G858" s="83"/>
      <c r="H858" s="83"/>
      <c r="I858" s="83"/>
      <c r="J858" s="83"/>
      <c r="K858" s="83"/>
      <c r="L858" s="83"/>
      <c r="M858" s="83"/>
      <c r="N858" s="83"/>
      <c r="O858" s="83"/>
      <c r="P858" s="83"/>
      <c r="Q858" s="83"/>
      <c r="R858" s="83"/>
      <c r="S858" s="83"/>
      <c r="T858" s="83"/>
      <c r="U858" s="83"/>
      <c r="V858" s="83"/>
      <c r="W858" s="83"/>
      <c r="X858" s="83"/>
      <c r="Y858" s="83"/>
      <c r="Z858" s="83"/>
      <c r="AA858" s="83"/>
      <c r="AB858" s="83"/>
      <c r="AC858" s="83"/>
      <c r="AD858" s="83"/>
      <c r="AE858" s="83"/>
      <c r="AF858" s="83"/>
      <c r="AG858" s="83"/>
      <c r="AH858" s="83"/>
      <c r="AI858" s="83"/>
      <c r="AJ858" s="83"/>
      <c r="AK858" s="83"/>
      <c r="AL858" s="83"/>
      <c r="AM858" s="83"/>
      <c r="AN858" s="83"/>
      <c r="AO858" s="83"/>
      <c r="AP858" s="83"/>
      <c r="AQ858" s="83"/>
      <c r="AR858" s="83"/>
    </row>
    <row r="859" spans="1:44">
      <c r="A859" s="83"/>
      <c r="B859" s="83"/>
      <c r="C859" s="83"/>
      <c r="D859" s="83"/>
      <c r="E859" s="83"/>
      <c r="F859" s="83"/>
      <c r="G859" s="83"/>
      <c r="H859" s="83"/>
      <c r="I859" s="83"/>
      <c r="J859" s="83"/>
      <c r="K859" s="83"/>
      <c r="L859" s="83"/>
      <c r="M859" s="83"/>
      <c r="N859" s="83"/>
      <c r="O859" s="83"/>
      <c r="P859" s="83"/>
      <c r="Q859" s="83"/>
      <c r="R859" s="83"/>
      <c r="S859" s="83"/>
      <c r="T859" s="83"/>
      <c r="U859" s="83"/>
      <c r="V859" s="83"/>
      <c r="W859" s="83"/>
      <c r="X859" s="83"/>
      <c r="Y859" s="83"/>
      <c r="Z859" s="83"/>
      <c r="AA859" s="83"/>
      <c r="AB859" s="83"/>
      <c r="AC859" s="83"/>
      <c r="AD859" s="83"/>
      <c r="AE859" s="83"/>
      <c r="AF859" s="83"/>
      <c r="AG859" s="83"/>
      <c r="AH859" s="83"/>
      <c r="AI859" s="83"/>
      <c r="AJ859" s="83"/>
      <c r="AK859" s="83"/>
      <c r="AL859" s="83"/>
      <c r="AM859" s="83"/>
      <c r="AN859" s="83"/>
      <c r="AO859" s="83"/>
      <c r="AP859" s="83"/>
      <c r="AQ859" s="83"/>
      <c r="AR859" s="83"/>
    </row>
    <row r="860" spans="1:44">
      <c r="A860" s="83"/>
      <c r="B860" s="83"/>
      <c r="C860" s="83"/>
      <c r="D860" s="83"/>
      <c r="E860" s="83"/>
      <c r="F860" s="83"/>
      <c r="G860" s="83"/>
      <c r="H860" s="83"/>
      <c r="I860" s="83"/>
      <c r="J860" s="83"/>
      <c r="K860" s="83"/>
      <c r="L860" s="83"/>
      <c r="M860" s="83"/>
      <c r="N860" s="83"/>
      <c r="O860" s="83"/>
      <c r="P860" s="83"/>
      <c r="Q860" s="83"/>
      <c r="R860" s="83"/>
      <c r="S860" s="83"/>
      <c r="T860" s="83"/>
      <c r="U860" s="83"/>
      <c r="V860" s="83"/>
      <c r="W860" s="83"/>
      <c r="X860" s="83"/>
      <c r="Y860" s="83"/>
      <c r="Z860" s="83"/>
      <c r="AA860" s="83"/>
      <c r="AB860" s="83"/>
      <c r="AC860" s="83"/>
      <c r="AD860" s="83"/>
      <c r="AE860" s="83"/>
      <c r="AF860" s="83"/>
      <c r="AG860" s="83"/>
      <c r="AH860" s="83"/>
      <c r="AI860" s="83"/>
      <c r="AJ860" s="83"/>
      <c r="AK860" s="83"/>
      <c r="AL860" s="83"/>
      <c r="AM860" s="83"/>
      <c r="AN860" s="83"/>
      <c r="AO860" s="83"/>
      <c r="AP860" s="83"/>
      <c r="AQ860" s="83"/>
      <c r="AR860" s="83"/>
    </row>
    <row r="861" spans="1:44">
      <c r="A861" s="83"/>
      <c r="B861" s="83"/>
      <c r="C861" s="83"/>
      <c r="D861" s="83"/>
      <c r="E861" s="83"/>
      <c r="F861" s="83"/>
      <c r="G861" s="83"/>
      <c r="H861" s="83"/>
      <c r="I861" s="83"/>
      <c r="J861" s="83"/>
      <c r="K861" s="83"/>
      <c r="L861" s="83"/>
      <c r="M861" s="83"/>
      <c r="N861" s="83"/>
      <c r="O861" s="83"/>
      <c r="P861" s="83"/>
      <c r="Q861" s="83"/>
      <c r="R861" s="83"/>
      <c r="S861" s="83"/>
      <c r="T861" s="83"/>
      <c r="U861" s="83"/>
      <c r="V861" s="83"/>
      <c r="W861" s="83"/>
      <c r="X861" s="83"/>
      <c r="Y861" s="83"/>
      <c r="Z861" s="83"/>
      <c r="AA861" s="83"/>
      <c r="AB861" s="83"/>
      <c r="AC861" s="83"/>
      <c r="AD861" s="83"/>
      <c r="AE861" s="83"/>
      <c r="AF861" s="83"/>
      <c r="AG861" s="83"/>
      <c r="AH861" s="83"/>
      <c r="AI861" s="83"/>
      <c r="AJ861" s="83"/>
      <c r="AK861" s="83"/>
      <c r="AL861" s="83"/>
      <c r="AM861" s="83"/>
      <c r="AN861" s="83"/>
      <c r="AO861" s="83"/>
      <c r="AP861" s="83"/>
      <c r="AQ861" s="83"/>
      <c r="AR861" s="83"/>
    </row>
    <row r="862" spans="1:44">
      <c r="A862" s="83"/>
      <c r="B862" s="83"/>
      <c r="C862" s="83"/>
      <c r="D862" s="83"/>
      <c r="E862" s="83"/>
      <c r="F862" s="83"/>
      <c r="G862" s="83"/>
      <c r="H862" s="83"/>
      <c r="I862" s="83"/>
      <c r="J862" s="83"/>
      <c r="K862" s="83"/>
      <c r="L862" s="83"/>
      <c r="M862" s="83"/>
      <c r="N862" s="83"/>
      <c r="O862" s="83"/>
      <c r="P862" s="83"/>
      <c r="Q862" s="83"/>
      <c r="R862" s="83"/>
      <c r="S862" s="83"/>
      <c r="T862" s="83"/>
      <c r="U862" s="83"/>
      <c r="V862" s="83"/>
      <c r="W862" s="83"/>
      <c r="X862" s="83"/>
      <c r="Y862" s="83"/>
      <c r="Z862" s="83"/>
      <c r="AA862" s="83"/>
      <c r="AB862" s="83"/>
      <c r="AC862" s="83"/>
      <c r="AD862" s="83"/>
      <c r="AE862" s="83"/>
      <c r="AF862" s="83"/>
      <c r="AG862" s="83"/>
      <c r="AH862" s="83"/>
      <c r="AI862" s="83"/>
      <c r="AJ862" s="83"/>
      <c r="AK862" s="83"/>
      <c r="AL862" s="83"/>
      <c r="AM862" s="83"/>
      <c r="AN862" s="83"/>
      <c r="AO862" s="83"/>
      <c r="AP862" s="83"/>
      <c r="AQ862" s="83"/>
      <c r="AR862" s="83"/>
    </row>
    <row r="863" spans="1:44">
      <c r="A863" s="83"/>
      <c r="B863" s="83"/>
      <c r="C863" s="83"/>
      <c r="D863" s="83"/>
      <c r="E863" s="83"/>
      <c r="F863" s="83"/>
      <c r="G863" s="83"/>
      <c r="H863" s="83"/>
      <c r="I863" s="83"/>
      <c r="J863" s="83"/>
      <c r="K863" s="83"/>
      <c r="L863" s="83"/>
      <c r="M863" s="83"/>
      <c r="N863" s="83"/>
      <c r="O863" s="83"/>
      <c r="P863" s="83"/>
      <c r="Q863" s="83"/>
      <c r="R863" s="83"/>
      <c r="S863" s="83"/>
      <c r="T863" s="83"/>
      <c r="U863" s="83"/>
      <c r="V863" s="83"/>
      <c r="W863" s="83"/>
      <c r="X863" s="83"/>
      <c r="Y863" s="83"/>
      <c r="Z863" s="83"/>
      <c r="AA863" s="83"/>
      <c r="AB863" s="83"/>
      <c r="AC863" s="83"/>
      <c r="AD863" s="83"/>
      <c r="AE863" s="83"/>
      <c r="AF863" s="83"/>
      <c r="AG863" s="83"/>
      <c r="AH863" s="83"/>
      <c r="AI863" s="83"/>
      <c r="AJ863" s="83"/>
      <c r="AK863" s="83"/>
      <c r="AL863" s="83"/>
      <c r="AM863" s="83"/>
      <c r="AN863" s="83"/>
      <c r="AO863" s="83"/>
      <c r="AP863" s="83"/>
      <c r="AQ863" s="83"/>
      <c r="AR863" s="83"/>
    </row>
    <row r="864" spans="1:44">
      <c r="A864" s="83"/>
      <c r="B864" s="83"/>
      <c r="C864" s="83"/>
      <c r="D864" s="83"/>
      <c r="E864" s="83"/>
      <c r="F864" s="83"/>
      <c r="G864" s="83"/>
      <c r="H864" s="83"/>
      <c r="I864" s="83"/>
      <c r="J864" s="83"/>
      <c r="K864" s="83"/>
      <c r="L864" s="83"/>
      <c r="M864" s="83"/>
      <c r="N864" s="83"/>
      <c r="O864" s="83"/>
      <c r="P864" s="83"/>
      <c r="Q864" s="83"/>
      <c r="R864" s="83"/>
      <c r="S864" s="83"/>
      <c r="T864" s="83"/>
      <c r="U864" s="83"/>
      <c r="V864" s="83"/>
      <c r="W864" s="83"/>
      <c r="X864" s="83"/>
      <c r="Y864" s="83"/>
      <c r="Z864" s="83"/>
      <c r="AA864" s="83"/>
      <c r="AB864" s="83"/>
      <c r="AC864" s="83"/>
      <c r="AD864" s="83"/>
      <c r="AE864" s="83"/>
      <c r="AF864" s="83"/>
      <c r="AG864" s="83"/>
      <c r="AH864" s="83"/>
      <c r="AI864" s="83"/>
      <c r="AJ864" s="83"/>
      <c r="AK864" s="83"/>
      <c r="AL864" s="83"/>
      <c r="AM864" s="83"/>
      <c r="AN864" s="83"/>
      <c r="AO864" s="83"/>
      <c r="AP864" s="83"/>
      <c r="AQ864" s="83"/>
      <c r="AR864" s="83"/>
    </row>
    <row r="865" spans="1:44">
      <c r="A865" s="83"/>
      <c r="B865" s="83"/>
      <c r="C865" s="83"/>
      <c r="D865" s="83"/>
      <c r="E865" s="83"/>
      <c r="F865" s="83"/>
      <c r="G865" s="83"/>
      <c r="H865" s="83"/>
      <c r="I865" s="83"/>
      <c r="J865" s="83"/>
      <c r="K865" s="83"/>
      <c r="L865" s="83"/>
      <c r="M865" s="83"/>
      <c r="N865" s="83"/>
      <c r="O865" s="83"/>
      <c r="P865" s="83"/>
      <c r="Q865" s="83"/>
      <c r="R865" s="83"/>
      <c r="S865" s="83"/>
      <c r="T865" s="83"/>
      <c r="U865" s="83"/>
      <c r="V865" s="83"/>
      <c r="W865" s="83"/>
      <c r="X865" s="83"/>
      <c r="Y865" s="83"/>
      <c r="Z865" s="83"/>
      <c r="AA865" s="83"/>
      <c r="AB865" s="83"/>
      <c r="AC865" s="83"/>
      <c r="AD865" s="83"/>
      <c r="AE865" s="83"/>
      <c r="AF865" s="83"/>
      <c r="AG865" s="83"/>
      <c r="AH865" s="83"/>
      <c r="AI865" s="83"/>
      <c r="AJ865" s="83"/>
      <c r="AK865" s="83"/>
      <c r="AL865" s="83"/>
      <c r="AM865" s="83"/>
      <c r="AN865" s="83"/>
      <c r="AO865" s="83"/>
      <c r="AP865" s="83"/>
      <c r="AQ865" s="83"/>
      <c r="AR865" s="83"/>
    </row>
    <row r="866" spans="1:44">
      <c r="A866" s="83"/>
      <c r="B866" s="83"/>
      <c r="C866" s="83"/>
      <c r="D866" s="83"/>
      <c r="E866" s="83"/>
      <c r="F866" s="83"/>
      <c r="G866" s="83"/>
      <c r="H866" s="83"/>
      <c r="I866" s="83"/>
      <c r="J866" s="83"/>
      <c r="K866" s="83"/>
      <c r="L866" s="83"/>
      <c r="M866" s="83"/>
      <c r="N866" s="83"/>
      <c r="O866" s="83"/>
      <c r="P866" s="83"/>
      <c r="Q866" s="83"/>
      <c r="R866" s="83"/>
      <c r="S866" s="83"/>
      <c r="T866" s="83"/>
      <c r="U866" s="83"/>
      <c r="V866" s="83"/>
      <c r="W866" s="83"/>
      <c r="X866" s="83"/>
      <c r="Y866" s="83"/>
      <c r="Z866" s="83"/>
      <c r="AA866" s="83"/>
      <c r="AB866" s="83"/>
      <c r="AC866" s="83"/>
      <c r="AD866" s="83"/>
      <c r="AE866" s="83"/>
      <c r="AF866" s="83"/>
      <c r="AG866" s="83"/>
      <c r="AH866" s="83"/>
      <c r="AI866" s="83"/>
      <c r="AJ866" s="83"/>
      <c r="AK866" s="83"/>
      <c r="AL866" s="83"/>
      <c r="AM866" s="83"/>
      <c r="AN866" s="83"/>
      <c r="AO866" s="83"/>
      <c r="AP866" s="83"/>
      <c r="AQ866" s="83"/>
      <c r="AR866" s="83"/>
    </row>
    <row r="867" spans="1:44">
      <c r="A867" s="83"/>
      <c r="B867" s="83"/>
      <c r="C867" s="83"/>
      <c r="D867" s="83"/>
      <c r="E867" s="83"/>
      <c r="F867" s="83"/>
      <c r="G867" s="83"/>
      <c r="H867" s="83"/>
      <c r="I867" s="83"/>
      <c r="J867" s="83"/>
      <c r="K867" s="83"/>
      <c r="L867" s="83"/>
      <c r="M867" s="83"/>
      <c r="N867" s="83"/>
      <c r="O867" s="83"/>
      <c r="P867" s="83"/>
      <c r="Q867" s="83"/>
      <c r="R867" s="83"/>
      <c r="S867" s="83"/>
      <c r="T867" s="83"/>
      <c r="U867" s="83"/>
      <c r="V867" s="83"/>
      <c r="W867" s="83"/>
      <c r="X867" s="83"/>
      <c r="Y867" s="83"/>
      <c r="Z867" s="83"/>
      <c r="AA867" s="83"/>
      <c r="AB867" s="83"/>
      <c r="AC867" s="83"/>
      <c r="AD867" s="83"/>
      <c r="AE867" s="83"/>
      <c r="AF867" s="83"/>
      <c r="AG867" s="83"/>
      <c r="AH867" s="83"/>
      <c r="AI867" s="83"/>
      <c r="AJ867" s="83"/>
      <c r="AK867" s="83"/>
      <c r="AL867" s="83"/>
      <c r="AM867" s="83"/>
      <c r="AN867" s="83"/>
      <c r="AO867" s="83"/>
      <c r="AP867" s="83"/>
      <c r="AQ867" s="83"/>
      <c r="AR867" s="83"/>
    </row>
    <row r="868" spans="1:44">
      <c r="A868" s="83"/>
      <c r="B868" s="83"/>
      <c r="C868" s="83"/>
      <c r="D868" s="83"/>
      <c r="E868" s="83"/>
      <c r="F868" s="83"/>
      <c r="G868" s="83"/>
      <c r="H868" s="83"/>
      <c r="I868" s="83"/>
      <c r="J868" s="83"/>
      <c r="K868" s="83"/>
      <c r="L868" s="83"/>
      <c r="M868" s="83"/>
      <c r="N868" s="83"/>
      <c r="O868" s="83"/>
      <c r="P868" s="83"/>
      <c r="Q868" s="83"/>
      <c r="R868" s="83"/>
      <c r="S868" s="83"/>
      <c r="T868" s="83"/>
      <c r="U868" s="83"/>
      <c r="V868" s="83"/>
      <c r="W868" s="83"/>
      <c r="X868" s="83"/>
      <c r="Y868" s="83"/>
      <c r="Z868" s="83"/>
      <c r="AA868" s="83"/>
      <c r="AB868" s="83"/>
      <c r="AC868" s="83"/>
      <c r="AD868" s="83"/>
      <c r="AE868" s="83"/>
      <c r="AF868" s="83"/>
      <c r="AG868" s="83"/>
      <c r="AH868" s="83"/>
      <c r="AI868" s="83"/>
      <c r="AJ868" s="83"/>
      <c r="AK868" s="83"/>
      <c r="AL868" s="83"/>
      <c r="AM868" s="83"/>
      <c r="AN868" s="83"/>
      <c r="AO868" s="83"/>
      <c r="AP868" s="83"/>
      <c r="AQ868" s="83"/>
      <c r="AR868" s="83"/>
    </row>
    <row r="869" spans="1:44">
      <c r="A869" s="83"/>
      <c r="B869" s="83"/>
      <c r="C869" s="83"/>
      <c r="D869" s="83"/>
      <c r="E869" s="83"/>
      <c r="F869" s="83"/>
      <c r="G869" s="83"/>
      <c r="H869" s="83"/>
      <c r="I869" s="83"/>
      <c r="J869" s="83"/>
      <c r="K869" s="83"/>
      <c r="L869" s="83"/>
      <c r="M869" s="83"/>
      <c r="N869" s="83"/>
      <c r="O869" s="83"/>
      <c r="P869" s="83"/>
      <c r="Q869" s="83"/>
      <c r="R869" s="83"/>
      <c r="S869" s="83"/>
      <c r="T869" s="83"/>
      <c r="U869" s="83"/>
      <c r="V869" s="83"/>
      <c r="W869" s="83"/>
      <c r="X869" s="83"/>
      <c r="Y869" s="83"/>
      <c r="Z869" s="83"/>
      <c r="AA869" s="83"/>
      <c r="AB869" s="83"/>
      <c r="AC869" s="83"/>
      <c r="AD869" s="83"/>
      <c r="AE869" s="83"/>
      <c r="AF869" s="83"/>
      <c r="AG869" s="83"/>
      <c r="AH869" s="83"/>
      <c r="AI869" s="83"/>
      <c r="AJ869" s="83"/>
      <c r="AK869" s="83"/>
      <c r="AL869" s="83"/>
      <c r="AM869" s="83"/>
      <c r="AN869" s="83"/>
      <c r="AO869" s="83"/>
      <c r="AP869" s="83"/>
      <c r="AQ869" s="83"/>
      <c r="AR869" s="83"/>
    </row>
    <row r="870" spans="1:44">
      <c r="A870" s="83"/>
      <c r="B870" s="83"/>
      <c r="C870" s="83"/>
      <c r="D870" s="83"/>
      <c r="E870" s="83"/>
      <c r="F870" s="83"/>
      <c r="G870" s="83"/>
      <c r="H870" s="83"/>
      <c r="I870" s="83"/>
      <c r="J870" s="83"/>
      <c r="K870" s="83"/>
      <c r="L870" s="83"/>
      <c r="M870" s="83"/>
      <c r="N870" s="83"/>
      <c r="O870" s="83"/>
      <c r="P870" s="83"/>
      <c r="Q870" s="83"/>
      <c r="R870" s="83"/>
      <c r="S870" s="83"/>
      <c r="T870" s="83"/>
      <c r="U870" s="83"/>
      <c r="V870" s="83"/>
      <c r="W870" s="83"/>
      <c r="X870" s="83"/>
      <c r="Y870" s="83"/>
      <c r="Z870" s="83"/>
      <c r="AA870" s="83"/>
      <c r="AB870" s="83"/>
      <c r="AC870" s="83"/>
      <c r="AD870" s="83"/>
      <c r="AE870" s="83"/>
      <c r="AF870" s="83"/>
      <c r="AG870" s="83"/>
      <c r="AH870" s="83"/>
      <c r="AI870" s="83"/>
      <c r="AJ870" s="83"/>
      <c r="AK870" s="83"/>
      <c r="AL870" s="83"/>
      <c r="AM870" s="83"/>
      <c r="AN870" s="83"/>
      <c r="AO870" s="83"/>
      <c r="AP870" s="83"/>
      <c r="AQ870" s="83"/>
      <c r="AR870" s="83"/>
    </row>
    <row r="871" spans="1:44">
      <c r="A871" s="83"/>
      <c r="B871" s="83"/>
      <c r="C871" s="83"/>
      <c r="D871" s="83"/>
      <c r="E871" s="83"/>
      <c r="F871" s="83"/>
      <c r="G871" s="83"/>
      <c r="H871" s="83"/>
      <c r="I871" s="83"/>
      <c r="J871" s="83"/>
      <c r="K871" s="83"/>
      <c r="L871" s="83"/>
      <c r="M871" s="83"/>
      <c r="N871" s="83"/>
      <c r="O871" s="83"/>
      <c r="P871" s="83"/>
      <c r="Q871" s="83"/>
      <c r="R871" s="83"/>
      <c r="S871" s="83"/>
      <c r="T871" s="83"/>
      <c r="U871" s="83"/>
      <c r="V871" s="83"/>
      <c r="W871" s="83"/>
      <c r="X871" s="83"/>
      <c r="Y871" s="83"/>
      <c r="Z871" s="83"/>
      <c r="AA871" s="83"/>
      <c r="AB871" s="83"/>
      <c r="AC871" s="83"/>
      <c r="AD871" s="83"/>
      <c r="AE871" s="83"/>
      <c r="AF871" s="83"/>
      <c r="AG871" s="83"/>
      <c r="AH871" s="83"/>
      <c r="AI871" s="83"/>
      <c r="AJ871" s="83"/>
      <c r="AK871" s="83"/>
      <c r="AL871" s="83"/>
      <c r="AM871" s="83"/>
      <c r="AN871" s="83"/>
      <c r="AO871" s="83"/>
      <c r="AP871" s="83"/>
      <c r="AQ871" s="83"/>
      <c r="AR871" s="83"/>
    </row>
    <row r="872" spans="1:44">
      <c r="A872" s="83"/>
      <c r="B872" s="83"/>
      <c r="C872" s="83"/>
      <c r="D872" s="83"/>
      <c r="E872" s="83"/>
      <c r="F872" s="83"/>
      <c r="G872" s="83"/>
      <c r="H872" s="83"/>
      <c r="I872" s="83"/>
      <c r="J872" s="83"/>
      <c r="K872" s="83"/>
      <c r="L872" s="83"/>
      <c r="M872" s="83"/>
      <c r="N872" s="83"/>
      <c r="O872" s="83"/>
      <c r="P872" s="83"/>
      <c r="Q872" s="83"/>
      <c r="R872" s="83"/>
      <c r="S872" s="83"/>
      <c r="T872" s="83"/>
      <c r="U872" s="83"/>
      <c r="V872" s="83"/>
      <c r="W872" s="83"/>
      <c r="X872" s="83"/>
      <c r="Y872" s="83"/>
      <c r="Z872" s="83"/>
      <c r="AA872" s="83"/>
      <c r="AB872" s="83"/>
      <c r="AC872" s="83"/>
      <c r="AD872" s="83"/>
      <c r="AE872" s="83"/>
      <c r="AF872" s="83"/>
      <c r="AG872" s="83"/>
      <c r="AH872" s="83"/>
      <c r="AI872" s="83"/>
      <c r="AJ872" s="83"/>
      <c r="AK872" s="83"/>
      <c r="AL872" s="83"/>
      <c r="AM872" s="83"/>
      <c r="AN872" s="83"/>
      <c r="AO872" s="83"/>
      <c r="AP872" s="83"/>
      <c r="AQ872" s="83"/>
      <c r="AR872" s="83"/>
    </row>
    <row r="873" spans="1:44">
      <c r="A873" s="83"/>
      <c r="B873" s="83"/>
      <c r="C873" s="83"/>
      <c r="D873" s="83"/>
      <c r="E873" s="83"/>
      <c r="F873" s="83"/>
      <c r="G873" s="83"/>
      <c r="H873" s="83"/>
      <c r="I873" s="83"/>
      <c r="J873" s="83"/>
      <c r="K873" s="83"/>
      <c r="L873" s="83"/>
      <c r="M873" s="83"/>
      <c r="N873" s="83"/>
      <c r="O873" s="83"/>
      <c r="P873" s="83"/>
      <c r="Q873" s="83"/>
      <c r="R873" s="83"/>
      <c r="S873" s="83"/>
      <c r="T873" s="83"/>
      <c r="U873" s="83"/>
      <c r="V873" s="83"/>
      <c r="W873" s="83"/>
      <c r="X873" s="83"/>
      <c r="Y873" s="83"/>
      <c r="Z873" s="83"/>
      <c r="AA873" s="83"/>
      <c r="AB873" s="83"/>
      <c r="AC873" s="83"/>
      <c r="AD873" s="83"/>
      <c r="AE873" s="83"/>
      <c r="AF873" s="83"/>
      <c r="AG873" s="83"/>
      <c r="AH873" s="83"/>
      <c r="AI873" s="83"/>
      <c r="AJ873" s="83"/>
      <c r="AK873" s="83"/>
      <c r="AL873" s="83"/>
      <c r="AM873" s="83"/>
      <c r="AN873" s="83"/>
      <c r="AO873" s="83"/>
      <c r="AP873" s="83"/>
      <c r="AQ873" s="83"/>
      <c r="AR873" s="83"/>
    </row>
    <row r="874" spans="1:44">
      <c r="A874" s="83"/>
      <c r="B874" s="83"/>
      <c r="C874" s="83"/>
      <c r="D874" s="83"/>
      <c r="E874" s="83"/>
      <c r="F874" s="83"/>
      <c r="G874" s="83"/>
      <c r="H874" s="83"/>
      <c r="I874" s="83"/>
      <c r="J874" s="83"/>
      <c r="K874" s="83"/>
      <c r="L874" s="83"/>
      <c r="M874" s="83"/>
      <c r="N874" s="83"/>
      <c r="O874" s="83"/>
      <c r="P874" s="83"/>
      <c r="Q874" s="83"/>
      <c r="R874" s="83"/>
      <c r="S874" s="83"/>
      <c r="T874" s="83"/>
      <c r="U874" s="83"/>
      <c r="V874" s="83"/>
      <c r="W874" s="83"/>
      <c r="X874" s="83"/>
      <c r="Y874" s="83"/>
      <c r="Z874" s="83"/>
      <c r="AA874" s="83"/>
      <c r="AB874" s="83"/>
      <c r="AC874" s="83"/>
      <c r="AD874" s="83"/>
      <c r="AE874" s="83"/>
      <c r="AF874" s="83"/>
      <c r="AG874" s="83"/>
      <c r="AH874" s="83"/>
      <c r="AI874" s="83"/>
      <c r="AJ874" s="83"/>
      <c r="AK874" s="83"/>
      <c r="AL874" s="83"/>
      <c r="AM874" s="83"/>
      <c r="AN874" s="83"/>
      <c r="AO874" s="83"/>
      <c r="AP874" s="83"/>
      <c r="AQ874" s="83"/>
      <c r="AR874" s="83"/>
    </row>
    <row r="875" spans="1:44">
      <c r="A875" s="83"/>
      <c r="B875" s="83"/>
      <c r="C875" s="83"/>
      <c r="D875" s="83"/>
      <c r="E875" s="83"/>
      <c r="F875" s="83"/>
      <c r="G875" s="83"/>
      <c r="H875" s="83"/>
      <c r="I875" s="83"/>
      <c r="J875" s="83"/>
      <c r="K875" s="83"/>
      <c r="L875" s="83"/>
      <c r="M875" s="83"/>
      <c r="N875" s="83"/>
      <c r="O875" s="83"/>
      <c r="P875" s="83"/>
      <c r="Q875" s="83"/>
      <c r="R875" s="83"/>
      <c r="S875" s="83"/>
      <c r="T875" s="83"/>
      <c r="U875" s="83"/>
      <c r="V875" s="83"/>
      <c r="W875" s="83"/>
      <c r="X875" s="83"/>
      <c r="Y875" s="83"/>
      <c r="Z875" s="83"/>
      <c r="AA875" s="83"/>
      <c r="AB875" s="83"/>
      <c r="AC875" s="83"/>
      <c r="AD875" s="83"/>
      <c r="AE875" s="83"/>
      <c r="AF875" s="83"/>
      <c r="AG875" s="83"/>
      <c r="AH875" s="83"/>
      <c r="AI875" s="83"/>
      <c r="AJ875" s="83"/>
      <c r="AK875" s="83"/>
      <c r="AL875" s="83"/>
      <c r="AM875" s="83"/>
      <c r="AN875" s="83"/>
      <c r="AO875" s="83"/>
      <c r="AP875" s="83"/>
      <c r="AQ875" s="83"/>
      <c r="AR875" s="83"/>
    </row>
    <row r="876" spans="1:44">
      <c r="A876" s="83"/>
      <c r="B876" s="83"/>
      <c r="C876" s="83"/>
      <c r="D876" s="83"/>
      <c r="E876" s="83"/>
      <c r="F876" s="83"/>
      <c r="G876" s="83"/>
      <c r="H876" s="83"/>
      <c r="I876" s="83"/>
      <c r="J876" s="83"/>
      <c r="K876" s="83"/>
      <c r="L876" s="83"/>
      <c r="M876" s="83"/>
      <c r="N876" s="83"/>
      <c r="O876" s="83"/>
      <c r="P876" s="83"/>
      <c r="Q876" s="83"/>
      <c r="R876" s="83"/>
      <c r="S876" s="83"/>
      <c r="T876" s="83"/>
      <c r="U876" s="83"/>
      <c r="V876" s="83"/>
      <c r="W876" s="83"/>
      <c r="X876" s="83"/>
      <c r="Y876" s="83"/>
      <c r="Z876" s="83"/>
      <c r="AA876" s="83"/>
      <c r="AB876" s="83"/>
      <c r="AC876" s="83"/>
      <c r="AD876" s="83"/>
      <c r="AE876" s="83"/>
      <c r="AF876" s="83"/>
      <c r="AG876" s="83"/>
      <c r="AH876" s="83"/>
      <c r="AI876" s="83"/>
      <c r="AJ876" s="83"/>
      <c r="AK876" s="83"/>
      <c r="AL876" s="83"/>
      <c r="AM876" s="83"/>
      <c r="AN876" s="83"/>
      <c r="AO876" s="83"/>
      <c r="AP876" s="83"/>
      <c r="AQ876" s="83"/>
      <c r="AR876" s="83"/>
    </row>
    <row r="877" spans="1:44">
      <c r="A877" s="83"/>
      <c r="B877" s="83"/>
      <c r="C877" s="83"/>
      <c r="D877" s="83"/>
      <c r="E877" s="83"/>
      <c r="F877" s="83"/>
      <c r="G877" s="83"/>
      <c r="H877" s="83"/>
      <c r="I877" s="83"/>
      <c r="J877" s="83"/>
      <c r="K877" s="83"/>
      <c r="L877" s="83"/>
      <c r="M877" s="83"/>
      <c r="N877" s="83"/>
      <c r="O877" s="83"/>
      <c r="P877" s="83"/>
      <c r="Q877" s="83"/>
      <c r="R877" s="83"/>
      <c r="S877" s="83"/>
      <c r="T877" s="83"/>
      <c r="U877" s="83"/>
      <c r="V877" s="83"/>
      <c r="W877" s="83"/>
      <c r="X877" s="83"/>
      <c r="Y877" s="83"/>
      <c r="Z877" s="83"/>
      <c r="AA877" s="83"/>
      <c r="AB877" s="83"/>
      <c r="AC877" s="83"/>
      <c r="AD877" s="83"/>
      <c r="AE877" s="83"/>
      <c r="AF877" s="83"/>
      <c r="AG877" s="83"/>
      <c r="AH877" s="83"/>
      <c r="AI877" s="83"/>
      <c r="AJ877" s="83"/>
      <c r="AK877" s="83"/>
      <c r="AL877" s="83"/>
      <c r="AM877" s="83"/>
      <c r="AN877" s="83"/>
      <c r="AO877" s="83"/>
      <c r="AP877" s="83"/>
      <c r="AQ877" s="83"/>
      <c r="AR877" s="83"/>
    </row>
    <row r="878" spans="1:44">
      <c r="A878" s="83"/>
      <c r="B878" s="83"/>
      <c r="C878" s="83"/>
      <c r="D878" s="83"/>
      <c r="E878" s="83"/>
      <c r="F878" s="83"/>
      <c r="G878" s="83"/>
      <c r="H878" s="83"/>
      <c r="I878" s="83"/>
      <c r="J878" s="83"/>
      <c r="K878" s="83"/>
      <c r="L878" s="83"/>
      <c r="M878" s="83"/>
      <c r="N878" s="83"/>
      <c r="O878" s="83"/>
      <c r="P878" s="83"/>
      <c r="Q878" s="83"/>
      <c r="R878" s="83"/>
      <c r="S878" s="83"/>
      <c r="T878" s="83"/>
      <c r="U878" s="83"/>
      <c r="V878" s="83"/>
      <c r="W878" s="83"/>
      <c r="X878" s="83"/>
      <c r="Y878" s="83"/>
      <c r="Z878" s="83"/>
      <c r="AA878" s="83"/>
      <c r="AB878" s="83"/>
      <c r="AC878" s="83"/>
      <c r="AD878" s="83"/>
      <c r="AE878" s="83"/>
      <c r="AF878" s="83"/>
      <c r="AG878" s="83"/>
      <c r="AH878" s="83"/>
      <c r="AI878" s="83"/>
      <c r="AJ878" s="83"/>
      <c r="AK878" s="83"/>
      <c r="AL878" s="83"/>
      <c r="AM878" s="83"/>
      <c r="AN878" s="83"/>
      <c r="AO878" s="83"/>
      <c r="AP878" s="83"/>
      <c r="AQ878" s="83"/>
      <c r="AR878" s="83"/>
    </row>
    <row r="879" spans="1:44">
      <c r="A879" s="83"/>
      <c r="B879" s="83"/>
      <c r="C879" s="83"/>
      <c r="D879" s="83"/>
      <c r="E879" s="83"/>
      <c r="F879" s="83"/>
      <c r="G879" s="83"/>
      <c r="H879" s="83"/>
      <c r="I879" s="83"/>
      <c r="J879" s="83"/>
      <c r="K879" s="83"/>
      <c r="L879" s="83"/>
      <c r="M879" s="83"/>
      <c r="N879" s="83"/>
      <c r="O879" s="83"/>
      <c r="P879" s="83"/>
      <c r="Q879" s="83"/>
      <c r="R879" s="83"/>
      <c r="S879" s="83"/>
      <c r="T879" s="83"/>
      <c r="U879" s="83"/>
      <c r="V879" s="83"/>
      <c r="W879" s="83"/>
      <c r="X879" s="83"/>
      <c r="Y879" s="83"/>
      <c r="Z879" s="83"/>
      <c r="AA879" s="83"/>
      <c r="AB879" s="83"/>
      <c r="AC879" s="83"/>
      <c r="AD879" s="83"/>
      <c r="AE879" s="83"/>
      <c r="AF879" s="83"/>
      <c r="AG879" s="83"/>
      <c r="AH879" s="83"/>
      <c r="AI879" s="83"/>
      <c r="AJ879" s="83"/>
      <c r="AK879" s="83"/>
      <c r="AL879" s="83"/>
      <c r="AM879" s="83"/>
      <c r="AN879" s="83"/>
      <c r="AO879" s="83"/>
      <c r="AP879" s="83"/>
      <c r="AQ879" s="83"/>
      <c r="AR879" s="83"/>
    </row>
    <row r="880" spans="1:44">
      <c r="A880" s="83"/>
      <c r="B880" s="83"/>
      <c r="C880" s="83"/>
      <c r="D880" s="83"/>
      <c r="E880" s="83"/>
      <c r="F880" s="83"/>
      <c r="G880" s="83"/>
      <c r="H880" s="83"/>
      <c r="I880" s="83"/>
      <c r="J880" s="83"/>
      <c r="K880" s="83"/>
      <c r="L880" s="83"/>
      <c r="M880" s="83"/>
      <c r="N880" s="83"/>
      <c r="O880" s="83"/>
      <c r="P880" s="83"/>
      <c r="Q880" s="83"/>
      <c r="R880" s="83"/>
      <c r="S880" s="83"/>
      <c r="T880" s="83"/>
      <c r="U880" s="83"/>
      <c r="V880" s="83"/>
      <c r="W880" s="83"/>
      <c r="X880" s="83"/>
      <c r="Y880" s="83"/>
      <c r="Z880" s="83"/>
      <c r="AA880" s="83"/>
      <c r="AB880" s="83"/>
      <c r="AC880" s="83"/>
      <c r="AD880" s="83"/>
      <c r="AE880" s="83"/>
      <c r="AF880" s="83"/>
      <c r="AG880" s="83"/>
      <c r="AH880" s="83"/>
      <c r="AI880" s="83"/>
      <c r="AJ880" s="83"/>
      <c r="AK880" s="83"/>
      <c r="AL880" s="83"/>
      <c r="AM880" s="83"/>
      <c r="AN880" s="83"/>
      <c r="AO880" s="83"/>
      <c r="AP880" s="83"/>
      <c r="AQ880" s="83"/>
      <c r="AR880" s="83"/>
    </row>
    <row r="881" spans="1:44">
      <c r="A881" s="83"/>
      <c r="B881" s="83"/>
      <c r="C881" s="83"/>
      <c r="D881" s="83"/>
      <c r="E881" s="83"/>
      <c r="F881" s="83"/>
      <c r="G881" s="83"/>
      <c r="H881" s="83"/>
      <c r="I881" s="83"/>
      <c r="J881" s="83"/>
      <c r="K881" s="83"/>
      <c r="L881" s="83"/>
      <c r="M881" s="83"/>
      <c r="N881" s="83"/>
      <c r="O881" s="83"/>
      <c r="P881" s="83"/>
      <c r="Q881" s="83"/>
      <c r="R881" s="83"/>
      <c r="S881" s="83"/>
      <c r="T881" s="83"/>
      <c r="U881" s="83"/>
      <c r="V881" s="83"/>
      <c r="W881" s="83"/>
      <c r="X881" s="83"/>
      <c r="Y881" s="83"/>
      <c r="Z881" s="83"/>
      <c r="AA881" s="83"/>
      <c r="AB881" s="83"/>
      <c r="AC881" s="83"/>
      <c r="AD881" s="83"/>
      <c r="AE881" s="83"/>
      <c r="AF881" s="83"/>
      <c r="AG881" s="83"/>
      <c r="AH881" s="83"/>
      <c r="AI881" s="83"/>
      <c r="AJ881" s="83"/>
      <c r="AK881" s="83"/>
      <c r="AL881" s="83"/>
      <c r="AM881" s="83"/>
      <c r="AN881" s="83"/>
      <c r="AO881" s="83"/>
      <c r="AP881" s="83"/>
      <c r="AQ881" s="83"/>
      <c r="AR881" s="83"/>
    </row>
    <row r="882" spans="1:44">
      <c r="A882" s="83"/>
      <c r="B882" s="83"/>
      <c r="C882" s="83"/>
      <c r="D882" s="83"/>
      <c r="E882" s="83"/>
      <c r="F882" s="83"/>
      <c r="G882" s="83"/>
      <c r="H882" s="83"/>
      <c r="I882" s="83"/>
      <c r="J882" s="83"/>
      <c r="K882" s="83"/>
      <c r="L882" s="83"/>
      <c r="M882" s="83"/>
      <c r="N882" s="83"/>
      <c r="O882" s="83"/>
      <c r="P882" s="83"/>
      <c r="Q882" s="83"/>
      <c r="R882" s="83"/>
      <c r="S882" s="83"/>
      <c r="T882" s="83"/>
      <c r="U882" s="83"/>
      <c r="V882" s="83"/>
      <c r="W882" s="83"/>
      <c r="X882" s="83"/>
      <c r="Y882" s="83"/>
      <c r="Z882" s="83"/>
      <c r="AA882" s="83"/>
      <c r="AB882" s="83"/>
      <c r="AC882" s="83"/>
      <c r="AD882" s="83"/>
      <c r="AE882" s="83"/>
      <c r="AF882" s="83"/>
      <c r="AG882" s="83"/>
      <c r="AH882" s="83"/>
      <c r="AI882" s="83"/>
      <c r="AJ882" s="83"/>
      <c r="AK882" s="83"/>
      <c r="AL882" s="83"/>
      <c r="AM882" s="83"/>
      <c r="AN882" s="83"/>
      <c r="AO882" s="83"/>
      <c r="AP882" s="83"/>
      <c r="AQ882" s="83"/>
      <c r="AR882" s="83"/>
    </row>
    <row r="883" spans="1:44">
      <c r="A883" s="83"/>
      <c r="B883" s="83"/>
      <c r="C883" s="83"/>
      <c r="D883" s="83"/>
      <c r="E883" s="83"/>
      <c r="F883" s="83"/>
      <c r="G883" s="83"/>
      <c r="H883" s="83"/>
      <c r="I883" s="83"/>
      <c r="J883" s="83"/>
      <c r="K883" s="83"/>
      <c r="L883" s="83"/>
      <c r="M883" s="83"/>
      <c r="N883" s="83"/>
      <c r="O883" s="83"/>
      <c r="P883" s="83"/>
      <c r="Q883" s="83"/>
      <c r="R883" s="83"/>
      <c r="S883" s="83"/>
      <c r="T883" s="83"/>
      <c r="U883" s="83"/>
      <c r="V883" s="83"/>
      <c r="W883" s="83"/>
      <c r="X883" s="83"/>
      <c r="Y883" s="83"/>
      <c r="Z883" s="83"/>
      <c r="AA883" s="83"/>
      <c r="AB883" s="83"/>
      <c r="AC883" s="83"/>
      <c r="AD883" s="83"/>
      <c r="AE883" s="83"/>
      <c r="AF883" s="83"/>
      <c r="AG883" s="83"/>
      <c r="AH883" s="83"/>
      <c r="AI883" s="83"/>
      <c r="AJ883" s="83"/>
      <c r="AK883" s="83"/>
      <c r="AL883" s="83"/>
      <c r="AM883" s="83"/>
      <c r="AN883" s="83"/>
      <c r="AO883" s="83"/>
      <c r="AP883" s="83"/>
      <c r="AQ883" s="83"/>
      <c r="AR883" s="83"/>
    </row>
    <row r="884" spans="1:44">
      <c r="A884" s="83"/>
      <c r="B884" s="83"/>
      <c r="C884" s="83"/>
      <c r="D884" s="83"/>
      <c r="E884" s="83"/>
      <c r="F884" s="83"/>
      <c r="G884" s="83"/>
      <c r="H884" s="83"/>
      <c r="I884" s="83"/>
      <c r="J884" s="83"/>
      <c r="K884" s="83"/>
      <c r="L884" s="83"/>
      <c r="M884" s="83"/>
      <c r="N884" s="83"/>
      <c r="O884" s="83"/>
      <c r="P884" s="83"/>
      <c r="Q884" s="83"/>
      <c r="R884" s="83"/>
      <c r="S884" s="83"/>
      <c r="T884" s="83"/>
      <c r="U884" s="83"/>
      <c r="V884" s="83"/>
      <c r="W884" s="83"/>
      <c r="X884" s="83"/>
      <c r="Y884" s="83"/>
      <c r="Z884" s="83"/>
      <c r="AA884" s="83"/>
      <c r="AB884" s="83"/>
      <c r="AC884" s="83"/>
      <c r="AD884" s="83"/>
      <c r="AE884" s="83"/>
      <c r="AF884" s="83"/>
      <c r="AG884" s="83"/>
      <c r="AH884" s="83"/>
      <c r="AI884" s="83"/>
      <c r="AJ884" s="83"/>
      <c r="AK884" s="83"/>
      <c r="AL884" s="83"/>
      <c r="AM884" s="83"/>
      <c r="AN884" s="83"/>
      <c r="AO884" s="83"/>
      <c r="AP884" s="83"/>
      <c r="AQ884" s="83"/>
      <c r="AR884" s="83"/>
    </row>
    <row r="885" spans="1:44">
      <c r="A885" s="83"/>
      <c r="B885" s="83"/>
      <c r="C885" s="83"/>
      <c r="D885" s="83"/>
      <c r="E885" s="83"/>
      <c r="F885" s="83"/>
      <c r="G885" s="83"/>
      <c r="H885" s="83"/>
      <c r="I885" s="83"/>
      <c r="J885" s="83"/>
      <c r="K885" s="83"/>
      <c r="L885" s="83"/>
      <c r="M885" s="83"/>
      <c r="N885" s="83"/>
      <c r="O885" s="83"/>
      <c r="P885" s="83"/>
      <c r="Q885" s="83"/>
      <c r="R885" s="83"/>
      <c r="S885" s="83"/>
      <c r="T885" s="83"/>
      <c r="U885" s="83"/>
      <c r="V885" s="83"/>
      <c r="W885" s="83"/>
      <c r="X885" s="83"/>
      <c r="Y885" s="83"/>
      <c r="Z885" s="83"/>
      <c r="AA885" s="83"/>
      <c r="AB885" s="83"/>
      <c r="AC885" s="83"/>
      <c r="AD885" s="83"/>
      <c r="AE885" s="83"/>
      <c r="AF885" s="83"/>
      <c r="AG885" s="83"/>
      <c r="AH885" s="83"/>
      <c r="AI885" s="83"/>
      <c r="AJ885" s="83"/>
      <c r="AK885" s="83"/>
      <c r="AL885" s="83"/>
      <c r="AM885" s="83"/>
      <c r="AN885" s="83"/>
      <c r="AO885" s="83"/>
      <c r="AP885" s="83"/>
      <c r="AQ885" s="83"/>
      <c r="AR885" s="83"/>
    </row>
    <row r="886" spans="1:44">
      <c r="A886" s="83"/>
      <c r="B886" s="83"/>
      <c r="C886" s="83"/>
      <c r="D886" s="83"/>
      <c r="E886" s="83"/>
      <c r="F886" s="83"/>
      <c r="G886" s="83"/>
      <c r="H886" s="83"/>
      <c r="I886" s="83"/>
      <c r="J886" s="83"/>
      <c r="K886" s="83"/>
      <c r="L886" s="83"/>
      <c r="M886" s="83"/>
      <c r="N886" s="83"/>
      <c r="O886" s="83"/>
      <c r="P886" s="83"/>
      <c r="Q886" s="83"/>
      <c r="R886" s="83"/>
      <c r="S886" s="83"/>
      <c r="T886" s="83"/>
      <c r="U886" s="83"/>
      <c r="V886" s="83"/>
      <c r="W886" s="83"/>
      <c r="X886" s="83"/>
      <c r="Y886" s="83"/>
      <c r="Z886" s="83"/>
      <c r="AA886" s="83"/>
      <c r="AB886" s="83"/>
      <c r="AC886" s="83"/>
      <c r="AD886" s="83"/>
      <c r="AE886" s="83"/>
      <c r="AF886" s="83"/>
      <c r="AG886" s="83"/>
      <c r="AH886" s="83"/>
      <c r="AI886" s="83"/>
      <c r="AJ886" s="83"/>
      <c r="AK886" s="83"/>
      <c r="AL886" s="83"/>
      <c r="AM886" s="83"/>
      <c r="AN886" s="83"/>
      <c r="AO886" s="83"/>
      <c r="AP886" s="83"/>
      <c r="AQ886" s="83"/>
      <c r="AR886" s="83"/>
    </row>
    <row r="887" spans="1:44">
      <c r="A887" s="83"/>
      <c r="B887" s="83"/>
      <c r="C887" s="83"/>
      <c r="D887" s="83"/>
      <c r="E887" s="83"/>
      <c r="F887" s="83"/>
      <c r="G887" s="83"/>
      <c r="H887" s="83"/>
      <c r="I887" s="83"/>
      <c r="J887" s="83"/>
      <c r="K887" s="83"/>
      <c r="L887" s="83"/>
      <c r="M887" s="83"/>
      <c r="N887" s="83"/>
      <c r="O887" s="83"/>
      <c r="P887" s="83"/>
      <c r="Q887" s="83"/>
      <c r="R887" s="83"/>
      <c r="S887" s="83"/>
      <c r="T887" s="83"/>
      <c r="U887" s="83"/>
      <c r="V887" s="83"/>
      <c r="W887" s="83"/>
      <c r="X887" s="83"/>
      <c r="Y887" s="83"/>
      <c r="Z887" s="83"/>
      <c r="AA887" s="83"/>
      <c r="AB887" s="83"/>
      <c r="AC887" s="83"/>
      <c r="AD887" s="83"/>
      <c r="AE887" s="83"/>
      <c r="AF887" s="83"/>
      <c r="AG887" s="83"/>
      <c r="AH887" s="83"/>
      <c r="AI887" s="83"/>
      <c r="AJ887" s="83"/>
      <c r="AK887" s="83"/>
      <c r="AL887" s="83"/>
      <c r="AM887" s="83"/>
      <c r="AN887" s="83"/>
      <c r="AO887" s="83"/>
      <c r="AP887" s="83"/>
      <c r="AQ887" s="83"/>
      <c r="AR887" s="83"/>
    </row>
    <row r="888" spans="1:44">
      <c r="A888" s="83"/>
      <c r="B888" s="83"/>
      <c r="C888" s="83"/>
      <c r="D888" s="83"/>
      <c r="E888" s="83"/>
      <c r="F888" s="83"/>
      <c r="G888" s="83"/>
      <c r="H888" s="83"/>
      <c r="I888" s="83"/>
      <c r="J888" s="83"/>
      <c r="K888" s="83"/>
      <c r="L888" s="83"/>
      <c r="M888" s="83"/>
      <c r="N888" s="83"/>
      <c r="O888" s="83"/>
      <c r="P888" s="83"/>
      <c r="Q888" s="83"/>
      <c r="R888" s="83"/>
      <c r="S888" s="83"/>
      <c r="T888" s="83"/>
      <c r="U888" s="83"/>
      <c r="V888" s="83"/>
      <c r="W888" s="83"/>
      <c r="X888" s="83"/>
      <c r="Y888" s="83"/>
      <c r="Z888" s="83"/>
      <c r="AA888" s="83"/>
      <c r="AB888" s="83"/>
      <c r="AC888" s="83"/>
      <c r="AD888" s="83"/>
      <c r="AE888" s="83"/>
      <c r="AF888" s="83"/>
      <c r="AG888" s="83"/>
      <c r="AH888" s="83"/>
      <c r="AI888" s="83"/>
      <c r="AJ888" s="83"/>
      <c r="AK888" s="83"/>
      <c r="AL888" s="83"/>
      <c r="AM888" s="83"/>
      <c r="AN888" s="83"/>
      <c r="AO888" s="83"/>
      <c r="AP888" s="83"/>
      <c r="AQ888" s="83"/>
      <c r="AR888" s="83"/>
    </row>
    <row r="889" spans="1:44">
      <c r="A889" s="83"/>
      <c r="B889" s="83"/>
      <c r="C889" s="83"/>
      <c r="D889" s="83"/>
      <c r="E889" s="83"/>
      <c r="F889" s="83"/>
      <c r="G889" s="83"/>
      <c r="H889" s="83"/>
      <c r="I889" s="83"/>
      <c r="J889" s="83"/>
      <c r="K889" s="83"/>
      <c r="L889" s="83"/>
      <c r="M889" s="83"/>
      <c r="N889" s="83"/>
      <c r="O889" s="83"/>
      <c r="P889" s="83"/>
      <c r="Q889" s="83"/>
      <c r="R889" s="83"/>
      <c r="S889" s="83"/>
      <c r="T889" s="83"/>
      <c r="U889" s="83"/>
      <c r="V889" s="83"/>
      <c r="W889" s="83"/>
      <c r="X889" s="83"/>
      <c r="Y889" s="83"/>
      <c r="Z889" s="83"/>
      <c r="AA889" s="83"/>
      <c r="AB889" s="83"/>
      <c r="AC889" s="83"/>
      <c r="AD889" s="83"/>
      <c r="AE889" s="83"/>
      <c r="AF889" s="83"/>
      <c r="AG889" s="83"/>
      <c r="AH889" s="83"/>
      <c r="AI889" s="83"/>
      <c r="AJ889" s="83"/>
      <c r="AK889" s="83"/>
      <c r="AL889" s="83"/>
      <c r="AM889" s="83"/>
      <c r="AN889" s="83"/>
      <c r="AO889" s="83"/>
      <c r="AP889" s="83"/>
      <c r="AQ889" s="83"/>
      <c r="AR889" s="83"/>
    </row>
    <row r="890" spans="1:44">
      <c r="A890" s="83"/>
      <c r="B890" s="83"/>
      <c r="C890" s="83"/>
      <c r="D890" s="83"/>
      <c r="E890" s="83"/>
      <c r="F890" s="83"/>
      <c r="G890" s="83"/>
      <c r="H890" s="83"/>
      <c r="I890" s="83"/>
      <c r="J890" s="83"/>
      <c r="K890" s="83"/>
      <c r="L890" s="83"/>
      <c r="M890" s="83"/>
      <c r="N890" s="83"/>
      <c r="O890" s="83"/>
      <c r="P890" s="83"/>
      <c r="Q890" s="83"/>
      <c r="R890" s="83"/>
      <c r="S890" s="83"/>
      <c r="T890" s="83"/>
      <c r="U890" s="83"/>
      <c r="V890" s="83"/>
      <c r="W890" s="83"/>
      <c r="X890" s="83"/>
      <c r="Y890" s="83"/>
      <c r="Z890" s="83"/>
      <c r="AA890" s="83"/>
      <c r="AB890" s="83"/>
      <c r="AC890" s="83"/>
      <c r="AD890" s="83"/>
      <c r="AE890" s="83"/>
      <c r="AF890" s="83"/>
      <c r="AG890" s="83"/>
      <c r="AH890" s="83"/>
      <c r="AI890" s="83"/>
      <c r="AJ890" s="83"/>
      <c r="AK890" s="83"/>
      <c r="AL890" s="83"/>
      <c r="AM890" s="83"/>
      <c r="AN890" s="83"/>
      <c r="AO890" s="83"/>
      <c r="AP890" s="83"/>
      <c r="AQ890" s="83"/>
      <c r="AR890" s="83"/>
    </row>
    <row r="891" spans="1:44">
      <c r="A891" s="83"/>
      <c r="B891" s="83"/>
      <c r="C891" s="83"/>
      <c r="D891" s="83"/>
      <c r="E891" s="83"/>
      <c r="F891" s="83"/>
      <c r="G891" s="83"/>
      <c r="H891" s="83"/>
      <c r="I891" s="83"/>
      <c r="J891" s="83"/>
      <c r="K891" s="83"/>
      <c r="L891" s="83"/>
      <c r="M891" s="83"/>
      <c r="N891" s="83"/>
      <c r="O891" s="83"/>
      <c r="P891" s="83"/>
      <c r="Q891" s="83"/>
      <c r="R891" s="83"/>
      <c r="S891" s="83"/>
      <c r="T891" s="83"/>
      <c r="U891" s="83"/>
      <c r="V891" s="83"/>
      <c r="W891" s="83"/>
      <c r="X891" s="83"/>
      <c r="Y891" s="83"/>
      <c r="Z891" s="83"/>
      <c r="AA891" s="83"/>
      <c r="AB891" s="83"/>
      <c r="AC891" s="83"/>
      <c r="AD891" s="83"/>
      <c r="AE891" s="83"/>
      <c r="AF891" s="83"/>
      <c r="AG891" s="83"/>
      <c r="AH891" s="83"/>
      <c r="AI891" s="83"/>
      <c r="AJ891" s="83"/>
      <c r="AK891" s="83"/>
      <c r="AL891" s="83"/>
      <c r="AM891" s="83"/>
      <c r="AN891" s="83"/>
      <c r="AO891" s="83"/>
      <c r="AP891" s="83"/>
      <c r="AQ891" s="83"/>
      <c r="AR891" s="83"/>
    </row>
    <row r="892" spans="1:44">
      <c r="A892" s="83"/>
      <c r="B892" s="83"/>
      <c r="C892" s="83"/>
      <c r="D892" s="83"/>
      <c r="E892" s="83"/>
      <c r="F892" s="83"/>
      <c r="G892" s="83"/>
      <c r="H892" s="83"/>
      <c r="I892" s="83"/>
      <c r="J892" s="83"/>
      <c r="K892" s="83"/>
      <c r="L892" s="83"/>
      <c r="M892" s="83"/>
      <c r="N892" s="83"/>
      <c r="O892" s="83"/>
      <c r="P892" s="83"/>
      <c r="Q892" s="83"/>
      <c r="R892" s="83"/>
      <c r="S892" s="83"/>
      <c r="T892" s="83"/>
      <c r="U892" s="83"/>
      <c r="V892" s="83"/>
      <c r="W892" s="83"/>
      <c r="X892" s="83"/>
      <c r="Y892" s="83"/>
      <c r="Z892" s="83"/>
      <c r="AA892" s="83"/>
      <c r="AB892" s="83"/>
      <c r="AC892" s="83"/>
      <c r="AD892" s="83"/>
      <c r="AE892" s="83"/>
      <c r="AF892" s="83"/>
      <c r="AG892" s="83"/>
      <c r="AH892" s="83"/>
      <c r="AI892" s="83"/>
      <c r="AJ892" s="83"/>
      <c r="AK892" s="83"/>
      <c r="AL892" s="83"/>
      <c r="AM892" s="83"/>
      <c r="AN892" s="83"/>
      <c r="AO892" s="83"/>
      <c r="AP892" s="83"/>
      <c r="AQ892" s="83"/>
      <c r="AR892" s="83"/>
    </row>
    <row r="893" spans="1:44">
      <c r="A893" s="83"/>
      <c r="B893" s="83"/>
      <c r="C893" s="83"/>
      <c r="D893" s="83"/>
      <c r="E893" s="83"/>
      <c r="F893" s="83"/>
      <c r="G893" s="83"/>
      <c r="H893" s="83"/>
      <c r="I893" s="83"/>
      <c r="J893" s="83"/>
      <c r="K893" s="83"/>
      <c r="L893" s="83"/>
      <c r="M893" s="83"/>
      <c r="N893" s="83"/>
      <c r="O893" s="83"/>
      <c r="P893" s="83"/>
      <c r="Q893" s="83"/>
      <c r="R893" s="83"/>
      <c r="S893" s="83"/>
      <c r="T893" s="83"/>
      <c r="U893" s="83"/>
      <c r="V893" s="83"/>
      <c r="W893" s="83"/>
      <c r="X893" s="83"/>
      <c r="Y893" s="83"/>
      <c r="Z893" s="83"/>
      <c r="AA893" s="83"/>
      <c r="AB893" s="83"/>
      <c r="AC893" s="83"/>
      <c r="AD893" s="83"/>
      <c r="AE893" s="83"/>
      <c r="AF893" s="83"/>
      <c r="AG893" s="83"/>
      <c r="AH893" s="83"/>
      <c r="AI893" s="83"/>
      <c r="AJ893" s="83"/>
      <c r="AK893" s="83"/>
      <c r="AL893" s="83"/>
      <c r="AM893" s="83"/>
      <c r="AN893" s="83"/>
      <c r="AO893" s="83"/>
      <c r="AP893" s="83"/>
      <c r="AQ893" s="83"/>
      <c r="AR893" s="83"/>
    </row>
    <row r="894" spans="1:44">
      <c r="A894" s="83"/>
      <c r="B894" s="83"/>
      <c r="C894" s="83"/>
      <c r="D894" s="83"/>
      <c r="E894" s="83"/>
      <c r="F894" s="83"/>
      <c r="G894" s="83"/>
      <c r="H894" s="83"/>
      <c r="I894" s="83"/>
      <c r="J894" s="83"/>
      <c r="K894" s="83"/>
      <c r="L894" s="83"/>
      <c r="M894" s="83"/>
      <c r="N894" s="83"/>
      <c r="O894" s="83"/>
      <c r="P894" s="83"/>
      <c r="Q894" s="83"/>
      <c r="R894" s="83"/>
      <c r="S894" s="83"/>
      <c r="T894" s="83"/>
      <c r="U894" s="83"/>
      <c r="V894" s="83"/>
      <c r="W894" s="83"/>
      <c r="X894" s="83"/>
      <c r="Y894" s="83"/>
      <c r="Z894" s="83"/>
      <c r="AA894" s="83"/>
      <c r="AB894" s="83"/>
      <c r="AC894" s="83"/>
      <c r="AD894" s="83"/>
      <c r="AE894" s="83"/>
      <c r="AF894" s="83"/>
      <c r="AG894" s="83"/>
      <c r="AH894" s="83"/>
      <c r="AI894" s="83"/>
      <c r="AJ894" s="83"/>
      <c r="AK894" s="83"/>
      <c r="AL894" s="83"/>
      <c r="AM894" s="83"/>
      <c r="AN894" s="83"/>
      <c r="AO894" s="83"/>
      <c r="AP894" s="83"/>
      <c r="AQ894" s="83"/>
      <c r="AR894" s="83"/>
    </row>
    <row r="895" spans="1:44">
      <c r="A895" s="83"/>
      <c r="B895" s="83"/>
      <c r="C895" s="83"/>
      <c r="D895" s="83"/>
      <c r="E895" s="83"/>
      <c r="F895" s="83"/>
      <c r="G895" s="83"/>
      <c r="H895" s="83"/>
      <c r="I895" s="83"/>
      <c r="J895" s="83"/>
      <c r="K895" s="83"/>
      <c r="L895" s="83"/>
      <c r="M895" s="83"/>
      <c r="N895" s="83"/>
      <c r="O895" s="83"/>
      <c r="P895" s="83"/>
      <c r="Q895" s="83"/>
      <c r="R895" s="83"/>
      <c r="S895" s="83"/>
      <c r="T895" s="83"/>
      <c r="U895" s="83"/>
      <c r="V895" s="83"/>
      <c r="W895" s="83"/>
      <c r="X895" s="83"/>
      <c r="Y895" s="83"/>
      <c r="Z895" s="83"/>
      <c r="AA895" s="83"/>
      <c r="AB895" s="83"/>
      <c r="AC895" s="83"/>
      <c r="AD895" s="83"/>
      <c r="AE895" s="83"/>
      <c r="AF895" s="83"/>
      <c r="AG895" s="83"/>
      <c r="AH895" s="83"/>
      <c r="AI895" s="83"/>
      <c r="AJ895" s="83"/>
      <c r="AK895" s="83"/>
      <c r="AL895" s="83"/>
      <c r="AM895" s="83"/>
      <c r="AN895" s="83"/>
      <c r="AO895" s="83"/>
      <c r="AP895" s="83"/>
      <c r="AQ895" s="83"/>
      <c r="AR895" s="83"/>
    </row>
    <row r="896" spans="1:44">
      <c r="A896" s="83"/>
      <c r="B896" s="83"/>
      <c r="C896" s="83"/>
      <c r="D896" s="83"/>
      <c r="E896" s="83"/>
      <c r="F896" s="83"/>
      <c r="G896" s="83"/>
      <c r="H896" s="83"/>
      <c r="I896" s="83"/>
      <c r="J896" s="83"/>
      <c r="K896" s="83"/>
      <c r="L896" s="83"/>
      <c r="M896" s="83"/>
      <c r="N896" s="83"/>
      <c r="O896" s="83"/>
      <c r="P896" s="83"/>
      <c r="Q896" s="83"/>
      <c r="R896" s="83"/>
      <c r="S896" s="83"/>
      <c r="T896" s="83"/>
      <c r="U896" s="83"/>
      <c r="V896" s="83"/>
      <c r="W896" s="83"/>
      <c r="X896" s="83"/>
      <c r="Y896" s="83"/>
      <c r="Z896" s="83"/>
      <c r="AA896" s="83"/>
      <c r="AB896" s="83"/>
      <c r="AC896" s="83"/>
      <c r="AD896" s="83"/>
      <c r="AE896" s="83"/>
      <c r="AF896" s="83"/>
      <c r="AG896" s="83"/>
      <c r="AH896" s="83"/>
      <c r="AI896" s="83"/>
      <c r="AJ896" s="83"/>
      <c r="AK896" s="83"/>
      <c r="AL896" s="83"/>
      <c r="AM896" s="83"/>
      <c r="AN896" s="83"/>
      <c r="AO896" s="83"/>
      <c r="AP896" s="83"/>
      <c r="AQ896" s="83"/>
      <c r="AR896" s="83"/>
    </row>
    <row r="897" spans="1:44">
      <c r="A897" s="83"/>
      <c r="B897" s="83"/>
      <c r="C897" s="83"/>
      <c r="D897" s="83"/>
      <c r="E897" s="83"/>
      <c r="F897" s="83"/>
      <c r="G897" s="83"/>
      <c r="H897" s="83"/>
      <c r="I897" s="83"/>
      <c r="J897" s="83"/>
      <c r="K897" s="83"/>
      <c r="L897" s="83"/>
      <c r="M897" s="83"/>
      <c r="N897" s="83"/>
      <c r="O897" s="83"/>
      <c r="P897" s="83"/>
      <c r="Q897" s="83"/>
      <c r="R897" s="83"/>
      <c r="S897" s="83"/>
      <c r="T897" s="83"/>
      <c r="U897" s="83"/>
      <c r="V897" s="83"/>
      <c r="W897" s="83"/>
      <c r="X897" s="83"/>
      <c r="Y897" s="83"/>
      <c r="Z897" s="83"/>
      <c r="AA897" s="83"/>
      <c r="AB897" s="83"/>
      <c r="AC897" s="83"/>
      <c r="AD897" s="83"/>
      <c r="AE897" s="83"/>
      <c r="AF897" s="83"/>
      <c r="AG897" s="83"/>
      <c r="AH897" s="83"/>
      <c r="AI897" s="83"/>
      <c r="AJ897" s="83"/>
      <c r="AK897" s="83"/>
      <c r="AL897" s="83"/>
      <c r="AM897" s="83"/>
      <c r="AN897" s="83"/>
      <c r="AO897" s="83"/>
      <c r="AP897" s="83"/>
      <c r="AQ897" s="83"/>
      <c r="AR897" s="83"/>
    </row>
    <row r="898" spans="1:44">
      <c r="A898" s="83"/>
      <c r="B898" s="83"/>
      <c r="C898" s="83"/>
      <c r="D898" s="83"/>
      <c r="E898" s="83"/>
      <c r="F898" s="83"/>
      <c r="G898" s="83"/>
      <c r="H898" s="83"/>
      <c r="I898" s="83"/>
      <c r="J898" s="83"/>
      <c r="K898" s="83"/>
      <c r="L898" s="83"/>
      <c r="M898" s="83"/>
      <c r="N898" s="83"/>
      <c r="O898" s="83"/>
      <c r="P898" s="83"/>
      <c r="Q898" s="83"/>
      <c r="R898" s="83"/>
      <c r="S898" s="83"/>
      <c r="T898" s="83"/>
      <c r="U898" s="83"/>
      <c r="V898" s="83"/>
      <c r="W898" s="83"/>
      <c r="X898" s="83"/>
      <c r="Y898" s="83"/>
      <c r="Z898" s="83"/>
      <c r="AA898" s="83"/>
      <c r="AB898" s="83"/>
      <c r="AC898" s="83"/>
      <c r="AD898" s="83"/>
      <c r="AE898" s="83"/>
      <c r="AF898" s="83"/>
      <c r="AG898" s="83"/>
      <c r="AH898" s="83"/>
      <c r="AI898" s="83"/>
      <c r="AJ898" s="83"/>
      <c r="AK898" s="83"/>
      <c r="AL898" s="83"/>
      <c r="AM898" s="83"/>
      <c r="AN898" s="83"/>
      <c r="AO898" s="83"/>
      <c r="AP898" s="83"/>
      <c r="AQ898" s="83"/>
      <c r="AR898" s="83"/>
    </row>
    <row r="899" spans="1:44">
      <c r="A899" s="83"/>
      <c r="B899" s="83"/>
      <c r="C899" s="83"/>
      <c r="D899" s="83"/>
      <c r="E899" s="83"/>
      <c r="F899" s="83"/>
      <c r="G899" s="83"/>
      <c r="H899" s="83"/>
      <c r="I899" s="83"/>
      <c r="J899" s="83"/>
      <c r="K899" s="83"/>
      <c r="L899" s="83"/>
      <c r="M899" s="83"/>
      <c r="N899" s="83"/>
      <c r="O899" s="83"/>
      <c r="P899" s="83"/>
      <c r="Q899" s="83"/>
      <c r="R899" s="83"/>
      <c r="S899" s="83"/>
      <c r="T899" s="83"/>
      <c r="U899" s="83"/>
      <c r="V899" s="83"/>
      <c r="W899" s="83"/>
      <c r="X899" s="83"/>
      <c r="Y899" s="83"/>
      <c r="Z899" s="83"/>
      <c r="AA899" s="83"/>
      <c r="AB899" s="83"/>
      <c r="AC899" s="83"/>
      <c r="AD899" s="83"/>
      <c r="AE899" s="83"/>
      <c r="AF899" s="83"/>
      <c r="AG899" s="83"/>
      <c r="AH899" s="83"/>
      <c r="AI899" s="83"/>
      <c r="AJ899" s="83"/>
      <c r="AK899" s="83"/>
      <c r="AL899" s="83"/>
      <c r="AM899" s="83"/>
      <c r="AN899" s="83"/>
      <c r="AO899" s="83"/>
      <c r="AP899" s="83"/>
      <c r="AQ899" s="83"/>
      <c r="AR899" s="83"/>
    </row>
    <row r="900" spans="1:44">
      <c r="A900" s="83"/>
      <c r="B900" s="83"/>
      <c r="C900" s="83"/>
      <c r="D900" s="83"/>
      <c r="E900" s="83"/>
      <c r="F900" s="83"/>
      <c r="G900" s="83"/>
      <c r="H900" s="83"/>
      <c r="I900" s="83"/>
      <c r="J900" s="83"/>
      <c r="K900" s="83"/>
      <c r="L900" s="83"/>
      <c r="M900" s="83"/>
      <c r="N900" s="83"/>
      <c r="O900" s="83"/>
      <c r="P900" s="83"/>
      <c r="Q900" s="83"/>
      <c r="R900" s="83"/>
      <c r="S900" s="83"/>
      <c r="T900" s="83"/>
      <c r="U900" s="83"/>
      <c r="V900" s="83"/>
      <c r="W900" s="83"/>
      <c r="X900" s="83"/>
      <c r="Y900" s="83"/>
      <c r="Z900" s="83"/>
      <c r="AA900" s="83"/>
      <c r="AB900" s="83"/>
      <c r="AC900" s="83"/>
      <c r="AD900" s="83"/>
      <c r="AE900" s="83"/>
      <c r="AF900" s="83"/>
      <c r="AG900" s="83"/>
      <c r="AH900" s="83"/>
      <c r="AI900" s="83"/>
      <c r="AJ900" s="83"/>
      <c r="AK900" s="83"/>
      <c r="AL900" s="83"/>
      <c r="AM900" s="83"/>
      <c r="AN900" s="83"/>
      <c r="AO900" s="83"/>
      <c r="AP900" s="83"/>
      <c r="AQ900" s="83"/>
      <c r="AR900" s="83"/>
    </row>
    <row r="901" spans="1:44">
      <c r="A901" s="83"/>
      <c r="B901" s="83"/>
      <c r="C901" s="83"/>
      <c r="D901" s="83"/>
      <c r="E901" s="83"/>
      <c r="F901" s="83"/>
      <c r="G901" s="83"/>
      <c r="H901" s="83"/>
      <c r="I901" s="83"/>
      <c r="J901" s="83"/>
      <c r="K901" s="83"/>
      <c r="L901" s="83"/>
      <c r="M901" s="83"/>
      <c r="N901" s="83"/>
      <c r="O901" s="83"/>
      <c r="P901" s="83"/>
      <c r="Q901" s="83"/>
      <c r="R901" s="83"/>
      <c r="S901" s="83"/>
      <c r="T901" s="83"/>
      <c r="U901" s="83"/>
      <c r="V901" s="83"/>
      <c r="W901" s="83"/>
      <c r="X901" s="83"/>
      <c r="Y901" s="83"/>
      <c r="Z901" s="83"/>
      <c r="AA901" s="83"/>
      <c r="AB901" s="83"/>
      <c r="AC901" s="83"/>
      <c r="AD901" s="83"/>
      <c r="AE901" s="83"/>
      <c r="AF901" s="83"/>
      <c r="AG901" s="83"/>
      <c r="AH901" s="83"/>
      <c r="AI901" s="83"/>
      <c r="AJ901" s="83"/>
      <c r="AK901" s="83"/>
      <c r="AL901" s="83"/>
      <c r="AM901" s="83"/>
      <c r="AN901" s="83"/>
      <c r="AO901" s="83"/>
      <c r="AP901" s="83"/>
      <c r="AQ901" s="83"/>
      <c r="AR901" s="83"/>
    </row>
    <row r="902" spans="1:44">
      <c r="A902" s="83"/>
      <c r="B902" s="83"/>
      <c r="C902" s="83"/>
      <c r="D902" s="83"/>
      <c r="E902" s="83"/>
      <c r="F902" s="83"/>
      <c r="G902" s="83"/>
      <c r="H902" s="83"/>
      <c r="I902" s="83"/>
      <c r="J902" s="83"/>
      <c r="K902" s="83"/>
      <c r="L902" s="83"/>
      <c r="M902" s="83"/>
      <c r="N902" s="83"/>
      <c r="O902" s="83"/>
      <c r="P902" s="83"/>
      <c r="Q902" s="83"/>
      <c r="R902" s="83"/>
      <c r="S902" s="83"/>
      <c r="T902" s="83"/>
      <c r="U902" s="83"/>
      <c r="V902" s="83"/>
      <c r="W902" s="83"/>
      <c r="X902" s="83"/>
      <c r="Y902" s="83"/>
      <c r="Z902" s="83"/>
      <c r="AA902" s="83"/>
      <c r="AB902" s="83"/>
      <c r="AC902" s="83"/>
      <c r="AD902" s="83"/>
      <c r="AE902" s="83"/>
      <c r="AF902" s="83"/>
      <c r="AG902" s="83"/>
      <c r="AH902" s="83"/>
      <c r="AI902" s="83"/>
      <c r="AJ902" s="83"/>
      <c r="AK902" s="83"/>
      <c r="AL902" s="83"/>
      <c r="AM902" s="83"/>
      <c r="AN902" s="83"/>
      <c r="AO902" s="83"/>
      <c r="AP902" s="83"/>
      <c r="AQ902" s="83"/>
      <c r="AR902" s="83"/>
    </row>
    <row r="903" spans="1:44">
      <c r="A903" s="83"/>
      <c r="B903" s="83"/>
      <c r="C903" s="83"/>
      <c r="D903" s="83"/>
      <c r="E903" s="83"/>
      <c r="F903" s="83"/>
      <c r="G903" s="83"/>
      <c r="H903" s="83"/>
      <c r="I903" s="83"/>
      <c r="J903" s="83"/>
      <c r="K903" s="83"/>
      <c r="L903" s="83"/>
      <c r="M903" s="83"/>
      <c r="N903" s="83"/>
      <c r="O903" s="83"/>
      <c r="P903" s="83"/>
      <c r="Q903" s="83"/>
      <c r="R903" s="83"/>
      <c r="S903" s="83"/>
      <c r="T903" s="83"/>
      <c r="U903" s="83"/>
      <c r="V903" s="83"/>
      <c r="W903" s="83"/>
      <c r="X903" s="83"/>
      <c r="Y903" s="83"/>
      <c r="Z903" s="83"/>
      <c r="AA903" s="83"/>
      <c r="AB903" s="83"/>
      <c r="AC903" s="83"/>
      <c r="AD903" s="83"/>
      <c r="AE903" s="83"/>
      <c r="AF903" s="83"/>
      <c r="AG903" s="83"/>
      <c r="AH903" s="83"/>
      <c r="AI903" s="83"/>
      <c r="AJ903" s="83"/>
      <c r="AK903" s="83"/>
      <c r="AL903" s="83"/>
      <c r="AM903" s="83"/>
      <c r="AN903" s="83"/>
      <c r="AO903" s="83"/>
      <c r="AP903" s="83"/>
      <c r="AQ903" s="83"/>
      <c r="AR903" s="83"/>
    </row>
    <row r="904" spans="1:44">
      <c r="A904" s="83"/>
      <c r="B904" s="83"/>
      <c r="C904" s="83"/>
      <c r="D904" s="83"/>
      <c r="E904" s="83"/>
      <c r="F904" s="83"/>
      <c r="G904" s="83"/>
      <c r="H904" s="83"/>
      <c r="I904" s="83"/>
      <c r="J904" s="83"/>
      <c r="K904" s="83"/>
      <c r="L904" s="83"/>
      <c r="M904" s="83"/>
      <c r="N904" s="83"/>
      <c r="O904" s="83"/>
      <c r="P904" s="83"/>
      <c r="Q904" s="83"/>
      <c r="R904" s="83"/>
      <c r="S904" s="83"/>
      <c r="T904" s="83"/>
      <c r="U904" s="83"/>
      <c r="V904" s="83"/>
      <c r="W904" s="83"/>
      <c r="X904" s="83"/>
      <c r="Y904" s="83"/>
      <c r="Z904" s="83"/>
      <c r="AA904" s="83"/>
      <c r="AB904" s="83"/>
      <c r="AC904" s="83"/>
      <c r="AD904" s="83"/>
      <c r="AE904" s="83"/>
      <c r="AF904" s="83"/>
      <c r="AG904" s="83"/>
      <c r="AH904" s="83"/>
      <c r="AI904" s="83"/>
      <c r="AJ904" s="83"/>
      <c r="AK904" s="83"/>
      <c r="AL904" s="83"/>
      <c r="AM904" s="83"/>
      <c r="AN904" s="83"/>
      <c r="AO904" s="83"/>
      <c r="AP904" s="83"/>
      <c r="AQ904" s="83"/>
      <c r="AR904" s="83"/>
    </row>
    <row r="905" spans="1:44">
      <c r="A905" s="83"/>
      <c r="B905" s="83"/>
      <c r="C905" s="83"/>
      <c r="D905" s="83"/>
      <c r="E905" s="83"/>
      <c r="F905" s="83"/>
      <c r="G905" s="83"/>
      <c r="H905" s="83"/>
      <c r="I905" s="83"/>
      <c r="J905" s="83"/>
      <c r="K905" s="83"/>
      <c r="L905" s="83"/>
      <c r="M905" s="83"/>
      <c r="N905" s="83"/>
      <c r="O905" s="83"/>
      <c r="P905" s="83"/>
      <c r="Q905" s="83"/>
      <c r="R905" s="83"/>
      <c r="S905" s="83"/>
      <c r="T905" s="83"/>
      <c r="U905" s="83"/>
      <c r="V905" s="83"/>
      <c r="W905" s="83"/>
      <c r="X905" s="83"/>
      <c r="Y905" s="83"/>
      <c r="Z905" s="83"/>
      <c r="AA905" s="83"/>
      <c r="AB905" s="83"/>
      <c r="AC905" s="83"/>
      <c r="AD905" s="83"/>
      <c r="AE905" s="83"/>
      <c r="AF905" s="83"/>
      <c r="AG905" s="83"/>
      <c r="AH905" s="83"/>
      <c r="AI905" s="83"/>
      <c r="AJ905" s="83"/>
      <c r="AK905" s="83"/>
      <c r="AL905" s="83"/>
      <c r="AM905" s="83"/>
      <c r="AN905" s="83"/>
      <c r="AO905" s="83"/>
      <c r="AP905" s="83"/>
      <c r="AQ905" s="83"/>
      <c r="AR905" s="83"/>
    </row>
    <row r="906" spans="1:44">
      <c r="A906" s="83"/>
      <c r="B906" s="83"/>
      <c r="C906" s="83"/>
      <c r="D906" s="83"/>
      <c r="E906" s="83"/>
      <c r="F906" s="83"/>
      <c r="G906" s="83"/>
      <c r="H906" s="83"/>
      <c r="I906" s="83"/>
      <c r="J906" s="83"/>
      <c r="K906" s="83"/>
      <c r="L906" s="83"/>
      <c r="M906" s="83"/>
      <c r="N906" s="83"/>
      <c r="O906" s="83"/>
      <c r="P906" s="83"/>
      <c r="Q906" s="83"/>
      <c r="R906" s="83"/>
      <c r="S906" s="83"/>
      <c r="T906" s="83"/>
      <c r="U906" s="83"/>
      <c r="V906" s="83"/>
      <c r="W906" s="83"/>
      <c r="X906" s="83"/>
      <c r="Y906" s="83"/>
      <c r="Z906" s="83"/>
      <c r="AA906" s="83"/>
      <c r="AB906" s="83"/>
      <c r="AC906" s="83"/>
      <c r="AD906" s="83"/>
      <c r="AE906" s="83"/>
      <c r="AF906" s="83"/>
      <c r="AG906" s="83"/>
      <c r="AH906" s="83"/>
      <c r="AI906" s="83"/>
      <c r="AJ906" s="83"/>
      <c r="AK906" s="83"/>
      <c r="AL906" s="83"/>
      <c r="AM906" s="83"/>
      <c r="AN906" s="83"/>
      <c r="AO906" s="83"/>
      <c r="AP906" s="83"/>
      <c r="AQ906" s="83"/>
      <c r="AR906" s="83"/>
    </row>
    <row r="907" spans="1:44">
      <c r="A907" s="83"/>
      <c r="B907" s="83"/>
      <c r="C907" s="83"/>
      <c r="D907" s="83"/>
      <c r="E907" s="83"/>
      <c r="F907" s="83"/>
      <c r="G907" s="83"/>
      <c r="H907" s="83"/>
      <c r="I907" s="83"/>
      <c r="J907" s="83"/>
      <c r="K907" s="83"/>
      <c r="L907" s="83"/>
      <c r="M907" s="83"/>
      <c r="N907" s="83"/>
      <c r="O907" s="83"/>
      <c r="P907" s="83"/>
      <c r="Q907" s="83"/>
      <c r="R907" s="83"/>
      <c r="S907" s="83"/>
      <c r="T907" s="83"/>
      <c r="U907" s="83"/>
      <c r="V907" s="83"/>
      <c r="W907" s="83"/>
      <c r="X907" s="83"/>
      <c r="Y907" s="83"/>
      <c r="Z907" s="83"/>
      <c r="AA907" s="83"/>
      <c r="AB907" s="83"/>
      <c r="AC907" s="83"/>
      <c r="AD907" s="83"/>
      <c r="AE907" s="83"/>
      <c r="AF907" s="83"/>
      <c r="AG907" s="83"/>
      <c r="AH907" s="83"/>
      <c r="AI907" s="83"/>
      <c r="AJ907" s="83"/>
      <c r="AK907" s="83"/>
      <c r="AL907" s="83"/>
      <c r="AM907" s="83"/>
      <c r="AN907" s="83"/>
      <c r="AO907" s="83"/>
      <c r="AP907" s="83"/>
      <c r="AQ907" s="83"/>
      <c r="AR907" s="83"/>
    </row>
    <row r="908" spans="1:44">
      <c r="A908" s="83"/>
      <c r="B908" s="83"/>
      <c r="C908" s="83"/>
      <c r="D908" s="83"/>
      <c r="E908" s="83"/>
      <c r="F908" s="83"/>
      <c r="G908" s="83"/>
      <c r="H908" s="83"/>
      <c r="I908" s="83"/>
      <c r="J908" s="83"/>
      <c r="K908" s="83"/>
      <c r="L908" s="83"/>
      <c r="M908" s="83"/>
      <c r="N908" s="83"/>
      <c r="O908" s="83"/>
      <c r="P908" s="83"/>
      <c r="Q908" s="83"/>
      <c r="R908" s="83"/>
      <c r="S908" s="83"/>
      <c r="T908" s="83"/>
      <c r="U908" s="83"/>
      <c r="V908" s="83"/>
      <c r="W908" s="83"/>
      <c r="X908" s="83"/>
      <c r="Y908" s="83"/>
      <c r="Z908" s="83"/>
      <c r="AA908" s="83"/>
      <c r="AB908" s="83"/>
      <c r="AC908" s="83"/>
      <c r="AD908" s="83"/>
      <c r="AE908" s="83"/>
      <c r="AF908" s="83"/>
      <c r="AG908" s="83"/>
      <c r="AH908" s="83"/>
      <c r="AI908" s="83"/>
      <c r="AJ908" s="83"/>
      <c r="AK908" s="83"/>
      <c r="AL908" s="83"/>
      <c r="AM908" s="83"/>
      <c r="AN908" s="83"/>
      <c r="AO908" s="83"/>
      <c r="AP908" s="83"/>
      <c r="AQ908" s="83"/>
      <c r="AR908" s="83"/>
    </row>
    <row r="909" spans="1:44">
      <c r="A909" s="83"/>
      <c r="B909" s="83"/>
      <c r="C909" s="83"/>
      <c r="D909" s="83"/>
      <c r="E909" s="83"/>
      <c r="F909" s="83"/>
      <c r="G909" s="83"/>
      <c r="H909" s="83"/>
      <c r="I909" s="83"/>
      <c r="J909" s="83"/>
      <c r="K909" s="83"/>
      <c r="L909" s="83"/>
      <c r="M909" s="83"/>
      <c r="N909" s="83"/>
      <c r="O909" s="83"/>
      <c r="P909" s="83"/>
      <c r="Q909" s="83"/>
      <c r="R909" s="83"/>
      <c r="S909" s="83"/>
      <c r="T909" s="83"/>
      <c r="U909" s="83"/>
      <c r="V909" s="83"/>
      <c r="W909" s="83"/>
      <c r="X909" s="83"/>
      <c r="Y909" s="83"/>
      <c r="Z909" s="83"/>
      <c r="AA909" s="83"/>
      <c r="AB909" s="83"/>
      <c r="AC909" s="83"/>
      <c r="AD909" s="83"/>
      <c r="AE909" s="83"/>
      <c r="AF909" s="83"/>
      <c r="AG909" s="83"/>
      <c r="AH909" s="83"/>
      <c r="AI909" s="83"/>
      <c r="AJ909" s="83"/>
      <c r="AK909" s="83"/>
      <c r="AL909" s="83"/>
      <c r="AM909" s="83"/>
      <c r="AN909" s="83"/>
      <c r="AO909" s="83"/>
      <c r="AP909" s="83"/>
      <c r="AQ909" s="83"/>
      <c r="AR909" s="83"/>
    </row>
    <row r="910" spans="1:44">
      <c r="A910" s="83"/>
      <c r="B910" s="83"/>
      <c r="C910" s="83"/>
      <c r="D910" s="83"/>
      <c r="E910" s="83"/>
      <c r="F910" s="83"/>
      <c r="G910" s="83"/>
      <c r="H910" s="83"/>
      <c r="I910" s="83"/>
      <c r="J910" s="83"/>
      <c r="K910" s="83"/>
      <c r="L910" s="83"/>
      <c r="M910" s="83"/>
      <c r="N910" s="83"/>
      <c r="O910" s="83"/>
      <c r="P910" s="83"/>
      <c r="Q910" s="83"/>
      <c r="R910" s="83"/>
      <c r="S910" s="83"/>
      <c r="T910" s="83"/>
      <c r="U910" s="83"/>
      <c r="V910" s="83"/>
      <c r="W910" s="83"/>
      <c r="X910" s="83"/>
      <c r="Y910" s="83"/>
      <c r="Z910" s="83"/>
      <c r="AA910" s="83"/>
      <c r="AB910" s="83"/>
      <c r="AC910" s="83"/>
      <c r="AD910" s="83"/>
      <c r="AE910" s="83"/>
      <c r="AF910" s="83"/>
      <c r="AG910" s="83"/>
      <c r="AH910" s="83"/>
      <c r="AI910" s="83"/>
      <c r="AJ910" s="83"/>
      <c r="AK910" s="83"/>
      <c r="AL910" s="83"/>
      <c r="AM910" s="83"/>
      <c r="AN910" s="83"/>
      <c r="AO910" s="83"/>
      <c r="AP910" s="83"/>
      <c r="AQ910" s="83"/>
      <c r="AR910" s="83"/>
    </row>
    <row r="911" spans="1:44">
      <c r="A911" s="83"/>
      <c r="B911" s="83"/>
      <c r="C911" s="83"/>
      <c r="D911" s="83"/>
      <c r="E911" s="83"/>
      <c r="F911" s="83"/>
      <c r="G911" s="83"/>
      <c r="H911" s="83"/>
      <c r="I911" s="83"/>
      <c r="J911" s="83"/>
      <c r="K911" s="83"/>
      <c r="L911" s="83"/>
      <c r="M911" s="83"/>
      <c r="N911" s="83"/>
      <c r="O911" s="83"/>
      <c r="P911" s="83"/>
      <c r="Q911" s="83"/>
      <c r="R911" s="83"/>
      <c r="S911" s="83"/>
      <c r="T911" s="83"/>
      <c r="U911" s="83"/>
      <c r="V911" s="83"/>
      <c r="W911" s="83"/>
      <c r="X911" s="83"/>
      <c r="Y911" s="83"/>
      <c r="Z911" s="83"/>
      <c r="AA911" s="83"/>
      <c r="AB911" s="83"/>
      <c r="AC911" s="83"/>
      <c r="AD911" s="83"/>
      <c r="AE911" s="83"/>
      <c r="AF911" s="83"/>
      <c r="AG911" s="83"/>
      <c r="AH911" s="83"/>
      <c r="AI911" s="83"/>
      <c r="AJ911" s="83"/>
      <c r="AK911" s="83"/>
      <c r="AL911" s="83"/>
      <c r="AM911" s="83"/>
      <c r="AN911" s="83"/>
      <c r="AO911" s="83"/>
      <c r="AP911" s="83"/>
      <c r="AQ911" s="83"/>
      <c r="AR911" s="83"/>
    </row>
    <row r="912" spans="1:44">
      <c r="A912" s="83"/>
      <c r="B912" s="83"/>
      <c r="C912" s="83"/>
      <c r="D912" s="83"/>
      <c r="E912" s="83"/>
      <c r="F912" s="83"/>
      <c r="G912" s="83"/>
      <c r="H912" s="83"/>
      <c r="I912" s="83"/>
      <c r="J912" s="83"/>
      <c r="K912" s="83"/>
      <c r="L912" s="83"/>
      <c r="M912" s="83"/>
      <c r="N912" s="83"/>
      <c r="O912" s="83"/>
      <c r="P912" s="83"/>
      <c r="Q912" s="83"/>
      <c r="R912" s="83"/>
      <c r="S912" s="83"/>
      <c r="T912" s="83"/>
      <c r="U912" s="83"/>
      <c r="V912" s="83"/>
      <c r="W912" s="83"/>
      <c r="X912" s="83"/>
      <c r="Y912" s="83"/>
      <c r="Z912" s="83"/>
      <c r="AA912" s="83"/>
      <c r="AB912" s="83"/>
      <c r="AC912" s="83"/>
      <c r="AD912" s="83"/>
      <c r="AE912" s="83"/>
      <c r="AF912" s="83"/>
      <c r="AG912" s="83"/>
      <c r="AH912" s="83"/>
      <c r="AI912" s="83"/>
      <c r="AJ912" s="83"/>
      <c r="AK912" s="83"/>
      <c r="AL912" s="83"/>
      <c r="AM912" s="83"/>
      <c r="AN912" s="83"/>
      <c r="AO912" s="83"/>
      <c r="AP912" s="83"/>
      <c r="AQ912" s="83"/>
      <c r="AR912" s="83"/>
    </row>
    <row r="913" spans="1:44">
      <c r="A913" s="83"/>
      <c r="B913" s="83"/>
      <c r="C913" s="83"/>
      <c r="D913" s="83"/>
      <c r="E913" s="83"/>
      <c r="F913" s="83"/>
      <c r="G913" s="83"/>
      <c r="H913" s="83"/>
      <c r="I913" s="83"/>
      <c r="J913" s="83"/>
      <c r="K913" s="83"/>
      <c r="L913" s="83"/>
      <c r="M913" s="83"/>
      <c r="N913" s="83"/>
      <c r="O913" s="83"/>
      <c r="P913" s="83"/>
      <c r="Q913" s="83"/>
      <c r="R913" s="83"/>
      <c r="S913" s="83"/>
      <c r="T913" s="83"/>
      <c r="U913" s="83"/>
      <c r="V913" s="83"/>
      <c r="W913" s="83"/>
      <c r="X913" s="83"/>
      <c r="Y913" s="83"/>
      <c r="Z913" s="83"/>
      <c r="AA913" s="83"/>
      <c r="AB913" s="83"/>
      <c r="AC913" s="83"/>
      <c r="AD913" s="83"/>
      <c r="AE913" s="83"/>
      <c r="AF913" s="83"/>
      <c r="AG913" s="83"/>
      <c r="AH913" s="83"/>
      <c r="AI913" s="83"/>
      <c r="AJ913" s="83"/>
      <c r="AK913" s="83"/>
      <c r="AL913" s="83"/>
      <c r="AM913" s="83"/>
      <c r="AN913" s="83"/>
      <c r="AO913" s="83"/>
      <c r="AP913" s="83"/>
      <c r="AQ913" s="83"/>
      <c r="AR913" s="83"/>
    </row>
    <row r="914" spans="1:44">
      <c r="A914" s="83"/>
      <c r="B914" s="83"/>
      <c r="C914" s="83"/>
      <c r="D914" s="83"/>
      <c r="E914" s="83"/>
      <c r="F914" s="83"/>
      <c r="G914" s="83"/>
      <c r="H914" s="83"/>
      <c r="I914" s="83"/>
      <c r="J914" s="83"/>
      <c r="K914" s="83"/>
      <c r="L914" s="83"/>
      <c r="M914" s="83"/>
      <c r="N914" s="83"/>
      <c r="O914" s="83"/>
      <c r="P914" s="83"/>
      <c r="Q914" s="83"/>
      <c r="R914" s="83"/>
      <c r="S914" s="83"/>
      <c r="T914" s="83"/>
      <c r="U914" s="83"/>
      <c r="V914" s="83"/>
      <c r="W914" s="83"/>
      <c r="X914" s="83"/>
      <c r="Y914" s="83"/>
      <c r="Z914" s="83"/>
      <c r="AA914" s="83"/>
      <c r="AB914" s="83"/>
      <c r="AC914" s="83"/>
      <c r="AD914" s="83"/>
      <c r="AE914" s="83"/>
      <c r="AF914" s="83"/>
      <c r="AG914" s="83"/>
      <c r="AH914" s="83"/>
      <c r="AI914" s="83"/>
      <c r="AJ914" s="83"/>
      <c r="AK914" s="83"/>
      <c r="AL914" s="83"/>
      <c r="AM914" s="83"/>
      <c r="AN914" s="83"/>
      <c r="AO914" s="83"/>
      <c r="AP914" s="83"/>
      <c r="AQ914" s="83"/>
      <c r="AR914" s="83"/>
    </row>
    <row r="915" spans="1:44">
      <c r="A915" s="83"/>
      <c r="B915" s="83"/>
      <c r="C915" s="83"/>
      <c r="D915" s="83"/>
      <c r="E915" s="83"/>
      <c r="F915" s="83"/>
      <c r="G915" s="83"/>
      <c r="H915" s="83"/>
      <c r="I915" s="83"/>
      <c r="J915" s="83"/>
      <c r="K915" s="83"/>
      <c r="L915" s="83"/>
      <c r="M915" s="83"/>
      <c r="N915" s="83"/>
      <c r="O915" s="83"/>
      <c r="P915" s="83"/>
      <c r="Q915" s="83"/>
      <c r="R915" s="83"/>
      <c r="S915" s="83"/>
      <c r="T915" s="83"/>
      <c r="U915" s="83"/>
      <c r="V915" s="83"/>
      <c r="W915" s="83"/>
      <c r="X915" s="83"/>
      <c r="Y915" s="83"/>
      <c r="Z915" s="83"/>
      <c r="AA915" s="83"/>
      <c r="AB915" s="83"/>
      <c r="AC915" s="83"/>
      <c r="AD915" s="83"/>
      <c r="AE915" s="83"/>
      <c r="AF915" s="83"/>
      <c r="AG915" s="83"/>
      <c r="AH915" s="83"/>
      <c r="AI915" s="83"/>
      <c r="AJ915" s="83"/>
      <c r="AK915" s="83"/>
      <c r="AL915" s="83"/>
      <c r="AM915" s="83"/>
      <c r="AN915" s="83"/>
      <c r="AO915" s="83"/>
      <c r="AP915" s="83"/>
      <c r="AQ915" s="83"/>
      <c r="AR915" s="83"/>
    </row>
    <row r="916" spans="1:44">
      <c r="A916" s="83"/>
      <c r="B916" s="83"/>
      <c r="C916" s="83"/>
      <c r="D916" s="83"/>
      <c r="E916" s="83"/>
      <c r="F916" s="83"/>
      <c r="G916" s="83"/>
      <c r="H916" s="83"/>
      <c r="I916" s="83"/>
      <c r="J916" s="83"/>
      <c r="K916" s="83"/>
      <c r="L916" s="83"/>
      <c r="M916" s="83"/>
      <c r="N916" s="83"/>
      <c r="O916" s="83"/>
      <c r="P916" s="83"/>
      <c r="Q916" s="83"/>
      <c r="R916" s="83"/>
      <c r="S916" s="83"/>
      <c r="T916" s="83"/>
      <c r="U916" s="83"/>
      <c r="V916" s="83"/>
      <c r="W916" s="83"/>
      <c r="X916" s="83"/>
      <c r="Y916" s="83"/>
      <c r="Z916" s="83"/>
      <c r="AA916" s="83"/>
      <c r="AB916" s="83"/>
      <c r="AC916" s="83"/>
      <c r="AD916" s="83"/>
      <c r="AE916" s="83"/>
      <c r="AF916" s="83"/>
      <c r="AG916" s="83"/>
      <c r="AH916" s="83"/>
      <c r="AI916" s="83"/>
      <c r="AJ916" s="83"/>
      <c r="AK916" s="83"/>
      <c r="AL916" s="83"/>
      <c r="AM916" s="83"/>
      <c r="AN916" s="83"/>
      <c r="AO916" s="83"/>
      <c r="AP916" s="83"/>
      <c r="AQ916" s="83"/>
      <c r="AR916" s="83"/>
    </row>
    <row r="917" spans="1:44">
      <c r="A917" s="83"/>
      <c r="B917" s="83"/>
      <c r="C917" s="83"/>
      <c r="D917" s="83"/>
      <c r="E917" s="83"/>
      <c r="F917" s="83"/>
      <c r="G917" s="83"/>
      <c r="H917" s="83"/>
      <c r="I917" s="83"/>
      <c r="J917" s="83"/>
      <c r="K917" s="83"/>
      <c r="L917" s="83"/>
      <c r="M917" s="83"/>
      <c r="N917" s="83"/>
      <c r="O917" s="83"/>
      <c r="P917" s="83"/>
      <c r="Q917" s="83"/>
      <c r="R917" s="83"/>
      <c r="S917" s="83"/>
      <c r="T917" s="83"/>
      <c r="U917" s="83"/>
      <c r="V917" s="83"/>
      <c r="W917" s="83"/>
      <c r="X917" s="83"/>
      <c r="Y917" s="83"/>
      <c r="Z917" s="83"/>
      <c r="AA917" s="83"/>
      <c r="AB917" s="83"/>
      <c r="AC917" s="83"/>
      <c r="AD917" s="83"/>
      <c r="AE917" s="83"/>
      <c r="AF917" s="83"/>
      <c r="AG917" s="83"/>
      <c r="AH917" s="83"/>
      <c r="AI917" s="83"/>
      <c r="AJ917" s="83"/>
      <c r="AK917" s="83"/>
      <c r="AL917" s="83"/>
      <c r="AM917" s="83"/>
      <c r="AN917" s="83"/>
      <c r="AO917" s="83"/>
      <c r="AP917" s="83"/>
      <c r="AQ917" s="83"/>
      <c r="AR917" s="83"/>
    </row>
    <row r="918" spans="1:44">
      <c r="A918" s="83"/>
      <c r="B918" s="83"/>
      <c r="C918" s="83"/>
      <c r="D918" s="83"/>
      <c r="E918" s="83"/>
      <c r="F918" s="83"/>
      <c r="G918" s="83"/>
      <c r="H918" s="83"/>
      <c r="I918" s="83"/>
      <c r="J918" s="83"/>
      <c r="K918" s="83"/>
      <c r="L918" s="83"/>
      <c r="M918" s="83"/>
      <c r="N918" s="83"/>
      <c r="O918" s="83"/>
      <c r="P918" s="83"/>
      <c r="Q918" s="83"/>
      <c r="R918" s="83"/>
      <c r="S918" s="83"/>
      <c r="T918" s="83"/>
      <c r="U918" s="83"/>
      <c r="V918" s="83"/>
      <c r="W918" s="83"/>
      <c r="X918" s="83"/>
      <c r="Y918" s="83"/>
      <c r="Z918" s="83"/>
      <c r="AA918" s="83"/>
      <c r="AB918" s="83"/>
      <c r="AC918" s="83"/>
      <c r="AD918" s="83"/>
      <c r="AE918" s="83"/>
      <c r="AF918" s="83"/>
      <c r="AG918" s="83"/>
      <c r="AH918" s="83"/>
      <c r="AI918" s="83"/>
      <c r="AJ918" s="83"/>
      <c r="AK918" s="83"/>
      <c r="AL918" s="83"/>
      <c r="AM918" s="83"/>
      <c r="AN918" s="83"/>
      <c r="AO918" s="83"/>
      <c r="AP918" s="83"/>
      <c r="AQ918" s="83"/>
      <c r="AR918" s="83"/>
    </row>
    <row r="919" spans="1:44">
      <c r="A919" s="83"/>
      <c r="B919" s="83"/>
      <c r="C919" s="83"/>
      <c r="D919" s="83"/>
      <c r="E919" s="83"/>
      <c r="F919" s="83"/>
      <c r="G919" s="83"/>
      <c r="H919" s="83"/>
      <c r="I919" s="83"/>
      <c r="J919" s="83"/>
      <c r="K919" s="83"/>
      <c r="L919" s="83"/>
      <c r="M919" s="83"/>
      <c r="N919" s="83"/>
      <c r="O919" s="83"/>
      <c r="P919" s="83"/>
      <c r="Q919" s="83"/>
      <c r="R919" s="83"/>
      <c r="S919" s="83"/>
      <c r="T919" s="83"/>
      <c r="U919" s="83"/>
      <c r="V919" s="83"/>
      <c r="W919" s="83"/>
      <c r="X919" s="83"/>
      <c r="Y919" s="83"/>
      <c r="Z919" s="83"/>
      <c r="AA919" s="83"/>
      <c r="AB919" s="83"/>
      <c r="AC919" s="83"/>
      <c r="AD919" s="83"/>
      <c r="AE919" s="83"/>
      <c r="AF919" s="83"/>
      <c r="AG919" s="83"/>
      <c r="AH919" s="83"/>
      <c r="AI919" s="83"/>
      <c r="AJ919" s="83"/>
      <c r="AK919" s="83"/>
      <c r="AL919" s="83"/>
      <c r="AM919" s="83"/>
      <c r="AN919" s="83"/>
      <c r="AO919" s="83"/>
      <c r="AP919" s="83"/>
      <c r="AQ919" s="83"/>
      <c r="AR919" s="83"/>
    </row>
    <row r="920" spans="1:44">
      <c r="A920" s="83"/>
      <c r="B920" s="83"/>
      <c r="C920" s="83"/>
      <c r="D920" s="83"/>
      <c r="E920" s="83"/>
      <c r="F920" s="83"/>
      <c r="G920" s="83"/>
      <c r="H920" s="83"/>
      <c r="I920" s="83"/>
      <c r="J920" s="83"/>
      <c r="K920" s="83"/>
      <c r="L920" s="83"/>
      <c r="M920" s="83"/>
      <c r="N920" s="83"/>
      <c r="O920" s="83"/>
      <c r="P920" s="83"/>
      <c r="Q920" s="83"/>
      <c r="R920" s="83"/>
      <c r="S920" s="83"/>
      <c r="T920" s="83"/>
      <c r="U920" s="83"/>
      <c r="V920" s="83"/>
      <c r="W920" s="83"/>
      <c r="X920" s="83"/>
      <c r="Y920" s="83"/>
      <c r="Z920" s="83"/>
      <c r="AA920" s="83"/>
      <c r="AB920" s="83"/>
      <c r="AC920" s="83"/>
      <c r="AD920" s="83"/>
      <c r="AE920" s="83"/>
      <c r="AF920" s="83"/>
      <c r="AG920" s="83"/>
      <c r="AH920" s="83"/>
      <c r="AI920" s="83"/>
      <c r="AJ920" s="83"/>
      <c r="AK920" s="83"/>
      <c r="AL920" s="83"/>
      <c r="AM920" s="83"/>
      <c r="AN920" s="83"/>
      <c r="AO920" s="83"/>
      <c r="AP920" s="83"/>
      <c r="AQ920" s="83"/>
      <c r="AR920" s="83"/>
    </row>
    <row r="921" spans="1:44">
      <c r="A921" s="83"/>
      <c r="B921" s="83"/>
      <c r="C921" s="83"/>
      <c r="D921" s="83"/>
      <c r="E921" s="83"/>
      <c r="F921" s="83"/>
      <c r="G921" s="83"/>
      <c r="H921" s="83"/>
      <c r="I921" s="83"/>
      <c r="J921" s="83"/>
      <c r="K921" s="83"/>
      <c r="L921" s="83"/>
      <c r="M921" s="83"/>
      <c r="N921" s="83"/>
      <c r="O921" s="83"/>
      <c r="P921" s="83"/>
      <c r="Q921" s="83"/>
      <c r="R921" s="83"/>
      <c r="S921" s="83"/>
      <c r="T921" s="83"/>
      <c r="U921" s="83"/>
      <c r="V921" s="83"/>
      <c r="W921" s="83"/>
      <c r="X921" s="83"/>
      <c r="Y921" s="83"/>
      <c r="Z921" s="83"/>
      <c r="AA921" s="83"/>
      <c r="AB921" s="83"/>
      <c r="AC921" s="83"/>
      <c r="AD921" s="83"/>
      <c r="AE921" s="83"/>
      <c r="AF921" s="83"/>
      <c r="AG921" s="83"/>
      <c r="AH921" s="83"/>
      <c r="AI921" s="83"/>
      <c r="AJ921" s="83"/>
      <c r="AK921" s="83"/>
      <c r="AL921" s="83"/>
      <c r="AM921" s="83"/>
      <c r="AN921" s="83"/>
      <c r="AO921" s="83"/>
      <c r="AP921" s="83"/>
      <c r="AQ921" s="83"/>
      <c r="AR921" s="83"/>
    </row>
    <row r="922" spans="1:44">
      <c r="A922" s="83"/>
      <c r="B922" s="83"/>
      <c r="C922" s="83"/>
      <c r="D922" s="83"/>
      <c r="E922" s="83"/>
      <c r="F922" s="83"/>
      <c r="G922" s="83"/>
      <c r="H922" s="83"/>
      <c r="I922" s="83"/>
      <c r="J922" s="83"/>
      <c r="K922" s="83"/>
      <c r="L922" s="83"/>
      <c r="M922" s="83"/>
      <c r="N922" s="83"/>
      <c r="O922" s="83"/>
      <c r="P922" s="83"/>
      <c r="Q922" s="83"/>
      <c r="R922" s="83"/>
      <c r="S922" s="83"/>
      <c r="T922" s="83"/>
      <c r="U922" s="83"/>
      <c r="V922" s="83"/>
      <c r="W922" s="83"/>
      <c r="X922" s="83"/>
      <c r="Y922" s="83"/>
      <c r="Z922" s="83"/>
      <c r="AA922" s="83"/>
      <c r="AB922" s="83"/>
      <c r="AC922" s="83"/>
      <c r="AD922" s="83"/>
      <c r="AE922" s="83"/>
      <c r="AF922" s="83"/>
      <c r="AG922" s="83"/>
      <c r="AH922" s="83"/>
      <c r="AI922" s="83"/>
      <c r="AJ922" s="83"/>
      <c r="AK922" s="83"/>
      <c r="AL922" s="83"/>
      <c r="AM922" s="83"/>
      <c r="AN922" s="83"/>
      <c r="AO922" s="83"/>
      <c r="AP922" s="83"/>
      <c r="AQ922" s="83"/>
      <c r="AR922" s="83"/>
    </row>
    <row r="923" spans="1:44">
      <c r="A923" s="83"/>
      <c r="B923" s="83"/>
      <c r="C923" s="83"/>
      <c r="D923" s="83"/>
      <c r="E923" s="83"/>
      <c r="F923" s="83"/>
      <c r="G923" s="83"/>
      <c r="H923" s="83"/>
      <c r="I923" s="83"/>
      <c r="J923" s="83"/>
      <c r="K923" s="83"/>
      <c r="L923" s="83"/>
      <c r="M923" s="83"/>
      <c r="N923" s="83"/>
      <c r="O923" s="83"/>
      <c r="P923" s="83"/>
      <c r="Q923" s="83"/>
      <c r="R923" s="83"/>
      <c r="S923" s="83"/>
      <c r="T923" s="83"/>
      <c r="U923" s="83"/>
      <c r="V923" s="83"/>
      <c r="W923" s="83"/>
      <c r="X923" s="83"/>
      <c r="Y923" s="83"/>
      <c r="Z923" s="83"/>
      <c r="AA923" s="83"/>
      <c r="AB923" s="83"/>
      <c r="AC923" s="83"/>
      <c r="AD923" s="83"/>
      <c r="AE923" s="83"/>
      <c r="AF923" s="83"/>
      <c r="AG923" s="83"/>
      <c r="AH923" s="83"/>
      <c r="AI923" s="83"/>
      <c r="AJ923" s="83"/>
      <c r="AK923" s="83"/>
      <c r="AL923" s="83"/>
      <c r="AM923" s="83"/>
      <c r="AN923" s="83"/>
      <c r="AO923" s="83"/>
      <c r="AP923" s="83"/>
      <c r="AQ923" s="83"/>
      <c r="AR923" s="83"/>
    </row>
    <row r="924" spans="1:44">
      <c r="A924" s="83"/>
      <c r="B924" s="83"/>
      <c r="C924" s="83"/>
      <c r="D924" s="83"/>
      <c r="E924" s="83"/>
      <c r="F924" s="83"/>
      <c r="G924" s="83"/>
      <c r="H924" s="83"/>
      <c r="I924" s="83"/>
      <c r="J924" s="83"/>
      <c r="K924" s="83"/>
      <c r="L924" s="83"/>
      <c r="M924" s="83"/>
      <c r="N924" s="83"/>
      <c r="O924" s="83"/>
      <c r="P924" s="83"/>
      <c r="Q924" s="83"/>
      <c r="R924" s="83"/>
      <c r="S924" s="83"/>
      <c r="T924" s="83"/>
      <c r="U924" s="83"/>
      <c r="V924" s="83"/>
      <c r="W924" s="83"/>
      <c r="X924" s="83"/>
      <c r="Y924" s="83"/>
      <c r="Z924" s="83"/>
      <c r="AA924" s="83"/>
      <c r="AB924" s="83"/>
      <c r="AC924" s="83"/>
      <c r="AD924" s="83"/>
      <c r="AE924" s="83"/>
      <c r="AF924" s="83"/>
      <c r="AG924" s="83"/>
      <c r="AH924" s="83"/>
      <c r="AI924" s="83"/>
      <c r="AJ924" s="83"/>
      <c r="AK924" s="83"/>
      <c r="AL924" s="83"/>
      <c r="AM924" s="83"/>
      <c r="AN924" s="83"/>
      <c r="AO924" s="83"/>
      <c r="AP924" s="83"/>
      <c r="AQ924" s="83"/>
      <c r="AR924" s="83"/>
    </row>
    <row r="925" spans="1:44">
      <c r="A925" s="83"/>
      <c r="B925" s="83"/>
      <c r="C925" s="83"/>
      <c r="D925" s="83"/>
      <c r="E925" s="83"/>
      <c r="F925" s="83"/>
      <c r="G925" s="83"/>
      <c r="H925" s="83"/>
      <c r="I925" s="83"/>
      <c r="J925" s="83"/>
      <c r="K925" s="83"/>
      <c r="L925" s="83"/>
      <c r="M925" s="83"/>
      <c r="N925" s="83"/>
      <c r="O925" s="83"/>
      <c r="P925" s="83"/>
      <c r="Q925" s="83"/>
      <c r="R925" s="83"/>
      <c r="S925" s="83"/>
      <c r="T925" s="83"/>
      <c r="U925" s="83"/>
      <c r="V925" s="83"/>
      <c r="W925" s="83"/>
      <c r="X925" s="83"/>
      <c r="Y925" s="83"/>
      <c r="Z925" s="83"/>
      <c r="AA925" s="83"/>
      <c r="AB925" s="83"/>
      <c r="AC925" s="83"/>
      <c r="AD925" s="83"/>
      <c r="AE925" s="83"/>
      <c r="AF925" s="83"/>
      <c r="AG925" s="83"/>
      <c r="AH925" s="83"/>
      <c r="AI925" s="83"/>
      <c r="AJ925" s="83"/>
      <c r="AK925" s="83"/>
      <c r="AL925" s="83"/>
      <c r="AM925" s="83"/>
      <c r="AN925" s="83"/>
      <c r="AO925" s="83"/>
      <c r="AP925" s="83"/>
      <c r="AQ925" s="83"/>
      <c r="AR925" s="83"/>
    </row>
    <row r="926" spans="1:44">
      <c r="A926" s="83"/>
      <c r="B926" s="83"/>
      <c r="C926" s="83"/>
      <c r="D926" s="83"/>
      <c r="E926" s="83"/>
      <c r="F926" s="83"/>
      <c r="G926" s="83"/>
      <c r="H926" s="83"/>
      <c r="I926" s="83"/>
      <c r="J926" s="83"/>
      <c r="K926" s="83"/>
      <c r="L926" s="83"/>
      <c r="M926" s="83"/>
      <c r="N926" s="83"/>
      <c r="O926" s="83"/>
      <c r="P926" s="83"/>
      <c r="Q926" s="83"/>
      <c r="R926" s="83"/>
      <c r="S926" s="83"/>
      <c r="T926" s="83"/>
      <c r="U926" s="83"/>
      <c r="V926" s="83"/>
      <c r="W926" s="83"/>
      <c r="X926" s="83"/>
      <c r="Y926" s="83"/>
      <c r="Z926" s="83"/>
      <c r="AA926" s="83"/>
      <c r="AB926" s="83"/>
      <c r="AC926" s="83"/>
      <c r="AD926" s="83"/>
      <c r="AE926" s="83"/>
      <c r="AF926" s="83"/>
      <c r="AG926" s="83"/>
      <c r="AH926" s="83"/>
      <c r="AI926" s="83"/>
      <c r="AJ926" s="83"/>
      <c r="AK926" s="83"/>
      <c r="AL926" s="83"/>
      <c r="AM926" s="83"/>
      <c r="AN926" s="83"/>
      <c r="AO926" s="83"/>
      <c r="AP926" s="83"/>
      <c r="AQ926" s="83"/>
      <c r="AR926" s="83"/>
    </row>
    <row r="927" spans="1:44">
      <c r="A927" s="83"/>
      <c r="B927" s="83"/>
      <c r="C927" s="83"/>
      <c r="D927" s="83"/>
      <c r="E927" s="83"/>
      <c r="F927" s="83"/>
      <c r="G927" s="83"/>
      <c r="H927" s="83"/>
      <c r="I927" s="83"/>
      <c r="J927" s="83"/>
      <c r="K927" s="83"/>
      <c r="L927" s="83"/>
      <c r="M927" s="83"/>
      <c r="N927" s="83"/>
      <c r="O927" s="83"/>
      <c r="P927" s="83"/>
      <c r="Q927" s="83"/>
      <c r="R927" s="83"/>
      <c r="S927" s="83"/>
      <c r="T927" s="83"/>
      <c r="U927" s="83"/>
      <c r="V927" s="83"/>
      <c r="W927" s="83"/>
      <c r="X927" s="83"/>
      <c r="Y927" s="83"/>
      <c r="Z927" s="83"/>
      <c r="AA927" s="83"/>
      <c r="AB927" s="83"/>
      <c r="AC927" s="83"/>
      <c r="AD927" s="83"/>
      <c r="AE927" s="83"/>
      <c r="AF927" s="83"/>
      <c r="AG927" s="83"/>
      <c r="AH927" s="83"/>
      <c r="AI927" s="83"/>
      <c r="AJ927" s="83"/>
      <c r="AK927" s="83"/>
      <c r="AL927" s="83"/>
      <c r="AM927" s="83"/>
      <c r="AN927" s="83"/>
      <c r="AO927" s="83"/>
      <c r="AP927" s="83"/>
      <c r="AQ927" s="83"/>
      <c r="AR927" s="83"/>
    </row>
    <row r="928" spans="1:44">
      <c r="A928" s="83"/>
      <c r="B928" s="83"/>
      <c r="C928" s="83"/>
      <c r="D928" s="83"/>
      <c r="E928" s="83"/>
      <c r="F928" s="83"/>
      <c r="G928" s="83"/>
      <c r="H928" s="83"/>
      <c r="I928" s="83"/>
      <c r="J928" s="83"/>
      <c r="K928" s="83"/>
      <c r="L928" s="83"/>
      <c r="M928" s="83"/>
      <c r="N928" s="83"/>
      <c r="O928" s="83"/>
      <c r="P928" s="83"/>
      <c r="Q928" s="83"/>
      <c r="R928" s="83"/>
      <c r="S928" s="83"/>
      <c r="T928" s="83"/>
      <c r="U928" s="83"/>
      <c r="V928" s="83"/>
      <c r="W928" s="83"/>
      <c r="X928" s="83"/>
      <c r="Y928" s="83"/>
      <c r="Z928" s="83"/>
      <c r="AA928" s="83"/>
      <c r="AB928" s="83"/>
      <c r="AC928" s="83"/>
      <c r="AD928" s="83"/>
      <c r="AE928" s="83"/>
      <c r="AF928" s="83"/>
      <c r="AG928" s="83"/>
      <c r="AH928" s="83"/>
      <c r="AI928" s="83"/>
      <c r="AJ928" s="83"/>
      <c r="AK928" s="83"/>
      <c r="AL928" s="83"/>
      <c r="AM928" s="83"/>
      <c r="AN928" s="83"/>
      <c r="AO928" s="83"/>
      <c r="AP928" s="83"/>
      <c r="AQ928" s="83"/>
      <c r="AR928" s="83"/>
    </row>
    <row r="929" spans="1:44">
      <c r="A929" s="83"/>
      <c r="B929" s="83"/>
      <c r="C929" s="83"/>
      <c r="D929" s="83"/>
      <c r="E929" s="83"/>
      <c r="F929" s="83"/>
      <c r="G929" s="83"/>
      <c r="H929" s="83"/>
      <c r="I929" s="83"/>
      <c r="J929" s="83"/>
      <c r="K929" s="83"/>
      <c r="L929" s="83"/>
      <c r="M929" s="83"/>
      <c r="N929" s="83"/>
      <c r="O929" s="83"/>
      <c r="P929" s="83"/>
      <c r="Q929" s="83"/>
      <c r="R929" s="83"/>
      <c r="S929" s="83"/>
      <c r="T929" s="83"/>
      <c r="U929" s="83"/>
      <c r="V929" s="83"/>
      <c r="W929" s="83"/>
      <c r="X929" s="83"/>
      <c r="Y929" s="83"/>
      <c r="Z929" s="83"/>
      <c r="AA929" s="83"/>
      <c r="AB929" s="83"/>
      <c r="AC929" s="83"/>
      <c r="AD929" s="83"/>
      <c r="AE929" s="83"/>
      <c r="AF929" s="83"/>
      <c r="AG929" s="83"/>
      <c r="AH929" s="83"/>
      <c r="AI929" s="83"/>
      <c r="AJ929" s="83"/>
      <c r="AK929" s="83"/>
      <c r="AL929" s="83"/>
      <c r="AM929" s="83"/>
      <c r="AN929" s="83"/>
      <c r="AO929" s="83"/>
      <c r="AP929" s="83"/>
      <c r="AQ929" s="83"/>
      <c r="AR929" s="83"/>
    </row>
    <row r="930" spans="1:44">
      <c r="A930" s="83"/>
      <c r="B930" s="83"/>
      <c r="C930" s="83"/>
      <c r="D930" s="83"/>
      <c r="E930" s="83"/>
      <c r="F930" s="83"/>
      <c r="G930" s="83"/>
      <c r="H930" s="83"/>
      <c r="I930" s="83"/>
      <c r="J930" s="83"/>
      <c r="K930" s="83"/>
      <c r="L930" s="83"/>
      <c r="M930" s="83"/>
      <c r="N930" s="83"/>
      <c r="O930" s="83"/>
      <c r="P930" s="83"/>
      <c r="Q930" s="83"/>
      <c r="R930" s="83"/>
      <c r="S930" s="83"/>
      <c r="T930" s="83"/>
      <c r="U930" s="83"/>
      <c r="V930" s="83"/>
      <c r="W930" s="83"/>
      <c r="X930" s="83"/>
      <c r="Y930" s="83"/>
      <c r="Z930" s="83"/>
      <c r="AA930" s="83"/>
      <c r="AB930" s="83"/>
      <c r="AC930" s="83"/>
      <c r="AD930" s="83"/>
      <c r="AE930" s="83"/>
      <c r="AF930" s="83"/>
      <c r="AG930" s="83"/>
      <c r="AH930" s="83"/>
      <c r="AI930" s="83"/>
      <c r="AJ930" s="83"/>
      <c r="AK930" s="83"/>
      <c r="AL930" s="83"/>
      <c r="AM930" s="83"/>
      <c r="AN930" s="83"/>
      <c r="AO930" s="83"/>
      <c r="AP930" s="83"/>
      <c r="AQ930" s="83"/>
      <c r="AR930" s="83"/>
    </row>
    <row r="931" spans="1:44">
      <c r="A931" s="83"/>
      <c r="B931" s="83"/>
      <c r="C931" s="83"/>
      <c r="D931" s="83"/>
      <c r="E931" s="83"/>
      <c r="F931" s="83"/>
      <c r="G931" s="83"/>
      <c r="H931" s="83"/>
      <c r="I931" s="83"/>
      <c r="J931" s="83"/>
      <c r="K931" s="83"/>
      <c r="L931" s="83"/>
      <c r="M931" s="83"/>
      <c r="N931" s="83"/>
      <c r="O931" s="83"/>
      <c r="P931" s="83"/>
      <c r="Q931" s="83"/>
      <c r="R931" s="83"/>
      <c r="S931" s="83"/>
      <c r="T931" s="83"/>
      <c r="U931" s="83"/>
      <c r="V931" s="83"/>
      <c r="W931" s="83"/>
      <c r="X931" s="83"/>
      <c r="Y931" s="83"/>
      <c r="Z931" s="83"/>
      <c r="AA931" s="83"/>
      <c r="AB931" s="83"/>
      <c r="AC931" s="83"/>
      <c r="AD931" s="83"/>
      <c r="AE931" s="83"/>
      <c r="AF931" s="83"/>
      <c r="AG931" s="83"/>
      <c r="AH931" s="83"/>
      <c r="AI931" s="83"/>
      <c r="AJ931" s="83"/>
      <c r="AK931" s="83"/>
      <c r="AL931" s="83"/>
      <c r="AM931" s="83"/>
      <c r="AN931" s="83"/>
      <c r="AO931" s="83"/>
      <c r="AP931" s="83"/>
      <c r="AQ931" s="83"/>
      <c r="AR931" s="83"/>
    </row>
    <row r="932" spans="1:44">
      <c r="A932" s="83"/>
      <c r="B932" s="83"/>
      <c r="C932" s="83"/>
      <c r="D932" s="83"/>
      <c r="E932" s="83"/>
      <c r="F932" s="83"/>
      <c r="G932" s="83"/>
      <c r="H932" s="83"/>
      <c r="I932" s="83"/>
      <c r="J932" s="83"/>
      <c r="K932" s="83"/>
      <c r="L932" s="83"/>
      <c r="M932" s="83"/>
      <c r="N932" s="83"/>
      <c r="O932" s="83"/>
      <c r="P932" s="83"/>
      <c r="Q932" s="83"/>
      <c r="R932" s="83"/>
      <c r="S932" s="83"/>
      <c r="T932" s="83"/>
      <c r="U932" s="83"/>
      <c r="V932" s="83"/>
      <c r="W932" s="83"/>
      <c r="X932" s="83"/>
      <c r="Y932" s="83"/>
      <c r="Z932" s="83"/>
      <c r="AA932" s="83"/>
      <c r="AB932" s="83"/>
      <c r="AC932" s="83"/>
      <c r="AD932" s="83"/>
      <c r="AE932" s="83"/>
      <c r="AF932" s="83"/>
      <c r="AG932" s="83"/>
      <c r="AH932" s="83"/>
      <c r="AI932" s="83"/>
      <c r="AJ932" s="83"/>
      <c r="AK932" s="83"/>
      <c r="AL932" s="83"/>
      <c r="AM932" s="83"/>
      <c r="AN932" s="83"/>
      <c r="AO932" s="83"/>
      <c r="AP932" s="83"/>
      <c r="AQ932" s="83"/>
      <c r="AR932" s="83"/>
    </row>
    <row r="933" spans="1:44">
      <c r="A933" s="83"/>
      <c r="B933" s="83"/>
      <c r="C933" s="83"/>
      <c r="D933" s="83"/>
      <c r="E933" s="83"/>
      <c r="F933" s="83"/>
      <c r="G933" s="83"/>
      <c r="H933" s="83"/>
      <c r="I933" s="83"/>
      <c r="J933" s="83"/>
      <c r="K933" s="83"/>
      <c r="L933" s="83"/>
      <c r="M933" s="83"/>
      <c r="N933" s="83"/>
      <c r="O933" s="83"/>
      <c r="P933" s="83"/>
      <c r="Q933" s="83"/>
      <c r="R933" s="83"/>
      <c r="S933" s="83"/>
      <c r="T933" s="83"/>
      <c r="U933" s="83"/>
      <c r="V933" s="83"/>
      <c r="W933" s="83"/>
      <c r="X933" s="83"/>
      <c r="Y933" s="83"/>
      <c r="Z933" s="83"/>
      <c r="AA933" s="83"/>
      <c r="AB933" s="83"/>
      <c r="AC933" s="83"/>
      <c r="AD933" s="83"/>
      <c r="AE933" s="83"/>
      <c r="AF933" s="83"/>
      <c r="AG933" s="83"/>
      <c r="AH933" s="83"/>
      <c r="AI933" s="83"/>
      <c r="AJ933" s="83"/>
      <c r="AK933" s="83"/>
      <c r="AL933" s="83"/>
      <c r="AM933" s="83"/>
      <c r="AN933" s="83"/>
      <c r="AO933" s="83"/>
      <c r="AP933" s="83"/>
      <c r="AQ933" s="83"/>
      <c r="AR933" s="83"/>
    </row>
    <row r="934" spans="1:44">
      <c r="A934" s="83"/>
      <c r="B934" s="83"/>
      <c r="C934" s="83"/>
      <c r="D934" s="83"/>
      <c r="E934" s="83"/>
      <c r="F934" s="83"/>
      <c r="G934" s="83"/>
      <c r="H934" s="83"/>
      <c r="I934" s="83"/>
      <c r="J934" s="83"/>
      <c r="K934" s="83"/>
      <c r="L934" s="83"/>
      <c r="M934" s="83"/>
      <c r="N934" s="83"/>
      <c r="O934" s="83"/>
      <c r="P934" s="83"/>
      <c r="Q934" s="83"/>
      <c r="R934" s="83"/>
      <c r="S934" s="83"/>
      <c r="T934" s="83"/>
      <c r="U934" s="83"/>
      <c r="V934" s="83"/>
      <c r="W934" s="83"/>
      <c r="X934" s="83"/>
      <c r="Y934" s="83"/>
      <c r="Z934" s="83"/>
      <c r="AA934" s="83"/>
      <c r="AB934" s="83"/>
      <c r="AC934" s="83"/>
      <c r="AD934" s="83"/>
      <c r="AE934" s="83"/>
      <c r="AF934" s="83"/>
      <c r="AG934" s="83"/>
      <c r="AH934" s="83"/>
      <c r="AI934" s="83"/>
      <c r="AJ934" s="83"/>
      <c r="AK934" s="83"/>
      <c r="AL934" s="83"/>
      <c r="AM934" s="83"/>
      <c r="AN934" s="83"/>
      <c r="AO934" s="83"/>
      <c r="AP934" s="83"/>
      <c r="AQ934" s="83"/>
      <c r="AR934" s="83"/>
    </row>
    <row r="935" spans="1:44">
      <c r="A935" s="83"/>
      <c r="B935" s="83"/>
      <c r="C935" s="83"/>
      <c r="D935" s="83"/>
      <c r="E935" s="83"/>
      <c r="F935" s="83"/>
      <c r="G935" s="83"/>
      <c r="H935" s="83"/>
      <c r="I935" s="83"/>
      <c r="J935" s="83"/>
      <c r="K935" s="83"/>
      <c r="L935" s="83"/>
      <c r="M935" s="83"/>
      <c r="N935" s="83"/>
      <c r="O935" s="83"/>
      <c r="P935" s="83"/>
      <c r="Q935" s="83"/>
      <c r="R935" s="83"/>
      <c r="S935" s="83"/>
      <c r="T935" s="83"/>
      <c r="U935" s="83"/>
      <c r="V935" s="83"/>
      <c r="W935" s="83"/>
      <c r="X935" s="83"/>
      <c r="Y935" s="83"/>
      <c r="Z935" s="83"/>
      <c r="AA935" s="83"/>
      <c r="AB935" s="83"/>
      <c r="AC935" s="83"/>
      <c r="AD935" s="83"/>
      <c r="AE935" s="83"/>
      <c r="AF935" s="83"/>
      <c r="AG935" s="83"/>
      <c r="AH935" s="83"/>
      <c r="AI935" s="83"/>
      <c r="AJ935" s="83"/>
      <c r="AK935" s="83"/>
      <c r="AL935" s="83"/>
      <c r="AM935" s="83"/>
      <c r="AN935" s="83"/>
      <c r="AO935" s="83"/>
      <c r="AP935" s="83"/>
      <c r="AQ935" s="83"/>
      <c r="AR935" s="83"/>
    </row>
    <row r="936" spans="1:44">
      <c r="A936" s="83"/>
      <c r="B936" s="83"/>
      <c r="C936" s="83"/>
      <c r="D936" s="83"/>
      <c r="E936" s="83"/>
      <c r="F936" s="83"/>
      <c r="G936" s="83"/>
      <c r="H936" s="83"/>
      <c r="I936" s="83"/>
      <c r="J936" s="83"/>
      <c r="K936" s="83"/>
      <c r="L936" s="83"/>
      <c r="M936" s="83"/>
      <c r="N936" s="83"/>
      <c r="O936" s="83"/>
      <c r="P936" s="83"/>
      <c r="Q936" s="83"/>
      <c r="R936" s="83"/>
      <c r="S936" s="83"/>
      <c r="T936" s="83"/>
      <c r="U936" s="83"/>
      <c r="V936" s="83"/>
      <c r="W936" s="83"/>
      <c r="X936" s="83"/>
      <c r="Y936" s="83"/>
      <c r="Z936" s="83"/>
      <c r="AA936" s="83"/>
      <c r="AB936" s="83"/>
      <c r="AC936" s="83"/>
      <c r="AD936" s="83"/>
      <c r="AE936" s="83"/>
      <c r="AF936" s="83"/>
      <c r="AG936" s="83"/>
      <c r="AH936" s="83"/>
      <c r="AI936" s="83"/>
      <c r="AJ936" s="83"/>
      <c r="AK936" s="83"/>
      <c r="AL936" s="83"/>
      <c r="AM936" s="83"/>
      <c r="AN936" s="83"/>
      <c r="AO936" s="83"/>
      <c r="AP936" s="83"/>
      <c r="AQ936" s="83"/>
      <c r="AR936" s="83"/>
    </row>
    <row r="937" spans="1:44">
      <c r="A937" s="83"/>
      <c r="B937" s="83"/>
      <c r="C937" s="83"/>
      <c r="D937" s="83"/>
      <c r="E937" s="83"/>
      <c r="F937" s="83"/>
      <c r="G937" s="83"/>
      <c r="H937" s="83"/>
      <c r="I937" s="83"/>
      <c r="J937" s="83"/>
      <c r="K937" s="83"/>
      <c r="L937" s="83"/>
      <c r="M937" s="83"/>
      <c r="N937" s="83"/>
      <c r="O937" s="83"/>
      <c r="P937" s="83"/>
      <c r="Q937" s="83"/>
      <c r="R937" s="83"/>
      <c r="S937" s="83"/>
      <c r="T937" s="83"/>
      <c r="U937" s="83"/>
      <c r="V937" s="83"/>
      <c r="W937" s="83"/>
      <c r="X937" s="83"/>
      <c r="Y937" s="83"/>
      <c r="Z937" s="83"/>
      <c r="AA937" s="83"/>
      <c r="AB937" s="83"/>
      <c r="AC937" s="83"/>
      <c r="AD937" s="83"/>
      <c r="AE937" s="83"/>
      <c r="AF937" s="83"/>
      <c r="AG937" s="83"/>
      <c r="AH937" s="83"/>
      <c r="AI937" s="83"/>
      <c r="AJ937" s="83"/>
      <c r="AK937" s="83"/>
      <c r="AL937" s="83"/>
      <c r="AM937" s="83"/>
      <c r="AN937" s="83"/>
      <c r="AO937" s="83"/>
      <c r="AP937" s="83"/>
      <c r="AQ937" s="83"/>
      <c r="AR937" s="83"/>
    </row>
    <row r="938" spans="1:44">
      <c r="A938" s="83"/>
      <c r="B938" s="83"/>
      <c r="C938" s="83"/>
      <c r="D938" s="83"/>
      <c r="E938" s="83"/>
      <c r="F938" s="83"/>
      <c r="G938" s="83"/>
      <c r="H938" s="83"/>
      <c r="I938" s="83"/>
      <c r="J938" s="83"/>
      <c r="K938" s="83"/>
      <c r="L938" s="83"/>
      <c r="M938" s="83"/>
      <c r="N938" s="83"/>
      <c r="O938" s="83"/>
      <c r="P938" s="83"/>
      <c r="Q938" s="83"/>
      <c r="R938" s="83"/>
      <c r="S938" s="83"/>
      <c r="T938" s="83"/>
      <c r="U938" s="83"/>
      <c r="V938" s="83"/>
      <c r="W938" s="83"/>
      <c r="X938" s="83"/>
      <c r="Y938" s="83"/>
      <c r="Z938" s="83"/>
      <c r="AA938" s="83"/>
      <c r="AB938" s="83"/>
      <c r="AC938" s="83"/>
      <c r="AD938" s="83"/>
      <c r="AE938" s="83"/>
      <c r="AF938" s="83"/>
      <c r="AG938" s="83"/>
      <c r="AH938" s="83"/>
      <c r="AI938" s="83"/>
      <c r="AJ938" s="83"/>
      <c r="AK938" s="83"/>
      <c r="AL938" s="83"/>
      <c r="AM938" s="83"/>
      <c r="AN938" s="83"/>
      <c r="AO938" s="83"/>
      <c r="AP938" s="83"/>
      <c r="AQ938" s="83"/>
      <c r="AR938" s="83"/>
    </row>
    <row r="939" spans="1:44">
      <c r="A939" s="83"/>
      <c r="B939" s="83"/>
      <c r="C939" s="83"/>
      <c r="D939" s="83"/>
      <c r="E939" s="83"/>
      <c r="F939" s="83"/>
      <c r="G939" s="83"/>
      <c r="H939" s="83"/>
      <c r="I939" s="83"/>
      <c r="J939" s="83"/>
      <c r="K939" s="83"/>
      <c r="L939" s="83"/>
      <c r="M939" s="83"/>
      <c r="N939" s="83"/>
      <c r="O939" s="83"/>
      <c r="P939" s="83"/>
      <c r="Q939" s="83"/>
      <c r="R939" s="83"/>
      <c r="S939" s="83"/>
      <c r="T939" s="83"/>
      <c r="U939" s="83"/>
      <c r="V939" s="83"/>
      <c r="W939" s="83"/>
      <c r="X939" s="83"/>
      <c r="Y939" s="83"/>
      <c r="Z939" s="83"/>
      <c r="AA939" s="83"/>
      <c r="AB939" s="83"/>
      <c r="AC939" s="83"/>
      <c r="AD939" s="83"/>
      <c r="AE939" s="83"/>
      <c r="AF939" s="83"/>
      <c r="AG939" s="83"/>
      <c r="AH939" s="83"/>
      <c r="AI939" s="83"/>
      <c r="AJ939" s="83"/>
      <c r="AK939" s="83"/>
      <c r="AL939" s="83"/>
      <c r="AM939" s="83"/>
      <c r="AN939" s="83"/>
      <c r="AO939" s="83"/>
      <c r="AP939" s="83"/>
      <c r="AQ939" s="83"/>
      <c r="AR939" s="83"/>
    </row>
    <row r="940" spans="1:44">
      <c r="A940" s="83"/>
      <c r="B940" s="83"/>
      <c r="C940" s="83"/>
      <c r="D940" s="83"/>
      <c r="E940" s="83"/>
      <c r="F940" s="83"/>
      <c r="G940" s="83"/>
      <c r="H940" s="83"/>
      <c r="I940" s="83"/>
      <c r="J940" s="83"/>
      <c r="K940" s="83"/>
      <c r="L940" s="83"/>
      <c r="M940" s="83"/>
      <c r="N940" s="83"/>
      <c r="O940" s="83"/>
      <c r="P940" s="83"/>
      <c r="Q940" s="83"/>
      <c r="R940" s="83"/>
      <c r="S940" s="83"/>
      <c r="T940" s="83"/>
      <c r="U940" s="83"/>
      <c r="V940" s="83"/>
      <c r="W940" s="83"/>
      <c r="X940" s="83"/>
      <c r="Y940" s="83"/>
      <c r="Z940" s="83"/>
      <c r="AA940" s="83"/>
      <c r="AB940" s="83"/>
      <c r="AC940" s="83"/>
      <c r="AD940" s="83"/>
      <c r="AE940" s="83"/>
      <c r="AF940" s="83"/>
      <c r="AG940" s="83"/>
      <c r="AH940" s="83"/>
      <c r="AI940" s="83"/>
      <c r="AJ940" s="83"/>
      <c r="AK940" s="83"/>
      <c r="AL940" s="83"/>
      <c r="AM940" s="83"/>
      <c r="AN940" s="83"/>
      <c r="AO940" s="83"/>
      <c r="AP940" s="83"/>
      <c r="AQ940" s="83"/>
      <c r="AR940" s="83"/>
    </row>
    <row r="941" spans="1:44">
      <c r="A941" s="83"/>
      <c r="B941" s="83"/>
      <c r="C941" s="83"/>
      <c r="D941" s="83"/>
      <c r="E941" s="83"/>
      <c r="F941" s="83"/>
      <c r="G941" s="83"/>
      <c r="H941" s="83"/>
      <c r="I941" s="83"/>
      <c r="J941" s="83"/>
      <c r="K941" s="83"/>
      <c r="L941" s="83"/>
      <c r="M941" s="83"/>
      <c r="N941" s="83"/>
      <c r="O941" s="83"/>
      <c r="P941" s="83"/>
      <c r="Q941" s="83"/>
      <c r="R941" s="83"/>
      <c r="S941" s="83"/>
      <c r="T941" s="83"/>
      <c r="U941" s="83"/>
      <c r="V941" s="83"/>
      <c r="W941" s="83"/>
      <c r="X941" s="83"/>
      <c r="Y941" s="83"/>
      <c r="Z941" s="83"/>
      <c r="AA941" s="83"/>
      <c r="AB941" s="83"/>
      <c r="AC941" s="83"/>
      <c r="AD941" s="83"/>
      <c r="AE941" s="83"/>
      <c r="AF941" s="83"/>
      <c r="AG941" s="83"/>
      <c r="AH941" s="83"/>
      <c r="AI941" s="83"/>
      <c r="AJ941" s="83"/>
      <c r="AK941" s="83"/>
      <c r="AL941" s="83"/>
      <c r="AM941" s="83"/>
      <c r="AN941" s="83"/>
      <c r="AO941" s="83"/>
      <c r="AP941" s="83"/>
      <c r="AQ941" s="83"/>
      <c r="AR941" s="83"/>
    </row>
    <row r="942" spans="1:44">
      <c r="A942" s="83"/>
      <c r="B942" s="83"/>
      <c r="C942" s="83"/>
      <c r="D942" s="83"/>
      <c r="E942" s="83"/>
      <c r="F942" s="83"/>
      <c r="G942" s="83"/>
      <c r="H942" s="83"/>
      <c r="I942" s="83"/>
      <c r="J942" s="83"/>
      <c r="K942" s="83"/>
      <c r="L942" s="83"/>
      <c r="M942" s="83"/>
      <c r="N942" s="83"/>
      <c r="O942" s="83"/>
      <c r="P942" s="83"/>
      <c r="Q942" s="83"/>
      <c r="R942" s="83"/>
      <c r="S942" s="83"/>
      <c r="T942" s="83"/>
      <c r="U942" s="83"/>
      <c r="V942" s="83"/>
      <c r="W942" s="83"/>
      <c r="X942" s="83"/>
      <c r="Y942" s="83"/>
      <c r="Z942" s="83"/>
      <c r="AA942" s="83"/>
      <c r="AB942" s="83"/>
      <c r="AC942" s="83"/>
      <c r="AD942" s="83"/>
      <c r="AE942" s="83"/>
      <c r="AF942" s="83"/>
      <c r="AG942" s="83"/>
      <c r="AH942" s="83"/>
      <c r="AI942" s="83"/>
      <c r="AJ942" s="83"/>
      <c r="AK942" s="83"/>
      <c r="AL942" s="83"/>
      <c r="AM942" s="83"/>
      <c r="AN942" s="83"/>
      <c r="AO942" s="83"/>
      <c r="AP942" s="83"/>
      <c r="AQ942" s="83"/>
      <c r="AR942" s="83"/>
    </row>
    <row r="943" spans="1:44">
      <c r="A943" s="83"/>
      <c r="B943" s="83"/>
      <c r="C943" s="83"/>
      <c r="D943" s="83"/>
      <c r="E943" s="83"/>
      <c r="F943" s="83"/>
      <c r="G943" s="83"/>
      <c r="H943" s="83"/>
      <c r="I943" s="83"/>
      <c r="J943" s="83"/>
      <c r="K943" s="83"/>
      <c r="L943" s="83"/>
      <c r="M943" s="83"/>
      <c r="N943" s="83"/>
      <c r="O943" s="83"/>
      <c r="P943" s="83"/>
      <c r="Q943" s="83"/>
      <c r="R943" s="83"/>
      <c r="S943" s="83"/>
      <c r="T943" s="83"/>
      <c r="U943" s="83"/>
      <c r="V943" s="83"/>
      <c r="W943" s="83"/>
      <c r="X943" s="83"/>
      <c r="Y943" s="83"/>
      <c r="Z943" s="83"/>
      <c r="AA943" s="83"/>
      <c r="AB943" s="83"/>
      <c r="AC943" s="83"/>
      <c r="AD943" s="83"/>
      <c r="AE943" s="83"/>
      <c r="AF943" s="83"/>
      <c r="AG943" s="83"/>
      <c r="AH943" s="83"/>
      <c r="AI943" s="83"/>
      <c r="AJ943" s="83"/>
      <c r="AK943" s="83"/>
      <c r="AL943" s="83"/>
      <c r="AM943" s="83"/>
      <c r="AN943" s="83"/>
      <c r="AO943" s="83"/>
      <c r="AP943" s="83"/>
      <c r="AQ943" s="83"/>
      <c r="AR943" s="83"/>
    </row>
    <row r="944" spans="1:44">
      <c r="A944" s="83"/>
      <c r="B944" s="83"/>
      <c r="C944" s="83"/>
      <c r="D944" s="83"/>
      <c r="E944" s="83"/>
      <c r="F944" s="83"/>
      <c r="G944" s="83"/>
      <c r="H944" s="83"/>
      <c r="I944" s="83"/>
      <c r="J944" s="83"/>
      <c r="K944" s="83"/>
      <c r="L944" s="83"/>
      <c r="M944" s="83"/>
      <c r="N944" s="83"/>
      <c r="O944" s="83"/>
      <c r="P944" s="83"/>
      <c r="Q944" s="83"/>
      <c r="R944" s="83"/>
      <c r="S944" s="83"/>
      <c r="T944" s="83"/>
      <c r="U944" s="83"/>
      <c r="V944" s="83"/>
      <c r="W944" s="83"/>
      <c r="X944" s="83"/>
      <c r="Y944" s="83"/>
      <c r="Z944" s="83"/>
      <c r="AA944" s="83"/>
      <c r="AB944" s="83"/>
      <c r="AC944" s="83"/>
      <c r="AD944" s="83"/>
      <c r="AE944" s="83"/>
      <c r="AF944" s="83"/>
      <c r="AG944" s="83"/>
      <c r="AH944" s="83"/>
      <c r="AI944" s="83"/>
      <c r="AJ944" s="83"/>
      <c r="AK944" s="83"/>
      <c r="AL944" s="83"/>
      <c r="AM944" s="83"/>
      <c r="AN944" s="83"/>
      <c r="AO944" s="83"/>
      <c r="AP944" s="83"/>
      <c r="AQ944" s="83"/>
      <c r="AR944" s="83"/>
    </row>
    <row r="945" spans="1:44">
      <c r="A945" s="83"/>
      <c r="B945" s="83"/>
      <c r="C945" s="83"/>
      <c r="D945" s="83"/>
      <c r="E945" s="83"/>
      <c r="F945" s="83"/>
      <c r="G945" s="83"/>
      <c r="H945" s="83"/>
      <c r="I945" s="83"/>
      <c r="J945" s="83"/>
      <c r="K945" s="83"/>
      <c r="L945" s="83"/>
      <c r="M945" s="83"/>
      <c r="N945" s="83"/>
      <c r="O945" s="83"/>
      <c r="P945" s="83"/>
      <c r="Q945" s="83"/>
      <c r="R945" s="83"/>
      <c r="S945" s="83"/>
      <c r="T945" s="83"/>
      <c r="U945" s="83"/>
      <c r="V945" s="83"/>
      <c r="W945" s="83"/>
      <c r="X945" s="83"/>
      <c r="Y945" s="83"/>
      <c r="Z945" s="83"/>
      <c r="AA945" s="83"/>
      <c r="AB945" s="83"/>
      <c r="AC945" s="83"/>
      <c r="AD945" s="83"/>
      <c r="AE945" s="83"/>
      <c r="AF945" s="83"/>
      <c r="AG945" s="83"/>
      <c r="AH945" s="83"/>
      <c r="AI945" s="83"/>
      <c r="AJ945" s="83"/>
      <c r="AK945" s="83"/>
      <c r="AL945" s="83"/>
      <c r="AM945" s="83"/>
      <c r="AN945" s="83"/>
      <c r="AO945" s="83"/>
      <c r="AP945" s="83"/>
      <c r="AQ945" s="83"/>
      <c r="AR945" s="83"/>
    </row>
    <row r="946" spans="1:44">
      <c r="A946" s="83"/>
      <c r="B946" s="83"/>
      <c r="C946" s="83"/>
      <c r="D946" s="83"/>
      <c r="E946" s="83"/>
      <c r="F946" s="83"/>
      <c r="G946" s="83"/>
      <c r="H946" s="83"/>
      <c r="I946" s="83"/>
      <c r="J946" s="83"/>
      <c r="K946" s="83"/>
      <c r="L946" s="83"/>
      <c r="M946" s="83"/>
      <c r="N946" s="83"/>
      <c r="O946" s="83"/>
      <c r="P946" s="83"/>
      <c r="Q946" s="83"/>
      <c r="R946" s="83"/>
      <c r="S946" s="83"/>
      <c r="T946" s="83"/>
      <c r="U946" s="83"/>
      <c r="V946" s="83"/>
      <c r="W946" s="83"/>
      <c r="X946" s="83"/>
      <c r="Y946" s="83"/>
      <c r="Z946" s="83"/>
      <c r="AA946" s="83"/>
      <c r="AB946" s="83"/>
      <c r="AC946" s="83"/>
      <c r="AD946" s="83"/>
      <c r="AE946" s="83"/>
      <c r="AF946" s="83"/>
      <c r="AG946" s="83"/>
      <c r="AH946" s="83"/>
      <c r="AI946" s="83"/>
      <c r="AJ946" s="83"/>
      <c r="AK946" s="83"/>
      <c r="AL946" s="83"/>
      <c r="AM946" s="83"/>
      <c r="AN946" s="83"/>
      <c r="AO946" s="83"/>
      <c r="AP946" s="83"/>
      <c r="AQ946" s="83"/>
      <c r="AR946" s="83"/>
    </row>
    <row r="947" spans="1:44">
      <c r="A947" s="83"/>
      <c r="B947" s="83"/>
      <c r="C947" s="83"/>
      <c r="D947" s="83"/>
      <c r="E947" s="83"/>
      <c r="F947" s="83"/>
      <c r="G947" s="83"/>
      <c r="H947" s="83"/>
      <c r="I947" s="83"/>
      <c r="J947" s="83"/>
      <c r="K947" s="83"/>
      <c r="L947" s="83"/>
      <c r="M947" s="83"/>
      <c r="N947" s="83"/>
      <c r="O947" s="83"/>
      <c r="P947" s="83"/>
      <c r="Q947" s="83"/>
      <c r="R947" s="83"/>
      <c r="S947" s="83"/>
      <c r="T947" s="83"/>
      <c r="U947" s="83"/>
      <c r="V947" s="83"/>
      <c r="W947" s="83"/>
      <c r="X947" s="83"/>
      <c r="Y947" s="83"/>
      <c r="Z947" s="83"/>
      <c r="AA947" s="83"/>
      <c r="AB947" s="83"/>
      <c r="AC947" s="83"/>
      <c r="AD947" s="83"/>
      <c r="AE947" s="83"/>
      <c r="AF947" s="83"/>
      <c r="AG947" s="83"/>
      <c r="AH947" s="83"/>
      <c r="AI947" s="83"/>
      <c r="AJ947" s="83"/>
      <c r="AK947" s="83"/>
      <c r="AL947" s="83"/>
      <c r="AM947" s="83"/>
      <c r="AN947" s="83"/>
      <c r="AO947" s="83"/>
      <c r="AP947" s="83"/>
      <c r="AQ947" s="83"/>
      <c r="AR947" s="83"/>
    </row>
    <row r="948" spans="1:44">
      <c r="A948" s="83"/>
      <c r="B948" s="83"/>
      <c r="C948" s="83"/>
      <c r="D948" s="83"/>
      <c r="E948" s="83"/>
      <c r="F948" s="83"/>
      <c r="G948" s="83"/>
      <c r="H948" s="83"/>
      <c r="I948" s="83"/>
      <c r="J948" s="83"/>
      <c r="K948" s="83"/>
      <c r="L948" s="83"/>
      <c r="M948" s="83"/>
      <c r="N948" s="83"/>
      <c r="O948" s="83"/>
      <c r="P948" s="83"/>
      <c r="Q948" s="83"/>
      <c r="R948" s="83"/>
      <c r="S948" s="83"/>
      <c r="T948" s="83"/>
      <c r="U948" s="83"/>
      <c r="V948" s="83"/>
      <c r="W948" s="83"/>
      <c r="X948" s="83"/>
      <c r="Y948" s="83"/>
      <c r="Z948" s="83"/>
      <c r="AA948" s="83"/>
      <c r="AB948" s="83"/>
      <c r="AC948" s="83"/>
      <c r="AD948" s="83"/>
      <c r="AE948" s="83"/>
      <c r="AF948" s="83"/>
      <c r="AG948" s="83"/>
      <c r="AH948" s="83"/>
      <c r="AI948" s="83"/>
      <c r="AJ948" s="83"/>
      <c r="AK948" s="83"/>
      <c r="AL948" s="83"/>
      <c r="AM948" s="83"/>
      <c r="AN948" s="83"/>
      <c r="AO948" s="83"/>
      <c r="AP948" s="83"/>
      <c r="AQ948" s="83"/>
      <c r="AR948" s="83"/>
    </row>
    <row r="949" spans="1:44">
      <c r="A949" s="83"/>
      <c r="B949" s="83"/>
      <c r="C949" s="83"/>
      <c r="D949" s="83"/>
      <c r="E949" s="83"/>
      <c r="F949" s="83"/>
      <c r="G949" s="83"/>
      <c r="H949" s="83"/>
      <c r="I949" s="83"/>
      <c r="J949" s="83"/>
      <c r="K949" s="83"/>
      <c r="L949" s="83"/>
      <c r="M949" s="83"/>
      <c r="N949" s="83"/>
      <c r="O949" s="83"/>
      <c r="P949" s="83"/>
      <c r="Q949" s="83"/>
      <c r="R949" s="83"/>
      <c r="S949" s="83"/>
      <c r="T949" s="83"/>
      <c r="U949" s="83"/>
      <c r="V949" s="83"/>
      <c r="W949" s="83"/>
      <c r="X949" s="83"/>
      <c r="Y949" s="83"/>
      <c r="Z949" s="83"/>
      <c r="AA949" s="83"/>
      <c r="AB949" s="83"/>
      <c r="AC949" s="83"/>
      <c r="AD949" s="83"/>
      <c r="AE949" s="83"/>
      <c r="AF949" s="83"/>
      <c r="AG949" s="83"/>
      <c r="AH949" s="83"/>
      <c r="AI949" s="83"/>
      <c r="AJ949" s="83"/>
      <c r="AK949" s="83"/>
      <c r="AL949" s="83"/>
      <c r="AM949" s="83"/>
      <c r="AN949" s="83"/>
      <c r="AO949" s="83"/>
      <c r="AP949" s="83"/>
      <c r="AQ949" s="83"/>
      <c r="AR949" s="83"/>
    </row>
    <row r="950" spans="1:44">
      <c r="A950" s="83"/>
      <c r="B950" s="83"/>
      <c r="C950" s="83"/>
      <c r="D950" s="83"/>
      <c r="E950" s="83"/>
      <c r="F950" s="83"/>
      <c r="G950" s="83"/>
      <c r="H950" s="83"/>
      <c r="I950" s="83"/>
      <c r="J950" s="83"/>
      <c r="K950" s="83"/>
      <c r="L950" s="83"/>
      <c r="M950" s="83"/>
      <c r="N950" s="83"/>
      <c r="O950" s="83"/>
      <c r="P950" s="83"/>
      <c r="Q950" s="83"/>
      <c r="R950" s="83"/>
      <c r="S950" s="83"/>
      <c r="T950" s="83"/>
      <c r="U950" s="83"/>
      <c r="V950" s="83"/>
      <c r="W950" s="83"/>
      <c r="X950" s="83"/>
      <c r="Y950" s="83"/>
      <c r="Z950" s="83"/>
      <c r="AA950" s="83"/>
      <c r="AB950" s="83"/>
      <c r="AC950" s="83"/>
      <c r="AD950" s="83"/>
      <c r="AE950" s="83"/>
      <c r="AF950" s="83"/>
      <c r="AG950" s="83"/>
      <c r="AH950" s="83"/>
      <c r="AI950" s="83"/>
      <c r="AJ950" s="83"/>
      <c r="AK950" s="83"/>
      <c r="AL950" s="83"/>
      <c r="AM950" s="83"/>
      <c r="AN950" s="83"/>
      <c r="AO950" s="83"/>
      <c r="AP950" s="83"/>
      <c r="AQ950" s="83"/>
      <c r="AR950" s="83"/>
    </row>
    <row r="951" spans="1:44">
      <c r="A951" s="83"/>
      <c r="B951" s="83"/>
      <c r="C951" s="83"/>
      <c r="D951" s="83"/>
      <c r="E951" s="83"/>
      <c r="F951" s="83"/>
      <c r="G951" s="83"/>
      <c r="H951" s="83"/>
      <c r="I951" s="83"/>
      <c r="J951" s="83"/>
      <c r="K951" s="83"/>
      <c r="L951" s="83"/>
      <c r="M951" s="83"/>
      <c r="N951" s="83"/>
      <c r="O951" s="83"/>
      <c r="P951" s="83"/>
      <c r="Q951" s="83"/>
      <c r="R951" s="83"/>
      <c r="S951" s="83"/>
      <c r="T951" s="83"/>
      <c r="U951" s="83"/>
      <c r="V951" s="83"/>
      <c r="W951" s="83"/>
      <c r="X951" s="83"/>
      <c r="Y951" s="83"/>
      <c r="Z951" s="83"/>
      <c r="AA951" s="83"/>
      <c r="AB951" s="83"/>
      <c r="AC951" s="83"/>
      <c r="AD951" s="83"/>
      <c r="AE951" s="83"/>
      <c r="AF951" s="83"/>
      <c r="AG951" s="83"/>
      <c r="AH951" s="83"/>
      <c r="AI951" s="83"/>
      <c r="AJ951" s="83"/>
      <c r="AK951" s="83"/>
      <c r="AL951" s="83"/>
      <c r="AM951" s="83"/>
      <c r="AN951" s="83"/>
      <c r="AO951" s="83"/>
      <c r="AP951" s="83"/>
      <c r="AQ951" s="83"/>
      <c r="AR951" s="83"/>
    </row>
    <row r="952" spans="1:44">
      <c r="A952" s="83"/>
      <c r="B952" s="83"/>
      <c r="C952" s="83"/>
      <c r="D952" s="83"/>
      <c r="E952" s="83"/>
      <c r="F952" s="83"/>
      <c r="G952" s="83"/>
      <c r="H952" s="83"/>
      <c r="I952" s="83"/>
      <c r="J952" s="83"/>
      <c r="K952" s="83"/>
      <c r="L952" s="83"/>
      <c r="M952" s="83"/>
      <c r="N952" s="83"/>
      <c r="O952" s="83"/>
      <c r="P952" s="83"/>
      <c r="Q952" s="83"/>
      <c r="R952" s="83"/>
      <c r="S952" s="83"/>
      <c r="T952" s="83"/>
      <c r="U952" s="83"/>
      <c r="V952" s="83"/>
      <c r="W952" s="83"/>
      <c r="X952" s="83"/>
      <c r="Y952" s="83"/>
      <c r="Z952" s="83"/>
      <c r="AA952" s="83"/>
      <c r="AB952" s="83"/>
      <c r="AC952" s="83"/>
      <c r="AD952" s="83"/>
      <c r="AE952" s="83"/>
      <c r="AF952" s="83"/>
      <c r="AG952" s="83"/>
      <c r="AH952" s="83"/>
      <c r="AI952" s="83"/>
      <c r="AJ952" s="83"/>
      <c r="AK952" s="83"/>
      <c r="AL952" s="83"/>
      <c r="AM952" s="83"/>
      <c r="AN952" s="83"/>
      <c r="AO952" s="83"/>
      <c r="AP952" s="83"/>
      <c r="AQ952" s="83"/>
      <c r="AR952" s="83"/>
    </row>
    <row r="953" spans="1:44">
      <c r="A953" s="83"/>
      <c r="B953" s="83"/>
      <c r="C953" s="83"/>
      <c r="D953" s="83"/>
      <c r="E953" s="83"/>
      <c r="F953" s="83"/>
      <c r="G953" s="83"/>
      <c r="H953" s="83"/>
      <c r="I953" s="83"/>
      <c r="J953" s="83"/>
      <c r="K953" s="83"/>
      <c r="L953" s="83"/>
      <c r="M953" s="83"/>
      <c r="N953" s="83"/>
      <c r="O953" s="83"/>
      <c r="P953" s="83"/>
      <c r="Q953" s="83"/>
      <c r="R953" s="83"/>
      <c r="S953" s="83"/>
      <c r="T953" s="83"/>
      <c r="U953" s="83"/>
      <c r="V953" s="83"/>
      <c r="W953" s="83"/>
      <c r="X953" s="83"/>
      <c r="Y953" s="83"/>
      <c r="Z953" s="83"/>
      <c r="AA953" s="83"/>
      <c r="AB953" s="83"/>
      <c r="AC953" s="83"/>
      <c r="AD953" s="83"/>
      <c r="AE953" s="83"/>
      <c r="AF953" s="83"/>
      <c r="AG953" s="83"/>
      <c r="AH953" s="83"/>
      <c r="AI953" s="83"/>
      <c r="AJ953" s="83"/>
      <c r="AK953" s="83"/>
      <c r="AL953" s="83"/>
      <c r="AM953" s="83"/>
      <c r="AN953" s="83"/>
      <c r="AO953" s="83"/>
      <c r="AP953" s="83"/>
      <c r="AQ953" s="83"/>
      <c r="AR953" s="83"/>
    </row>
    <row r="954" spans="1:44">
      <c r="A954" s="83"/>
      <c r="B954" s="83"/>
      <c r="C954" s="83"/>
      <c r="D954" s="83"/>
      <c r="E954" s="83"/>
      <c r="F954" s="83"/>
      <c r="G954" s="83"/>
      <c r="H954" s="83"/>
      <c r="I954" s="83"/>
      <c r="J954" s="83"/>
      <c r="K954" s="83"/>
      <c r="L954" s="83"/>
      <c r="M954" s="83"/>
      <c r="N954" s="83"/>
      <c r="O954" s="83"/>
      <c r="P954" s="83"/>
      <c r="Q954" s="83"/>
      <c r="R954" s="83"/>
      <c r="S954" s="83"/>
      <c r="T954" s="83"/>
      <c r="U954" s="83"/>
      <c r="V954" s="83"/>
      <c r="W954" s="83"/>
      <c r="X954" s="83"/>
      <c r="Y954" s="83"/>
      <c r="Z954" s="83"/>
      <c r="AA954" s="83"/>
      <c r="AB954" s="83"/>
      <c r="AC954" s="83"/>
      <c r="AD954" s="83"/>
      <c r="AE954" s="83"/>
      <c r="AF954" s="83"/>
      <c r="AG954" s="83"/>
      <c r="AH954" s="83"/>
      <c r="AI954" s="83"/>
      <c r="AJ954" s="83"/>
      <c r="AK954" s="83"/>
      <c r="AL954" s="83"/>
      <c r="AM954" s="83"/>
      <c r="AN954" s="83"/>
      <c r="AO954" s="83"/>
      <c r="AP954" s="83"/>
      <c r="AQ954" s="83"/>
      <c r="AR954" s="83"/>
    </row>
    <row r="955" spans="1:44">
      <c r="A955" s="83"/>
      <c r="B955" s="83"/>
      <c r="C955" s="83"/>
      <c r="D955" s="83"/>
      <c r="E955" s="83"/>
      <c r="F955" s="83"/>
      <c r="G955" s="83"/>
      <c r="H955" s="83"/>
      <c r="I955" s="83"/>
      <c r="J955" s="83"/>
      <c r="K955" s="83"/>
      <c r="L955" s="83"/>
      <c r="M955" s="83"/>
      <c r="N955" s="83"/>
      <c r="O955" s="83"/>
      <c r="P955" s="83"/>
      <c r="Q955" s="83"/>
      <c r="R955" s="83"/>
      <c r="S955" s="83"/>
      <c r="T955" s="83"/>
      <c r="U955" s="83"/>
      <c r="V955" s="83"/>
      <c r="W955" s="83"/>
      <c r="X955" s="83"/>
      <c r="Y955" s="83"/>
      <c r="Z955" s="83"/>
      <c r="AA955" s="83"/>
      <c r="AB955" s="83"/>
      <c r="AC955" s="83"/>
      <c r="AD955" s="83"/>
      <c r="AE955" s="83"/>
      <c r="AF955" s="83"/>
      <c r="AG955" s="83"/>
      <c r="AH955" s="83"/>
      <c r="AI955" s="83"/>
      <c r="AJ955" s="83"/>
      <c r="AK955" s="83"/>
      <c r="AL955" s="83"/>
      <c r="AM955" s="83"/>
      <c r="AN955" s="83"/>
      <c r="AO955" s="83"/>
      <c r="AP955" s="83"/>
      <c r="AQ955" s="83"/>
      <c r="AR955" s="83"/>
    </row>
    <row r="956" spans="1:44">
      <c r="A956" s="83"/>
      <c r="B956" s="83"/>
      <c r="C956" s="83"/>
      <c r="D956" s="83"/>
      <c r="E956" s="83"/>
      <c r="F956" s="83"/>
      <c r="G956" s="83"/>
      <c r="H956" s="83"/>
      <c r="I956" s="83"/>
      <c r="J956" s="83"/>
      <c r="K956" s="83"/>
      <c r="L956" s="83"/>
      <c r="M956" s="83"/>
      <c r="N956" s="83"/>
      <c r="O956" s="83"/>
      <c r="P956" s="83"/>
      <c r="Q956" s="83"/>
      <c r="R956" s="83"/>
      <c r="S956" s="83"/>
      <c r="T956" s="83"/>
      <c r="U956" s="83"/>
      <c r="V956" s="83"/>
      <c r="W956" s="83"/>
      <c r="X956" s="83"/>
      <c r="Y956" s="83"/>
      <c r="Z956" s="83"/>
      <c r="AA956" s="83"/>
      <c r="AB956" s="83"/>
      <c r="AC956" s="83"/>
      <c r="AD956" s="83"/>
      <c r="AE956" s="83"/>
      <c r="AF956" s="83"/>
      <c r="AG956" s="83"/>
      <c r="AH956" s="83"/>
      <c r="AI956" s="83"/>
      <c r="AJ956" s="83"/>
      <c r="AK956" s="83"/>
      <c r="AL956" s="83"/>
      <c r="AM956" s="83"/>
      <c r="AN956" s="83"/>
      <c r="AO956" s="83"/>
      <c r="AP956" s="83"/>
      <c r="AQ956" s="83"/>
      <c r="AR956" s="83"/>
    </row>
    <row r="957" spans="1:44">
      <c r="A957" s="83"/>
      <c r="B957" s="83"/>
      <c r="C957" s="83"/>
      <c r="D957" s="83"/>
      <c r="E957" s="83"/>
      <c r="F957" s="83"/>
      <c r="G957" s="83"/>
      <c r="H957" s="83"/>
      <c r="I957" s="83"/>
      <c r="J957" s="83"/>
      <c r="K957" s="83"/>
      <c r="L957" s="83"/>
      <c r="M957" s="83"/>
      <c r="N957" s="83"/>
      <c r="O957" s="83"/>
      <c r="P957" s="83"/>
      <c r="Q957" s="83"/>
      <c r="R957" s="83"/>
      <c r="S957" s="83"/>
      <c r="T957" s="83"/>
      <c r="U957" s="83"/>
      <c r="V957" s="83"/>
      <c r="W957" s="83"/>
      <c r="X957" s="83"/>
      <c r="Y957" s="83"/>
      <c r="Z957" s="83"/>
      <c r="AA957" s="83"/>
      <c r="AB957" s="83"/>
      <c r="AC957" s="83"/>
      <c r="AD957" s="83"/>
      <c r="AE957" s="83"/>
      <c r="AF957" s="83"/>
      <c r="AG957" s="83"/>
      <c r="AH957" s="83"/>
      <c r="AI957" s="83"/>
      <c r="AJ957" s="83"/>
      <c r="AK957" s="83"/>
      <c r="AL957" s="83"/>
      <c r="AM957" s="83"/>
      <c r="AN957" s="83"/>
      <c r="AO957" s="83"/>
      <c r="AP957" s="83"/>
      <c r="AQ957" s="83"/>
      <c r="AR957" s="83"/>
    </row>
    <row r="958" spans="1:44">
      <c r="A958" s="83"/>
      <c r="B958" s="83"/>
      <c r="C958" s="83"/>
      <c r="D958" s="83"/>
      <c r="E958" s="83"/>
      <c r="F958" s="83"/>
      <c r="G958" s="83"/>
      <c r="H958" s="83"/>
      <c r="I958" s="83"/>
      <c r="J958" s="83"/>
      <c r="K958" s="83"/>
      <c r="L958" s="83"/>
      <c r="M958" s="83"/>
      <c r="N958" s="83"/>
      <c r="O958" s="83"/>
      <c r="P958" s="83"/>
      <c r="Q958" s="83"/>
      <c r="R958" s="83"/>
      <c r="S958" s="83"/>
      <c r="T958" s="83"/>
      <c r="U958" s="83"/>
      <c r="V958" s="83"/>
      <c r="W958" s="83"/>
      <c r="X958" s="83"/>
      <c r="Y958" s="83"/>
      <c r="Z958" s="83"/>
      <c r="AA958" s="83"/>
      <c r="AB958" s="83"/>
      <c r="AC958" s="83"/>
      <c r="AD958" s="83"/>
      <c r="AE958" s="83"/>
      <c r="AF958" s="83"/>
      <c r="AG958" s="83"/>
      <c r="AH958" s="83"/>
      <c r="AI958" s="83"/>
      <c r="AJ958" s="83"/>
      <c r="AK958" s="83"/>
      <c r="AL958" s="83"/>
      <c r="AM958" s="83"/>
      <c r="AN958" s="83"/>
      <c r="AO958" s="83"/>
      <c r="AP958" s="83"/>
      <c r="AQ958" s="83"/>
      <c r="AR958" s="83"/>
    </row>
    <row r="959" spans="1:44">
      <c r="A959" s="83"/>
      <c r="B959" s="83"/>
      <c r="C959" s="83"/>
      <c r="D959" s="83"/>
      <c r="E959" s="83"/>
      <c r="F959" s="83"/>
      <c r="G959" s="83"/>
      <c r="H959" s="83"/>
      <c r="I959" s="83"/>
      <c r="J959" s="83"/>
      <c r="K959" s="83"/>
      <c r="L959" s="83"/>
      <c r="M959" s="83"/>
      <c r="N959" s="83"/>
      <c r="O959" s="83"/>
      <c r="P959" s="83"/>
      <c r="Q959" s="83"/>
      <c r="R959" s="83"/>
      <c r="S959" s="83"/>
      <c r="T959" s="83"/>
      <c r="U959" s="83"/>
      <c r="V959" s="83"/>
      <c r="W959" s="83"/>
      <c r="X959" s="83"/>
      <c r="Y959" s="83"/>
      <c r="Z959" s="83"/>
      <c r="AA959" s="83"/>
      <c r="AB959" s="83"/>
      <c r="AC959" s="83"/>
      <c r="AD959" s="83"/>
      <c r="AE959" s="83"/>
      <c r="AF959" s="83"/>
      <c r="AG959" s="83"/>
      <c r="AH959" s="83"/>
      <c r="AI959" s="83"/>
      <c r="AJ959" s="83"/>
      <c r="AK959" s="83"/>
      <c r="AL959" s="83"/>
      <c r="AM959" s="83"/>
      <c r="AN959" s="83"/>
      <c r="AO959" s="83"/>
      <c r="AP959" s="83"/>
      <c r="AQ959" s="83"/>
      <c r="AR959" s="83"/>
    </row>
    <row r="960" spans="1:44">
      <c r="A960" s="83"/>
      <c r="B960" s="83"/>
      <c r="C960" s="83"/>
      <c r="D960" s="83"/>
      <c r="E960" s="83"/>
      <c r="F960" s="83"/>
      <c r="G960" s="83"/>
      <c r="H960" s="83"/>
      <c r="I960" s="83"/>
      <c r="J960" s="83"/>
      <c r="K960" s="83"/>
      <c r="L960" s="83"/>
      <c r="M960" s="83"/>
      <c r="N960" s="83"/>
      <c r="O960" s="83"/>
      <c r="P960" s="83"/>
      <c r="Q960" s="83"/>
      <c r="R960" s="83"/>
      <c r="S960" s="83"/>
      <c r="T960" s="83"/>
      <c r="U960" s="83"/>
      <c r="V960" s="83"/>
      <c r="W960" s="83"/>
      <c r="X960" s="83"/>
      <c r="Y960" s="83"/>
      <c r="Z960" s="83"/>
      <c r="AA960" s="83"/>
      <c r="AB960" s="83"/>
      <c r="AC960" s="83"/>
      <c r="AD960" s="83"/>
      <c r="AE960" s="83"/>
      <c r="AF960" s="83"/>
      <c r="AG960" s="83"/>
      <c r="AH960" s="83"/>
      <c r="AI960" s="83"/>
      <c r="AJ960" s="83"/>
      <c r="AK960" s="83"/>
      <c r="AL960" s="83"/>
      <c r="AM960" s="83"/>
      <c r="AN960" s="83"/>
      <c r="AO960" s="83"/>
      <c r="AP960" s="83"/>
      <c r="AQ960" s="83"/>
      <c r="AR960" s="83"/>
    </row>
    <row r="961" spans="1:44">
      <c r="A961" s="83"/>
      <c r="B961" s="83"/>
      <c r="C961" s="83"/>
      <c r="D961" s="83"/>
      <c r="E961" s="83"/>
      <c r="F961" s="83"/>
      <c r="G961" s="83"/>
      <c r="H961" s="83"/>
      <c r="I961" s="83"/>
      <c r="J961" s="83"/>
      <c r="K961" s="83"/>
      <c r="L961" s="83"/>
      <c r="M961" s="83"/>
      <c r="N961" s="83"/>
      <c r="O961" s="83"/>
      <c r="P961" s="83"/>
      <c r="Q961" s="83"/>
      <c r="R961" s="83"/>
      <c r="S961" s="83"/>
      <c r="T961" s="83"/>
      <c r="U961" s="83"/>
      <c r="V961" s="83"/>
      <c r="W961" s="83"/>
      <c r="X961" s="83"/>
      <c r="Y961" s="83"/>
      <c r="Z961" s="83"/>
      <c r="AA961" s="83"/>
      <c r="AB961" s="83"/>
      <c r="AC961" s="83"/>
      <c r="AD961" s="83"/>
      <c r="AE961" s="83"/>
      <c r="AF961" s="83"/>
      <c r="AG961" s="83"/>
      <c r="AH961" s="83"/>
      <c r="AI961" s="83"/>
      <c r="AJ961" s="83"/>
      <c r="AK961" s="83"/>
      <c r="AL961" s="83"/>
      <c r="AM961" s="83"/>
      <c r="AN961" s="83"/>
      <c r="AO961" s="83"/>
      <c r="AP961" s="83"/>
      <c r="AQ961" s="83"/>
      <c r="AR961" s="83"/>
    </row>
    <row r="962" spans="1:44">
      <c r="A962" s="83"/>
      <c r="B962" s="83"/>
      <c r="C962" s="83"/>
      <c r="D962" s="83"/>
      <c r="E962" s="83"/>
      <c r="F962" s="83"/>
      <c r="G962" s="83"/>
      <c r="H962" s="83"/>
      <c r="I962" s="83"/>
      <c r="J962" s="83"/>
      <c r="K962" s="83"/>
      <c r="L962" s="83"/>
      <c r="M962" s="83"/>
      <c r="N962" s="83"/>
      <c r="O962" s="83"/>
      <c r="P962" s="83"/>
      <c r="Q962" s="83"/>
      <c r="R962" s="83"/>
      <c r="S962" s="83"/>
      <c r="T962" s="83"/>
      <c r="U962" s="83"/>
      <c r="V962" s="83"/>
      <c r="W962" s="83"/>
      <c r="X962" s="83"/>
      <c r="Y962" s="83"/>
      <c r="Z962" s="83"/>
      <c r="AA962" s="83"/>
      <c r="AB962" s="83"/>
      <c r="AC962" s="83"/>
      <c r="AD962" s="83"/>
      <c r="AE962" s="83"/>
      <c r="AF962" s="83"/>
      <c r="AG962" s="83"/>
      <c r="AH962" s="83"/>
      <c r="AI962" s="83"/>
      <c r="AJ962" s="83"/>
      <c r="AK962" s="83"/>
      <c r="AL962" s="83"/>
      <c r="AM962" s="83"/>
      <c r="AN962" s="83"/>
      <c r="AO962" s="83"/>
      <c r="AP962" s="83"/>
      <c r="AQ962" s="83"/>
      <c r="AR962" s="83"/>
    </row>
    <row r="963" spans="1:44">
      <c r="A963" s="83"/>
      <c r="B963" s="83"/>
      <c r="C963" s="83"/>
      <c r="D963" s="83"/>
      <c r="E963" s="83"/>
      <c r="F963" s="83"/>
      <c r="G963" s="83"/>
      <c r="H963" s="83"/>
      <c r="I963" s="83"/>
      <c r="J963" s="83"/>
      <c r="K963" s="83"/>
      <c r="L963" s="83"/>
      <c r="M963" s="83"/>
      <c r="N963" s="83"/>
      <c r="O963" s="83"/>
      <c r="P963" s="83"/>
      <c r="Q963" s="83"/>
      <c r="R963" s="83"/>
      <c r="S963" s="83"/>
      <c r="T963" s="83"/>
      <c r="U963" s="83"/>
      <c r="V963" s="83"/>
      <c r="W963" s="83"/>
      <c r="X963" s="83"/>
      <c r="Y963" s="83"/>
      <c r="Z963" s="83"/>
      <c r="AA963" s="83"/>
      <c r="AB963" s="83"/>
      <c r="AC963" s="83"/>
      <c r="AD963" s="83"/>
      <c r="AE963" s="83"/>
      <c r="AF963" s="83"/>
      <c r="AG963" s="83"/>
      <c r="AH963" s="83"/>
      <c r="AI963" s="83"/>
      <c r="AJ963" s="83"/>
      <c r="AK963" s="83"/>
      <c r="AL963" s="83"/>
      <c r="AM963" s="83"/>
      <c r="AN963" s="83"/>
      <c r="AO963" s="83"/>
      <c r="AP963" s="83"/>
      <c r="AQ963" s="83"/>
      <c r="AR963" s="83"/>
    </row>
    <row r="964" spans="1:44">
      <c r="A964" s="83"/>
      <c r="B964" s="83"/>
      <c r="C964" s="83"/>
      <c r="D964" s="83"/>
      <c r="E964" s="83"/>
      <c r="F964" s="83"/>
      <c r="G964" s="83"/>
      <c r="H964" s="83"/>
      <c r="I964" s="83"/>
      <c r="J964" s="83"/>
      <c r="K964" s="83"/>
      <c r="L964" s="83"/>
      <c r="M964" s="83"/>
      <c r="N964" s="83"/>
      <c r="O964" s="83"/>
      <c r="P964" s="83"/>
      <c r="Q964" s="83"/>
      <c r="R964" s="83"/>
      <c r="S964" s="83"/>
      <c r="T964" s="83"/>
      <c r="U964" s="83"/>
      <c r="V964" s="83"/>
      <c r="W964" s="83"/>
      <c r="X964" s="83"/>
      <c r="Y964" s="83"/>
      <c r="Z964" s="83"/>
      <c r="AA964" s="83"/>
      <c r="AB964" s="83"/>
      <c r="AC964" s="83"/>
      <c r="AD964" s="83"/>
      <c r="AE964" s="83"/>
      <c r="AF964" s="83"/>
      <c r="AG964" s="83"/>
      <c r="AH964" s="83"/>
      <c r="AI964" s="83"/>
      <c r="AJ964" s="83"/>
      <c r="AK964" s="83"/>
      <c r="AL964" s="83"/>
      <c r="AM964" s="83"/>
      <c r="AN964" s="83"/>
      <c r="AO964" s="83"/>
      <c r="AP964" s="83"/>
      <c r="AQ964" s="83"/>
      <c r="AR964" s="83"/>
    </row>
    <row r="965" spans="1:44">
      <c r="A965" s="83"/>
      <c r="B965" s="83"/>
      <c r="C965" s="83"/>
      <c r="D965" s="83"/>
      <c r="E965" s="83"/>
      <c r="F965" s="83"/>
      <c r="G965" s="83"/>
      <c r="H965" s="83"/>
      <c r="I965" s="83"/>
      <c r="J965" s="83"/>
      <c r="K965" s="83"/>
      <c r="L965" s="83"/>
      <c r="M965" s="83"/>
      <c r="N965" s="83"/>
      <c r="O965" s="83"/>
      <c r="P965" s="83"/>
      <c r="Q965" s="83"/>
      <c r="R965" s="83"/>
      <c r="S965" s="83"/>
      <c r="T965" s="83"/>
      <c r="U965" s="83"/>
      <c r="V965" s="83"/>
      <c r="W965" s="83"/>
      <c r="X965" s="83"/>
      <c r="Y965" s="83"/>
      <c r="Z965" s="83"/>
      <c r="AA965" s="83"/>
      <c r="AB965" s="83"/>
      <c r="AC965" s="83"/>
      <c r="AD965" s="83"/>
      <c r="AE965" s="83"/>
      <c r="AF965" s="83"/>
      <c r="AG965" s="83"/>
      <c r="AH965" s="83"/>
      <c r="AI965" s="83"/>
      <c r="AJ965" s="83"/>
      <c r="AK965" s="83"/>
      <c r="AL965" s="83"/>
      <c r="AM965" s="83"/>
      <c r="AN965" s="83"/>
      <c r="AO965" s="83"/>
      <c r="AP965" s="83"/>
      <c r="AQ965" s="83"/>
      <c r="AR965" s="83"/>
    </row>
    <row r="966" spans="1:44">
      <c r="A966" s="83"/>
      <c r="B966" s="83"/>
      <c r="C966" s="83"/>
      <c r="D966" s="83"/>
      <c r="E966" s="83"/>
      <c r="F966" s="83"/>
      <c r="G966" s="83"/>
      <c r="H966" s="83"/>
      <c r="I966" s="83"/>
      <c r="J966" s="83"/>
      <c r="K966" s="83"/>
      <c r="L966" s="83"/>
      <c r="M966" s="83"/>
      <c r="N966" s="83"/>
      <c r="O966" s="83"/>
      <c r="P966" s="83"/>
      <c r="Q966" s="83"/>
      <c r="R966" s="83"/>
      <c r="S966" s="83"/>
      <c r="T966" s="83"/>
      <c r="U966" s="83"/>
      <c r="V966" s="83"/>
      <c r="W966" s="83"/>
      <c r="X966" s="83"/>
      <c r="Y966" s="83"/>
      <c r="Z966" s="83"/>
      <c r="AA966" s="83"/>
      <c r="AB966" s="83"/>
      <c r="AC966" s="83"/>
      <c r="AD966" s="83"/>
      <c r="AE966" s="83"/>
      <c r="AF966" s="83"/>
      <c r="AG966" s="83"/>
      <c r="AH966" s="83"/>
      <c r="AI966" s="83"/>
      <c r="AJ966" s="83"/>
      <c r="AK966" s="83"/>
      <c r="AL966" s="83"/>
      <c r="AM966" s="83"/>
      <c r="AN966" s="83"/>
      <c r="AO966" s="83"/>
      <c r="AP966" s="83"/>
      <c r="AQ966" s="83"/>
      <c r="AR966" s="83"/>
    </row>
    <row r="967" spans="1:44">
      <c r="A967" s="83"/>
      <c r="B967" s="83"/>
      <c r="C967" s="83"/>
      <c r="D967" s="83"/>
      <c r="E967" s="83"/>
      <c r="F967" s="83"/>
      <c r="G967" s="83"/>
      <c r="H967" s="83"/>
      <c r="I967" s="83"/>
      <c r="J967" s="83"/>
      <c r="K967" s="83"/>
      <c r="L967" s="83"/>
      <c r="M967" s="83"/>
      <c r="N967" s="83"/>
      <c r="O967" s="83"/>
      <c r="P967" s="83"/>
      <c r="Q967" s="83"/>
      <c r="R967" s="83"/>
      <c r="S967" s="83"/>
      <c r="T967" s="83"/>
      <c r="U967" s="83"/>
      <c r="V967" s="83"/>
      <c r="W967" s="83"/>
      <c r="X967" s="83"/>
      <c r="Y967" s="83"/>
      <c r="Z967" s="83"/>
      <c r="AA967" s="83"/>
      <c r="AB967" s="83"/>
      <c r="AC967" s="83"/>
      <c r="AD967" s="83"/>
      <c r="AE967" s="83"/>
      <c r="AF967" s="83"/>
      <c r="AG967" s="83"/>
      <c r="AH967" s="83"/>
      <c r="AI967" s="83"/>
      <c r="AJ967" s="83"/>
      <c r="AK967" s="83"/>
      <c r="AL967" s="83"/>
      <c r="AM967" s="83"/>
      <c r="AN967" s="83"/>
      <c r="AO967" s="83"/>
      <c r="AP967" s="83"/>
      <c r="AQ967" s="83"/>
      <c r="AR967" s="83"/>
    </row>
    <row r="968" spans="1:44">
      <c r="A968" s="83"/>
      <c r="B968" s="83"/>
      <c r="C968" s="83"/>
      <c r="D968" s="83"/>
      <c r="E968" s="83"/>
      <c r="F968" s="83"/>
      <c r="G968" s="83"/>
      <c r="H968" s="83"/>
      <c r="I968" s="83"/>
      <c r="J968" s="83"/>
      <c r="K968" s="83"/>
      <c r="L968" s="83"/>
      <c r="M968" s="83"/>
      <c r="N968" s="83"/>
      <c r="O968" s="83"/>
      <c r="P968" s="83"/>
      <c r="Q968" s="83"/>
      <c r="R968" s="83"/>
      <c r="S968" s="83"/>
      <c r="T968" s="83"/>
      <c r="U968" s="83"/>
      <c r="V968" s="83"/>
      <c r="W968" s="83"/>
      <c r="X968" s="83"/>
      <c r="Y968" s="83"/>
      <c r="Z968" s="83"/>
      <c r="AA968" s="83"/>
      <c r="AB968" s="83"/>
      <c r="AC968" s="83"/>
      <c r="AD968" s="83"/>
      <c r="AE968" s="83"/>
      <c r="AF968" s="83"/>
      <c r="AG968" s="83"/>
      <c r="AH968" s="83"/>
      <c r="AI968" s="83"/>
      <c r="AJ968" s="83"/>
      <c r="AK968" s="83"/>
      <c r="AL968" s="83"/>
      <c r="AM968" s="83"/>
      <c r="AN968" s="83"/>
      <c r="AO968" s="83"/>
      <c r="AP968" s="83"/>
      <c r="AQ968" s="83"/>
      <c r="AR968" s="83"/>
    </row>
    <row r="969" spans="1:44">
      <c r="A969" s="83"/>
      <c r="B969" s="83"/>
      <c r="C969" s="83"/>
      <c r="D969" s="83"/>
      <c r="E969" s="83"/>
      <c r="F969" s="83"/>
      <c r="G969" s="83"/>
      <c r="H969" s="83"/>
      <c r="I969" s="83"/>
      <c r="J969" s="83"/>
      <c r="K969" s="83"/>
      <c r="L969" s="83"/>
      <c r="M969" s="83"/>
      <c r="N969" s="83"/>
      <c r="O969" s="83"/>
      <c r="P969" s="83"/>
      <c r="Q969" s="83"/>
      <c r="R969" s="83"/>
      <c r="S969" s="83"/>
      <c r="T969" s="83"/>
      <c r="U969" s="83"/>
      <c r="V969" s="83"/>
      <c r="W969" s="83"/>
      <c r="X969" s="83"/>
      <c r="Y969" s="83"/>
      <c r="Z969" s="83"/>
      <c r="AA969" s="83"/>
      <c r="AB969" s="83"/>
      <c r="AC969" s="83"/>
      <c r="AD969" s="83"/>
      <c r="AE969" s="83"/>
      <c r="AF969" s="83"/>
      <c r="AG969" s="83"/>
      <c r="AH969" s="83"/>
      <c r="AI969" s="83"/>
      <c r="AJ969" s="83"/>
      <c r="AK969" s="83"/>
      <c r="AL969" s="83"/>
      <c r="AM969" s="83"/>
      <c r="AN969" s="83"/>
      <c r="AO969" s="83"/>
      <c r="AP969" s="83"/>
      <c r="AQ969" s="83"/>
      <c r="AR969" s="83"/>
    </row>
    <row r="970" spans="1:44">
      <c r="A970" s="83"/>
      <c r="B970" s="83"/>
      <c r="C970" s="83"/>
      <c r="D970" s="83"/>
      <c r="E970" s="83"/>
      <c r="F970" s="83"/>
      <c r="G970" s="83"/>
      <c r="H970" s="83"/>
      <c r="I970" s="83"/>
      <c r="J970" s="83"/>
      <c r="K970" s="83"/>
      <c r="L970" s="83"/>
      <c r="M970" s="83"/>
      <c r="N970" s="83"/>
      <c r="O970" s="83"/>
      <c r="P970" s="83"/>
      <c r="Q970" s="83"/>
      <c r="R970" s="83"/>
      <c r="S970" s="83"/>
      <c r="T970" s="83"/>
      <c r="U970" s="83"/>
      <c r="V970" s="83"/>
      <c r="W970" s="83"/>
      <c r="X970" s="83"/>
      <c r="Y970" s="83"/>
      <c r="Z970" s="83"/>
      <c r="AA970" s="83"/>
      <c r="AB970" s="83"/>
      <c r="AC970" s="83"/>
      <c r="AD970" s="83"/>
      <c r="AE970" s="83"/>
      <c r="AF970" s="83"/>
      <c r="AG970" s="83"/>
      <c r="AH970" s="83"/>
      <c r="AI970" s="83"/>
      <c r="AJ970" s="83"/>
      <c r="AK970" s="83"/>
      <c r="AL970" s="83"/>
      <c r="AM970" s="83"/>
      <c r="AN970" s="83"/>
      <c r="AO970" s="83"/>
      <c r="AP970" s="83"/>
      <c r="AQ970" s="83"/>
      <c r="AR970" s="83"/>
    </row>
    <row r="971" spans="1:44">
      <c r="A971" s="83"/>
      <c r="B971" s="83"/>
      <c r="C971" s="83"/>
      <c r="D971" s="83"/>
      <c r="E971" s="83"/>
      <c r="F971" s="83"/>
      <c r="G971" s="83"/>
      <c r="H971" s="83"/>
      <c r="I971" s="83"/>
      <c r="J971" s="83"/>
      <c r="K971" s="83"/>
      <c r="L971" s="83"/>
      <c r="M971" s="83"/>
      <c r="N971" s="83"/>
      <c r="O971" s="83"/>
      <c r="P971" s="83"/>
      <c r="Q971" s="83"/>
      <c r="R971" s="83"/>
      <c r="S971" s="83"/>
      <c r="T971" s="83"/>
      <c r="U971" s="83"/>
      <c r="V971" s="83"/>
      <c r="W971" s="83"/>
      <c r="X971" s="83"/>
      <c r="Y971" s="83"/>
      <c r="Z971" s="83"/>
      <c r="AA971" s="83"/>
      <c r="AB971" s="83"/>
      <c r="AC971" s="83"/>
      <c r="AD971" s="83"/>
      <c r="AE971" s="83"/>
      <c r="AF971" s="83"/>
      <c r="AG971" s="83"/>
      <c r="AH971" s="83"/>
      <c r="AI971" s="83"/>
      <c r="AJ971" s="83"/>
      <c r="AK971" s="83"/>
      <c r="AL971" s="83"/>
      <c r="AM971" s="83"/>
      <c r="AN971" s="83"/>
      <c r="AO971" s="83"/>
      <c r="AP971" s="83"/>
      <c r="AQ971" s="83"/>
      <c r="AR971" s="83"/>
    </row>
    <row r="972" spans="1:44">
      <c r="A972" s="83"/>
      <c r="B972" s="83"/>
      <c r="C972" s="83"/>
      <c r="D972" s="83"/>
      <c r="E972" s="83"/>
      <c r="F972" s="83"/>
      <c r="G972" s="83"/>
      <c r="H972" s="83"/>
      <c r="I972" s="83"/>
      <c r="J972" s="83"/>
      <c r="K972" s="83"/>
      <c r="L972" s="83"/>
      <c r="M972" s="83"/>
      <c r="N972" s="83"/>
      <c r="O972" s="83"/>
      <c r="P972" s="83"/>
      <c r="Q972" s="83"/>
      <c r="R972" s="83"/>
      <c r="S972" s="83"/>
      <c r="T972" s="83"/>
      <c r="U972" s="83"/>
      <c r="V972" s="83"/>
      <c r="W972" s="83"/>
      <c r="X972" s="83"/>
      <c r="Y972" s="83"/>
      <c r="Z972" s="83"/>
      <c r="AA972" s="83"/>
      <c r="AB972" s="83"/>
      <c r="AC972" s="83"/>
      <c r="AD972" s="83"/>
      <c r="AE972" s="83"/>
      <c r="AF972" s="83"/>
      <c r="AG972" s="83"/>
      <c r="AH972" s="83"/>
      <c r="AI972" s="83"/>
      <c r="AJ972" s="83"/>
      <c r="AK972" s="83"/>
      <c r="AL972" s="83"/>
      <c r="AM972" s="83"/>
      <c r="AN972" s="83"/>
      <c r="AO972" s="83"/>
      <c r="AP972" s="83"/>
      <c r="AQ972" s="83"/>
      <c r="AR972" s="83"/>
    </row>
    <row r="973" spans="1:44">
      <c r="A973" s="83"/>
      <c r="B973" s="83"/>
      <c r="C973" s="83"/>
      <c r="D973" s="83"/>
      <c r="E973" s="83"/>
      <c r="F973" s="83"/>
      <c r="G973" s="83"/>
      <c r="H973" s="83"/>
      <c r="I973" s="83"/>
      <c r="J973" s="83"/>
      <c r="K973" s="83"/>
      <c r="L973" s="83"/>
      <c r="M973" s="83"/>
      <c r="N973" s="83"/>
      <c r="O973" s="83"/>
      <c r="P973" s="83"/>
      <c r="Q973" s="83"/>
      <c r="R973" s="83"/>
      <c r="S973" s="83"/>
      <c r="T973" s="83"/>
      <c r="U973" s="83"/>
      <c r="V973" s="83"/>
      <c r="W973" s="83"/>
      <c r="X973" s="83"/>
      <c r="Y973" s="83"/>
      <c r="Z973" s="83"/>
      <c r="AA973" s="83"/>
      <c r="AB973" s="83"/>
      <c r="AC973" s="83"/>
      <c r="AD973" s="83"/>
      <c r="AE973" s="83"/>
      <c r="AF973" s="83"/>
      <c r="AG973" s="83"/>
      <c r="AH973" s="83"/>
      <c r="AI973" s="83"/>
      <c r="AJ973" s="83"/>
      <c r="AK973" s="83"/>
      <c r="AL973" s="83"/>
      <c r="AM973" s="83"/>
      <c r="AN973" s="83"/>
      <c r="AO973" s="83"/>
      <c r="AP973" s="83"/>
      <c r="AQ973" s="83"/>
      <c r="AR973" s="83"/>
    </row>
    <row r="974" spans="1:44">
      <c r="A974" s="83"/>
      <c r="B974" s="83"/>
      <c r="C974" s="83"/>
      <c r="D974" s="83"/>
      <c r="E974" s="83"/>
      <c r="F974" s="83"/>
      <c r="G974" s="83"/>
      <c r="H974" s="83"/>
      <c r="I974" s="83"/>
      <c r="J974" s="83"/>
      <c r="K974" s="83"/>
      <c r="L974" s="83"/>
      <c r="M974" s="83"/>
      <c r="N974" s="83"/>
      <c r="O974" s="83"/>
      <c r="P974" s="83"/>
      <c r="Q974" s="83"/>
      <c r="R974" s="83"/>
      <c r="S974" s="83"/>
      <c r="T974" s="83"/>
      <c r="U974" s="83"/>
      <c r="V974" s="83"/>
      <c r="W974" s="83"/>
      <c r="X974" s="83"/>
      <c r="Y974" s="83"/>
      <c r="Z974" s="83"/>
      <c r="AA974" s="83"/>
      <c r="AB974" s="83"/>
      <c r="AC974" s="83"/>
      <c r="AD974" s="83"/>
      <c r="AE974" s="83"/>
      <c r="AF974" s="83"/>
      <c r="AG974" s="83"/>
      <c r="AH974" s="83"/>
      <c r="AI974" s="83"/>
      <c r="AJ974" s="83"/>
      <c r="AK974" s="83"/>
      <c r="AL974" s="83"/>
      <c r="AM974" s="83"/>
      <c r="AN974" s="83"/>
      <c r="AO974" s="83"/>
      <c r="AP974" s="83"/>
      <c r="AQ974" s="83"/>
      <c r="AR974" s="83"/>
    </row>
    <row r="975" spans="1:44">
      <c r="A975" s="83"/>
      <c r="B975" s="83"/>
      <c r="C975" s="83"/>
      <c r="D975" s="83"/>
      <c r="E975" s="83"/>
      <c r="F975" s="83"/>
      <c r="G975" s="83"/>
      <c r="H975" s="83"/>
      <c r="I975" s="83"/>
      <c r="J975" s="83"/>
      <c r="K975" s="83"/>
      <c r="L975" s="83"/>
      <c r="M975" s="83"/>
      <c r="N975" s="83"/>
      <c r="O975" s="83"/>
      <c r="P975" s="83"/>
      <c r="Q975" s="83"/>
      <c r="R975" s="83"/>
      <c r="S975" s="83"/>
      <c r="T975" s="83"/>
      <c r="U975" s="83"/>
      <c r="V975" s="83"/>
      <c r="W975" s="83"/>
      <c r="X975" s="83"/>
      <c r="Y975" s="83"/>
      <c r="Z975" s="83"/>
      <c r="AA975" s="83"/>
      <c r="AB975" s="83"/>
      <c r="AC975" s="83"/>
      <c r="AD975" s="83"/>
      <c r="AE975" s="83"/>
      <c r="AF975" s="83"/>
      <c r="AG975" s="83"/>
      <c r="AH975" s="83"/>
      <c r="AI975" s="83"/>
      <c r="AJ975" s="83"/>
      <c r="AK975" s="83"/>
      <c r="AL975" s="83"/>
      <c r="AM975" s="83"/>
      <c r="AN975" s="83"/>
      <c r="AO975" s="83"/>
      <c r="AP975" s="83"/>
      <c r="AQ975" s="83"/>
      <c r="AR975" s="83"/>
    </row>
    <row r="976" spans="1:44">
      <c r="A976" s="83"/>
      <c r="B976" s="83"/>
      <c r="C976" s="83"/>
      <c r="D976" s="83"/>
      <c r="E976" s="83"/>
      <c r="F976" s="83"/>
      <c r="G976" s="83"/>
      <c r="H976" s="83"/>
      <c r="I976" s="83"/>
      <c r="J976" s="83"/>
      <c r="K976" s="83"/>
      <c r="L976" s="83"/>
      <c r="M976" s="83"/>
      <c r="N976" s="83"/>
      <c r="O976" s="83"/>
      <c r="P976" s="83"/>
      <c r="Q976" s="83"/>
      <c r="R976" s="83"/>
      <c r="S976" s="83"/>
      <c r="T976" s="83"/>
      <c r="U976" s="83"/>
      <c r="V976" s="83"/>
      <c r="W976" s="83"/>
      <c r="X976" s="83"/>
      <c r="Y976" s="83"/>
      <c r="Z976" s="83"/>
      <c r="AA976" s="83"/>
      <c r="AB976" s="83"/>
      <c r="AC976" s="83"/>
      <c r="AD976" s="83"/>
      <c r="AE976" s="83"/>
      <c r="AF976" s="83"/>
      <c r="AG976" s="83"/>
      <c r="AH976" s="83"/>
      <c r="AI976" s="83"/>
      <c r="AJ976" s="83"/>
      <c r="AK976" s="83"/>
      <c r="AL976" s="83"/>
      <c r="AM976" s="83"/>
      <c r="AN976" s="83"/>
      <c r="AO976" s="83"/>
      <c r="AP976" s="83"/>
      <c r="AQ976" s="83"/>
      <c r="AR976" s="83"/>
    </row>
    <row r="977" spans="1:44">
      <c r="A977" s="83"/>
      <c r="B977" s="83"/>
      <c r="C977" s="83"/>
      <c r="D977" s="83"/>
      <c r="E977" s="83"/>
      <c r="F977" s="83"/>
      <c r="G977" s="83"/>
      <c r="H977" s="83"/>
      <c r="I977" s="83"/>
      <c r="J977" s="83"/>
      <c r="K977" s="83"/>
      <c r="L977" s="83"/>
      <c r="M977" s="83"/>
      <c r="N977" s="83"/>
      <c r="O977" s="83"/>
      <c r="P977" s="83"/>
      <c r="Q977" s="83"/>
      <c r="R977" s="83"/>
      <c r="S977" s="83"/>
      <c r="T977" s="83"/>
      <c r="U977" s="83"/>
      <c r="V977" s="83"/>
      <c r="W977" s="83"/>
      <c r="X977" s="83"/>
      <c r="Y977" s="83"/>
      <c r="Z977" s="83"/>
      <c r="AA977" s="83"/>
      <c r="AB977" s="83"/>
      <c r="AC977" s="83"/>
      <c r="AD977" s="83"/>
      <c r="AE977" s="83"/>
      <c r="AF977" s="83"/>
      <c r="AG977" s="83"/>
      <c r="AH977" s="83"/>
      <c r="AI977" s="83"/>
      <c r="AJ977" s="83"/>
      <c r="AK977" s="83"/>
      <c r="AL977" s="83"/>
      <c r="AM977" s="83"/>
      <c r="AN977" s="83"/>
      <c r="AO977" s="83"/>
      <c r="AP977" s="83"/>
      <c r="AQ977" s="83"/>
      <c r="AR977" s="83"/>
    </row>
    <row r="978" spans="1:44">
      <c r="A978" s="83"/>
      <c r="B978" s="83"/>
      <c r="C978" s="83"/>
      <c r="D978" s="83"/>
      <c r="E978" s="83"/>
      <c r="F978" s="83"/>
      <c r="G978" s="83"/>
      <c r="H978" s="83"/>
      <c r="I978" s="83"/>
      <c r="J978" s="83"/>
      <c r="K978" s="83"/>
      <c r="L978" s="83"/>
      <c r="M978" s="83"/>
      <c r="N978" s="83"/>
      <c r="O978" s="83"/>
      <c r="P978" s="83"/>
      <c r="Q978" s="83"/>
      <c r="R978" s="83"/>
      <c r="S978" s="83"/>
      <c r="T978" s="83"/>
      <c r="U978" s="83"/>
      <c r="V978" s="83"/>
      <c r="W978" s="83"/>
      <c r="X978" s="83"/>
      <c r="Y978" s="83"/>
      <c r="Z978" s="83"/>
      <c r="AA978" s="83"/>
      <c r="AB978" s="83"/>
      <c r="AC978" s="83"/>
      <c r="AD978" s="83"/>
      <c r="AE978" s="83"/>
      <c r="AF978" s="83"/>
      <c r="AG978" s="83"/>
      <c r="AH978" s="83"/>
      <c r="AI978" s="83"/>
      <c r="AJ978" s="83"/>
      <c r="AK978" s="83"/>
      <c r="AL978" s="83"/>
      <c r="AM978" s="83"/>
      <c r="AN978" s="83"/>
      <c r="AO978" s="83"/>
      <c r="AP978" s="83"/>
      <c r="AQ978" s="83"/>
      <c r="AR978" s="83"/>
    </row>
    <row r="979" spans="1:44">
      <c r="A979" s="83"/>
      <c r="B979" s="83"/>
      <c r="C979" s="83"/>
      <c r="D979" s="83"/>
      <c r="E979" s="83"/>
      <c r="F979" s="83"/>
      <c r="G979" s="83"/>
      <c r="H979" s="83"/>
      <c r="I979" s="83"/>
      <c r="J979" s="83"/>
      <c r="K979" s="83"/>
      <c r="L979" s="83"/>
      <c r="M979" s="83"/>
      <c r="N979" s="83"/>
      <c r="O979" s="83"/>
      <c r="P979" s="83"/>
      <c r="Q979" s="83"/>
      <c r="R979" s="83"/>
      <c r="S979" s="83"/>
      <c r="T979" s="83"/>
      <c r="U979" s="83"/>
      <c r="V979" s="83"/>
      <c r="W979" s="83"/>
      <c r="X979" s="83"/>
      <c r="Y979" s="83"/>
      <c r="Z979" s="83"/>
      <c r="AA979" s="83"/>
      <c r="AB979" s="83"/>
      <c r="AC979" s="83"/>
      <c r="AD979" s="83"/>
      <c r="AE979" s="83"/>
      <c r="AF979" s="83"/>
      <c r="AG979" s="83"/>
      <c r="AH979" s="83"/>
      <c r="AI979" s="83"/>
      <c r="AJ979" s="83"/>
      <c r="AK979" s="83"/>
      <c r="AL979" s="83"/>
      <c r="AM979" s="83"/>
      <c r="AN979" s="83"/>
      <c r="AO979" s="83"/>
      <c r="AP979" s="83"/>
      <c r="AQ979" s="83"/>
      <c r="AR979" s="83"/>
    </row>
    <row r="980" spans="1:44">
      <c r="A980" s="83"/>
      <c r="B980" s="83"/>
      <c r="C980" s="83"/>
      <c r="D980" s="83"/>
      <c r="E980" s="83"/>
      <c r="F980" s="83"/>
      <c r="G980" s="83"/>
      <c r="H980" s="83"/>
      <c r="I980" s="83"/>
      <c r="J980" s="83"/>
      <c r="K980" s="83"/>
      <c r="L980" s="83"/>
      <c r="M980" s="83"/>
      <c r="N980" s="83"/>
      <c r="O980" s="83"/>
      <c r="P980" s="83"/>
      <c r="Q980" s="83"/>
      <c r="R980" s="83"/>
      <c r="S980" s="83"/>
      <c r="T980" s="83"/>
      <c r="U980" s="83"/>
      <c r="V980" s="83"/>
      <c r="W980" s="83"/>
      <c r="X980" s="83"/>
      <c r="Y980" s="83"/>
      <c r="Z980" s="83"/>
      <c r="AA980" s="83"/>
      <c r="AB980" s="83"/>
      <c r="AC980" s="83"/>
      <c r="AD980" s="83"/>
      <c r="AE980" s="83"/>
      <c r="AF980" s="83"/>
      <c r="AG980" s="83"/>
      <c r="AH980" s="83"/>
      <c r="AI980" s="83"/>
      <c r="AJ980" s="83"/>
      <c r="AK980" s="83"/>
      <c r="AL980" s="83"/>
      <c r="AM980" s="83"/>
      <c r="AN980" s="83"/>
      <c r="AO980" s="83"/>
      <c r="AP980" s="83"/>
      <c r="AQ980" s="83"/>
      <c r="AR980" s="83"/>
    </row>
    <row r="981" spans="1:44">
      <c r="A981" s="83"/>
      <c r="B981" s="83"/>
      <c r="C981" s="83"/>
      <c r="D981" s="83"/>
      <c r="E981" s="83"/>
      <c r="F981" s="83"/>
      <c r="G981" s="83"/>
      <c r="H981" s="83"/>
      <c r="I981" s="83"/>
      <c r="J981" s="83"/>
      <c r="K981" s="83"/>
      <c r="L981" s="83"/>
      <c r="M981" s="83"/>
      <c r="N981" s="83"/>
      <c r="O981" s="83"/>
      <c r="P981" s="83"/>
      <c r="Q981" s="83"/>
      <c r="R981" s="83"/>
      <c r="S981" s="83"/>
      <c r="T981" s="83"/>
      <c r="U981" s="83"/>
      <c r="V981" s="83"/>
      <c r="W981" s="83"/>
      <c r="X981" s="83"/>
      <c r="Y981" s="83"/>
      <c r="Z981" s="83"/>
      <c r="AA981" s="83"/>
      <c r="AB981" s="83"/>
      <c r="AC981" s="83"/>
      <c r="AD981" s="83"/>
      <c r="AE981" s="83"/>
      <c r="AF981" s="83"/>
      <c r="AG981" s="83"/>
      <c r="AH981" s="83"/>
      <c r="AI981" s="83"/>
      <c r="AJ981" s="83"/>
      <c r="AK981" s="83"/>
      <c r="AL981" s="83"/>
      <c r="AM981" s="83"/>
      <c r="AN981" s="83"/>
      <c r="AO981" s="83"/>
      <c r="AP981" s="83"/>
      <c r="AQ981" s="83"/>
      <c r="AR981" s="83"/>
    </row>
    <row r="982" spans="1:44">
      <c r="A982" s="83"/>
      <c r="B982" s="83"/>
      <c r="C982" s="83"/>
      <c r="D982" s="83"/>
      <c r="E982" s="83"/>
      <c r="F982" s="83"/>
      <c r="G982" s="83"/>
      <c r="H982" s="83"/>
      <c r="I982" s="83"/>
      <c r="J982" s="83"/>
      <c r="K982" s="83"/>
      <c r="L982" s="83"/>
      <c r="M982" s="83"/>
      <c r="N982" s="83"/>
      <c r="O982" s="83"/>
      <c r="P982" s="83"/>
      <c r="Q982" s="83"/>
      <c r="R982" s="83"/>
      <c r="S982" s="83"/>
      <c r="T982" s="83"/>
      <c r="U982" s="83"/>
      <c r="V982" s="83"/>
      <c r="W982" s="83"/>
      <c r="X982" s="83"/>
      <c r="Y982" s="83"/>
      <c r="Z982" s="83"/>
      <c r="AA982" s="83"/>
      <c r="AB982" s="83"/>
      <c r="AC982" s="83"/>
      <c r="AD982" s="83"/>
      <c r="AE982" s="83"/>
      <c r="AF982" s="83"/>
      <c r="AG982" s="83"/>
      <c r="AH982" s="83"/>
      <c r="AI982" s="83"/>
      <c r="AJ982" s="83"/>
      <c r="AK982" s="83"/>
      <c r="AL982" s="83"/>
      <c r="AM982" s="83"/>
      <c r="AN982" s="83"/>
      <c r="AO982" s="83"/>
      <c r="AP982" s="83"/>
      <c r="AQ982" s="83"/>
      <c r="AR982" s="83"/>
    </row>
    <row r="983" spans="1:44">
      <c r="A983" s="83"/>
      <c r="B983" s="83"/>
      <c r="C983" s="83"/>
      <c r="D983" s="83"/>
      <c r="E983" s="83"/>
      <c r="F983" s="83"/>
      <c r="G983" s="83"/>
      <c r="H983" s="83"/>
      <c r="I983" s="83"/>
      <c r="J983" s="83"/>
      <c r="K983" s="83"/>
      <c r="L983" s="83"/>
      <c r="M983" s="83"/>
      <c r="N983" s="83"/>
      <c r="O983" s="83"/>
      <c r="P983" s="83"/>
      <c r="Q983" s="83"/>
      <c r="R983" s="83"/>
      <c r="S983" s="83"/>
      <c r="T983" s="83"/>
      <c r="U983" s="83"/>
      <c r="V983" s="83"/>
      <c r="W983" s="83"/>
      <c r="X983" s="83"/>
      <c r="Y983" s="83"/>
      <c r="Z983" s="83"/>
      <c r="AA983" s="83"/>
      <c r="AB983" s="83"/>
      <c r="AC983" s="83"/>
      <c r="AD983" s="83"/>
      <c r="AE983" s="83"/>
      <c r="AF983" s="83"/>
      <c r="AG983" s="83"/>
      <c r="AH983" s="83"/>
      <c r="AI983" s="83"/>
      <c r="AJ983" s="83"/>
      <c r="AK983" s="83"/>
      <c r="AL983" s="83"/>
      <c r="AM983" s="83"/>
      <c r="AN983" s="83"/>
      <c r="AO983" s="83"/>
      <c r="AP983" s="83"/>
      <c r="AQ983" s="83"/>
      <c r="AR983" s="83"/>
    </row>
    <row r="984" spans="1:44">
      <c r="A984" s="83"/>
      <c r="B984" s="83"/>
      <c r="C984" s="83"/>
      <c r="D984" s="83"/>
      <c r="E984" s="83"/>
      <c r="F984" s="83"/>
      <c r="G984" s="83"/>
      <c r="H984" s="83"/>
      <c r="I984" s="83"/>
      <c r="J984" s="83"/>
      <c r="K984" s="83"/>
      <c r="L984" s="83"/>
      <c r="M984" s="83"/>
      <c r="N984" s="83"/>
      <c r="O984" s="83"/>
      <c r="P984" s="83"/>
      <c r="Q984" s="83"/>
      <c r="R984" s="83"/>
      <c r="S984" s="83"/>
      <c r="T984" s="83"/>
      <c r="U984" s="83"/>
      <c r="V984" s="83"/>
      <c r="W984" s="83"/>
      <c r="X984" s="83"/>
      <c r="Y984" s="83"/>
      <c r="Z984" s="83"/>
      <c r="AA984" s="83"/>
      <c r="AB984" s="83"/>
      <c r="AC984" s="83"/>
      <c r="AD984" s="83"/>
      <c r="AE984" s="83"/>
      <c r="AF984" s="83"/>
      <c r="AG984" s="83"/>
      <c r="AH984" s="83"/>
      <c r="AI984" s="83"/>
      <c r="AJ984" s="83"/>
      <c r="AK984" s="83"/>
      <c r="AL984" s="83"/>
      <c r="AM984" s="83"/>
      <c r="AN984" s="83"/>
      <c r="AO984" s="83"/>
      <c r="AP984" s="83"/>
      <c r="AQ984" s="83"/>
      <c r="AR984" s="83"/>
    </row>
    <row r="985" spans="1:44">
      <c r="A985" s="83"/>
      <c r="B985" s="83"/>
      <c r="C985" s="83"/>
      <c r="D985" s="83"/>
      <c r="E985" s="83"/>
      <c r="F985" s="83"/>
      <c r="G985" s="83"/>
      <c r="H985" s="83"/>
      <c r="I985" s="83"/>
      <c r="J985" s="83"/>
      <c r="K985" s="83"/>
      <c r="L985" s="83"/>
      <c r="M985" s="83"/>
      <c r="N985" s="83"/>
      <c r="O985" s="83"/>
      <c r="P985" s="83"/>
      <c r="Q985" s="83"/>
      <c r="R985" s="83"/>
      <c r="S985" s="83"/>
      <c r="T985" s="83"/>
      <c r="U985" s="83"/>
      <c r="V985" s="83"/>
      <c r="W985" s="83"/>
      <c r="X985" s="83"/>
      <c r="Y985" s="83"/>
      <c r="Z985" s="83"/>
      <c r="AA985" s="83"/>
      <c r="AB985" s="83"/>
      <c r="AC985" s="83"/>
      <c r="AD985" s="83"/>
      <c r="AE985" s="83"/>
      <c r="AF985" s="83"/>
      <c r="AG985" s="83"/>
      <c r="AH985" s="83"/>
      <c r="AI985" s="83"/>
      <c r="AJ985" s="83"/>
      <c r="AK985" s="83"/>
      <c r="AL985" s="83"/>
      <c r="AM985" s="83"/>
      <c r="AN985" s="83"/>
      <c r="AO985" s="83"/>
      <c r="AP985" s="83"/>
      <c r="AQ985" s="83"/>
      <c r="AR985" s="83"/>
    </row>
    <row r="986" spans="1:44">
      <c r="A986" s="83"/>
      <c r="B986" s="83"/>
      <c r="C986" s="83"/>
      <c r="D986" s="83"/>
      <c r="E986" s="83"/>
      <c r="F986" s="83"/>
      <c r="G986" s="83"/>
      <c r="H986" s="83"/>
      <c r="I986" s="83"/>
      <c r="J986" s="83"/>
      <c r="K986" s="83"/>
      <c r="L986" s="83"/>
      <c r="M986" s="83"/>
      <c r="N986" s="83"/>
      <c r="O986" s="83"/>
      <c r="P986" s="83"/>
      <c r="Q986" s="83"/>
      <c r="R986" s="83"/>
      <c r="S986" s="83"/>
      <c r="T986" s="83"/>
      <c r="U986" s="83"/>
      <c r="V986" s="83"/>
      <c r="W986" s="83"/>
      <c r="X986" s="83"/>
      <c r="Y986" s="83"/>
      <c r="Z986" s="83"/>
      <c r="AA986" s="83"/>
      <c r="AB986" s="83"/>
      <c r="AC986" s="83"/>
      <c r="AD986" s="83"/>
      <c r="AE986" s="83"/>
      <c r="AF986" s="83"/>
      <c r="AG986" s="83"/>
      <c r="AH986" s="83"/>
      <c r="AI986" s="83"/>
      <c r="AJ986" s="83"/>
      <c r="AK986" s="83"/>
      <c r="AL986" s="83"/>
      <c r="AM986" s="83"/>
      <c r="AN986" s="83"/>
      <c r="AO986" s="83"/>
      <c r="AP986" s="83"/>
      <c r="AQ986" s="83"/>
      <c r="AR986" s="83"/>
    </row>
    <row r="987" spans="1:44">
      <c r="A987" s="83"/>
      <c r="B987" s="83"/>
      <c r="C987" s="83"/>
      <c r="D987" s="83"/>
      <c r="E987" s="83"/>
      <c r="F987" s="83"/>
      <c r="G987" s="83"/>
      <c r="H987" s="83"/>
      <c r="I987" s="83"/>
      <c r="J987" s="83"/>
      <c r="K987" s="83"/>
      <c r="L987" s="83"/>
      <c r="M987" s="83"/>
      <c r="N987" s="83"/>
      <c r="O987" s="83"/>
      <c r="P987" s="83"/>
      <c r="Q987" s="83"/>
      <c r="R987" s="83"/>
      <c r="S987" s="83"/>
      <c r="T987" s="83"/>
      <c r="U987" s="83"/>
      <c r="V987" s="83"/>
      <c r="W987" s="83"/>
      <c r="X987" s="83"/>
      <c r="Y987" s="83"/>
      <c r="Z987" s="83"/>
      <c r="AA987" s="83"/>
      <c r="AB987" s="83"/>
      <c r="AC987" s="83"/>
      <c r="AD987" s="83"/>
      <c r="AE987" s="83"/>
      <c r="AF987" s="83"/>
      <c r="AG987" s="83"/>
      <c r="AH987" s="83"/>
      <c r="AI987" s="83"/>
      <c r="AJ987" s="83"/>
      <c r="AK987" s="83"/>
      <c r="AL987" s="83"/>
      <c r="AM987" s="83"/>
      <c r="AN987" s="83"/>
      <c r="AO987" s="83"/>
      <c r="AP987" s="83"/>
      <c r="AQ987" s="83"/>
      <c r="AR987" s="83"/>
    </row>
    <row r="988" spans="1:44">
      <c r="A988" s="83"/>
      <c r="B988" s="83"/>
      <c r="C988" s="83"/>
      <c r="D988" s="83"/>
      <c r="E988" s="83"/>
      <c r="F988" s="83"/>
      <c r="G988" s="83"/>
      <c r="H988" s="83"/>
      <c r="I988" s="83"/>
      <c r="J988" s="83"/>
      <c r="K988" s="83"/>
      <c r="L988" s="83"/>
      <c r="M988" s="83"/>
      <c r="N988" s="83"/>
      <c r="O988" s="83"/>
      <c r="P988" s="83"/>
      <c r="Q988" s="83"/>
      <c r="R988" s="83"/>
      <c r="S988" s="83"/>
      <c r="T988" s="83"/>
      <c r="U988" s="83"/>
      <c r="V988" s="83"/>
      <c r="W988" s="83"/>
      <c r="X988" s="83"/>
      <c r="Y988" s="83"/>
      <c r="Z988" s="83"/>
      <c r="AA988" s="83"/>
      <c r="AB988" s="83"/>
      <c r="AC988" s="83"/>
      <c r="AD988" s="83"/>
      <c r="AE988" s="83"/>
      <c r="AF988" s="83"/>
      <c r="AG988" s="83"/>
      <c r="AH988" s="83"/>
      <c r="AI988" s="83"/>
      <c r="AJ988" s="83"/>
      <c r="AK988" s="83"/>
      <c r="AL988" s="83"/>
      <c r="AM988" s="83"/>
      <c r="AN988" s="83"/>
      <c r="AO988" s="83"/>
      <c r="AP988" s="83"/>
      <c r="AQ988" s="83"/>
      <c r="AR988" s="83"/>
    </row>
    <row r="989" spans="1:44">
      <c r="A989" s="83"/>
      <c r="B989" s="83"/>
      <c r="C989" s="83"/>
      <c r="D989" s="83"/>
      <c r="E989" s="83"/>
      <c r="F989" s="83"/>
      <c r="G989" s="83"/>
      <c r="H989" s="83"/>
      <c r="I989" s="83"/>
      <c r="J989" s="83"/>
      <c r="K989" s="83"/>
      <c r="L989" s="83"/>
      <c r="M989" s="83"/>
      <c r="N989" s="83"/>
      <c r="O989" s="83"/>
      <c r="P989" s="83"/>
      <c r="Q989" s="83"/>
      <c r="R989" s="83"/>
      <c r="S989" s="83"/>
      <c r="T989" s="83"/>
      <c r="U989" s="83"/>
      <c r="V989" s="83"/>
      <c r="W989" s="83"/>
      <c r="X989" s="83"/>
      <c r="Y989" s="83"/>
      <c r="Z989" s="83"/>
      <c r="AA989" s="83"/>
      <c r="AB989" s="83"/>
      <c r="AC989" s="83"/>
      <c r="AD989" s="83"/>
      <c r="AE989" s="83"/>
      <c r="AF989" s="83"/>
      <c r="AG989" s="83"/>
      <c r="AH989" s="83"/>
      <c r="AI989" s="83"/>
      <c r="AJ989" s="83"/>
      <c r="AK989" s="83"/>
      <c r="AL989" s="83"/>
      <c r="AM989" s="83"/>
      <c r="AN989" s="83"/>
      <c r="AO989" s="83"/>
      <c r="AP989" s="83"/>
      <c r="AQ989" s="83"/>
      <c r="AR989" s="83"/>
    </row>
    <row r="990" spans="1:44">
      <c r="A990" s="83"/>
      <c r="B990" s="83"/>
      <c r="C990" s="83"/>
      <c r="D990" s="83"/>
      <c r="E990" s="83"/>
      <c r="F990" s="83"/>
      <c r="G990" s="83"/>
      <c r="H990" s="83"/>
      <c r="I990" s="83"/>
      <c r="J990" s="83"/>
      <c r="K990" s="83"/>
      <c r="L990" s="83"/>
      <c r="M990" s="83"/>
      <c r="N990" s="83"/>
      <c r="O990" s="83"/>
      <c r="P990" s="83"/>
      <c r="Q990" s="83"/>
      <c r="R990" s="83"/>
      <c r="S990" s="83"/>
      <c r="T990" s="83"/>
      <c r="U990" s="83"/>
      <c r="V990" s="83"/>
      <c r="W990" s="83"/>
      <c r="X990" s="83"/>
      <c r="Y990" s="83"/>
      <c r="Z990" s="83"/>
      <c r="AA990" s="83"/>
      <c r="AB990" s="83"/>
      <c r="AC990" s="83"/>
      <c r="AD990" s="83"/>
      <c r="AE990" s="83"/>
      <c r="AF990" s="83"/>
      <c r="AG990" s="83"/>
      <c r="AH990" s="83"/>
      <c r="AI990" s="83"/>
      <c r="AJ990" s="83"/>
      <c r="AK990" s="83"/>
      <c r="AL990" s="83"/>
      <c r="AM990" s="83"/>
      <c r="AN990" s="83"/>
      <c r="AO990" s="83"/>
      <c r="AP990" s="83"/>
      <c r="AQ990" s="83"/>
      <c r="AR990" s="83"/>
    </row>
    <row r="991" spans="1:44">
      <c r="A991" s="83"/>
      <c r="B991" s="83"/>
      <c r="C991" s="83"/>
      <c r="D991" s="83"/>
      <c r="E991" s="83"/>
      <c r="F991" s="83"/>
      <c r="G991" s="83"/>
      <c r="H991" s="83"/>
      <c r="I991" s="83"/>
      <c r="J991" s="83"/>
      <c r="K991" s="83"/>
      <c r="L991" s="83"/>
      <c r="M991" s="83"/>
      <c r="N991" s="83"/>
      <c r="O991" s="83"/>
      <c r="P991" s="83"/>
      <c r="Q991" s="83"/>
      <c r="R991" s="83"/>
      <c r="S991" s="83"/>
      <c r="T991" s="83"/>
      <c r="U991" s="83"/>
      <c r="V991" s="83"/>
      <c r="W991" s="83"/>
      <c r="X991" s="83"/>
      <c r="Y991" s="83"/>
      <c r="Z991" s="83"/>
      <c r="AA991" s="83"/>
      <c r="AB991" s="83"/>
      <c r="AC991" s="83"/>
      <c r="AD991" s="83"/>
      <c r="AE991" s="83"/>
      <c r="AF991" s="83"/>
      <c r="AG991" s="83"/>
      <c r="AH991" s="83"/>
      <c r="AI991" s="83"/>
      <c r="AJ991" s="83"/>
      <c r="AK991" s="83"/>
      <c r="AL991" s="83"/>
      <c r="AM991" s="83"/>
      <c r="AN991" s="83"/>
      <c r="AO991" s="83"/>
      <c r="AP991" s="83"/>
      <c r="AQ991" s="83"/>
      <c r="AR991" s="83"/>
    </row>
    <row r="992" spans="1:44">
      <c r="A992" s="83"/>
      <c r="B992" s="83"/>
      <c r="C992" s="83"/>
      <c r="D992" s="83"/>
      <c r="E992" s="83"/>
      <c r="F992" s="83"/>
      <c r="G992" s="83"/>
      <c r="H992" s="83"/>
      <c r="I992" s="83"/>
      <c r="J992" s="83"/>
      <c r="K992" s="83"/>
      <c r="L992" s="83"/>
      <c r="M992" s="83"/>
      <c r="N992" s="83"/>
      <c r="O992" s="83"/>
      <c r="P992" s="83"/>
      <c r="Q992" s="83"/>
      <c r="R992" s="83"/>
      <c r="S992" s="83"/>
      <c r="T992" s="83"/>
      <c r="U992" s="83"/>
      <c r="V992" s="83"/>
      <c r="W992" s="83"/>
      <c r="X992" s="83"/>
      <c r="Y992" s="83"/>
      <c r="Z992" s="83"/>
      <c r="AA992" s="83"/>
      <c r="AB992" s="83"/>
      <c r="AC992" s="83"/>
      <c r="AD992" s="83"/>
      <c r="AE992" s="83"/>
      <c r="AF992" s="83"/>
      <c r="AG992" s="83"/>
      <c r="AH992" s="83"/>
      <c r="AI992" s="83"/>
      <c r="AJ992" s="83"/>
      <c r="AK992" s="83"/>
      <c r="AL992" s="83"/>
      <c r="AM992" s="83"/>
      <c r="AN992" s="83"/>
      <c r="AO992" s="83"/>
      <c r="AP992" s="83"/>
      <c r="AQ992" s="83"/>
      <c r="AR992" s="83"/>
    </row>
    <row r="993" spans="1:44">
      <c r="A993" s="83"/>
      <c r="B993" s="83"/>
      <c r="C993" s="83"/>
      <c r="D993" s="83"/>
      <c r="E993" s="83"/>
      <c r="F993" s="83"/>
      <c r="G993" s="83"/>
      <c r="H993" s="83"/>
      <c r="I993" s="83"/>
      <c r="J993" s="83"/>
      <c r="K993" s="83"/>
      <c r="L993" s="83"/>
      <c r="M993" s="83"/>
      <c r="N993" s="83"/>
      <c r="O993" s="83"/>
      <c r="P993" s="83"/>
      <c r="Q993" s="83"/>
      <c r="R993" s="83"/>
      <c r="S993" s="83"/>
      <c r="T993" s="83"/>
      <c r="U993" s="83"/>
      <c r="V993" s="83"/>
      <c r="W993" s="83"/>
      <c r="X993" s="83"/>
      <c r="Y993" s="83"/>
      <c r="Z993" s="83"/>
      <c r="AA993" s="83"/>
      <c r="AB993" s="83"/>
      <c r="AC993" s="83"/>
      <c r="AD993" s="83"/>
      <c r="AE993" s="83"/>
      <c r="AF993" s="83"/>
      <c r="AG993" s="83"/>
      <c r="AH993" s="83"/>
      <c r="AI993" s="83"/>
      <c r="AJ993" s="83"/>
      <c r="AK993" s="83"/>
      <c r="AL993" s="83"/>
      <c r="AM993" s="83"/>
      <c r="AN993" s="83"/>
      <c r="AO993" s="83"/>
      <c r="AP993" s="83"/>
      <c r="AQ993" s="83"/>
      <c r="AR993" s="83"/>
    </row>
    <row r="994" spans="1:44">
      <c r="A994" s="83"/>
      <c r="B994" s="83"/>
      <c r="C994" s="83"/>
      <c r="D994" s="83"/>
      <c r="E994" s="83"/>
      <c r="F994" s="83"/>
      <c r="G994" s="83"/>
      <c r="H994" s="83"/>
      <c r="I994" s="83"/>
      <c r="J994" s="83"/>
      <c r="K994" s="83"/>
      <c r="L994" s="83"/>
      <c r="M994" s="83"/>
      <c r="N994" s="83"/>
      <c r="O994" s="83"/>
      <c r="P994" s="83"/>
      <c r="Q994" s="83"/>
      <c r="R994" s="83"/>
      <c r="S994" s="83"/>
      <c r="T994" s="83"/>
      <c r="U994" s="83"/>
      <c r="V994" s="83"/>
      <c r="W994" s="83"/>
      <c r="X994" s="83"/>
      <c r="Y994" s="83"/>
      <c r="Z994" s="83"/>
      <c r="AA994" s="83"/>
      <c r="AB994" s="83"/>
      <c r="AC994" s="83"/>
      <c r="AD994" s="83"/>
      <c r="AE994" s="83"/>
      <c r="AF994" s="83"/>
      <c r="AG994" s="83"/>
      <c r="AH994" s="83"/>
      <c r="AI994" s="83"/>
      <c r="AJ994" s="83"/>
      <c r="AK994" s="83"/>
      <c r="AL994" s="83"/>
      <c r="AM994" s="83"/>
      <c r="AN994" s="83"/>
      <c r="AO994" s="83"/>
      <c r="AP994" s="83"/>
      <c r="AQ994" s="83"/>
      <c r="AR994" s="83"/>
    </row>
    <row r="995" spans="1:44">
      <c r="A995" s="83"/>
      <c r="B995" s="83"/>
      <c r="C995" s="83"/>
      <c r="D995" s="83"/>
      <c r="E995" s="83"/>
      <c r="F995" s="83"/>
      <c r="G995" s="83"/>
      <c r="H995" s="83"/>
      <c r="I995" s="83"/>
      <c r="J995" s="83"/>
      <c r="K995" s="83"/>
      <c r="L995" s="83"/>
      <c r="M995" s="83"/>
      <c r="N995" s="83"/>
      <c r="O995" s="83"/>
      <c r="P995" s="83"/>
      <c r="Q995" s="83"/>
      <c r="R995" s="83"/>
      <c r="S995" s="83"/>
      <c r="T995" s="83"/>
      <c r="U995" s="83"/>
      <c r="V995" s="83"/>
      <c r="W995" s="83"/>
      <c r="X995" s="83"/>
      <c r="Y995" s="83"/>
      <c r="Z995" s="83"/>
      <c r="AA995" s="83"/>
      <c r="AB995" s="83"/>
      <c r="AC995" s="83"/>
      <c r="AD995" s="83"/>
      <c r="AE995" s="83"/>
      <c r="AF995" s="83"/>
      <c r="AG995" s="83"/>
      <c r="AH995" s="83"/>
      <c r="AI995" s="83"/>
      <c r="AJ995" s="83"/>
      <c r="AK995" s="83"/>
      <c r="AL995" s="83"/>
      <c r="AM995" s="83"/>
      <c r="AN995" s="83"/>
      <c r="AO995" s="83"/>
      <c r="AP995" s="83"/>
      <c r="AQ995" s="83"/>
      <c r="AR995" s="83"/>
    </row>
    <row r="996" spans="1:44">
      <c r="A996" s="83"/>
      <c r="B996" s="83"/>
      <c r="C996" s="83"/>
      <c r="D996" s="83"/>
      <c r="E996" s="83"/>
      <c r="F996" s="83"/>
      <c r="G996" s="83"/>
      <c r="H996" s="83"/>
      <c r="I996" s="83"/>
      <c r="J996" s="83"/>
      <c r="K996" s="83"/>
      <c r="L996" s="83"/>
      <c r="M996" s="83"/>
      <c r="N996" s="83"/>
      <c r="O996" s="83"/>
      <c r="P996" s="83"/>
      <c r="Q996" s="83"/>
      <c r="R996" s="83"/>
      <c r="S996" s="83"/>
      <c r="T996" s="83"/>
      <c r="U996" s="83"/>
      <c r="V996" s="83"/>
      <c r="W996" s="83"/>
      <c r="X996" s="83"/>
      <c r="Y996" s="83"/>
      <c r="Z996" s="83"/>
      <c r="AA996" s="83"/>
      <c r="AB996" s="83"/>
      <c r="AC996" s="83"/>
      <c r="AD996" s="83"/>
      <c r="AE996" s="83"/>
      <c r="AF996" s="83"/>
      <c r="AG996" s="83"/>
      <c r="AH996" s="83"/>
      <c r="AI996" s="83"/>
      <c r="AJ996" s="83"/>
      <c r="AK996" s="83"/>
      <c r="AL996" s="83"/>
      <c r="AM996" s="83"/>
      <c r="AN996" s="83"/>
      <c r="AO996" s="83"/>
      <c r="AP996" s="83"/>
      <c r="AQ996" s="83"/>
      <c r="AR996" s="83"/>
    </row>
    <row r="997" spans="1:44">
      <c r="A997" s="83"/>
      <c r="B997" s="83"/>
      <c r="C997" s="83"/>
      <c r="D997" s="83"/>
      <c r="E997" s="83"/>
      <c r="F997" s="83"/>
      <c r="G997" s="83"/>
      <c r="H997" s="83"/>
      <c r="I997" s="83"/>
      <c r="J997" s="83"/>
      <c r="K997" s="83"/>
      <c r="L997" s="83"/>
      <c r="M997" s="83"/>
      <c r="N997" s="83"/>
      <c r="O997" s="83"/>
      <c r="P997" s="83"/>
      <c r="Q997" s="83"/>
      <c r="R997" s="83"/>
      <c r="S997" s="83"/>
      <c r="T997" s="83"/>
      <c r="U997" s="83"/>
      <c r="V997" s="83"/>
      <c r="W997" s="83"/>
      <c r="X997" s="83"/>
      <c r="Y997" s="83"/>
      <c r="Z997" s="83"/>
      <c r="AA997" s="83"/>
      <c r="AB997" s="83"/>
      <c r="AC997" s="83"/>
      <c r="AD997" s="83"/>
      <c r="AE997" s="83"/>
      <c r="AF997" s="83"/>
      <c r="AG997" s="83"/>
      <c r="AH997" s="83"/>
      <c r="AI997" s="83"/>
      <c r="AJ997" s="83"/>
      <c r="AK997" s="83"/>
      <c r="AL997" s="83"/>
      <c r="AM997" s="83"/>
      <c r="AN997" s="83"/>
      <c r="AO997" s="83"/>
      <c r="AP997" s="83"/>
      <c r="AQ997" s="83"/>
      <c r="AR997" s="83"/>
    </row>
    <row r="998" spans="1:44">
      <c r="A998" s="83"/>
      <c r="B998" s="83"/>
      <c r="C998" s="83"/>
      <c r="D998" s="83"/>
      <c r="E998" s="83"/>
      <c r="F998" s="83"/>
      <c r="G998" s="83"/>
      <c r="H998" s="83"/>
      <c r="I998" s="83"/>
      <c r="J998" s="83"/>
      <c r="K998" s="83"/>
      <c r="L998" s="83"/>
      <c r="M998" s="83"/>
      <c r="N998" s="83"/>
      <c r="O998" s="83"/>
      <c r="P998" s="83"/>
      <c r="Q998" s="83"/>
      <c r="R998" s="83"/>
      <c r="S998" s="83"/>
      <c r="T998" s="83"/>
      <c r="U998" s="83"/>
      <c r="V998" s="83"/>
      <c r="W998" s="83"/>
      <c r="X998" s="83"/>
      <c r="Y998" s="83"/>
      <c r="Z998" s="83"/>
      <c r="AA998" s="83"/>
      <c r="AB998" s="83"/>
      <c r="AC998" s="83"/>
      <c r="AD998" s="83"/>
      <c r="AE998" s="83"/>
      <c r="AF998" s="83"/>
      <c r="AG998" s="83"/>
      <c r="AH998" s="83"/>
      <c r="AI998" s="83"/>
      <c r="AJ998" s="83"/>
      <c r="AK998" s="83"/>
      <c r="AL998" s="83"/>
      <c r="AM998" s="83"/>
      <c r="AN998" s="83"/>
      <c r="AO998" s="83"/>
      <c r="AP998" s="83"/>
      <c r="AQ998" s="83"/>
      <c r="AR998" s="83"/>
    </row>
    <row r="999" spans="1:44">
      <c r="A999" s="83"/>
      <c r="B999" s="83"/>
      <c r="C999" s="83"/>
      <c r="D999" s="83"/>
      <c r="E999" s="83"/>
      <c r="F999" s="83"/>
      <c r="G999" s="83"/>
      <c r="H999" s="83"/>
      <c r="I999" s="83"/>
      <c r="J999" s="83"/>
      <c r="K999" s="83"/>
      <c r="L999" s="83"/>
      <c r="M999" s="83"/>
      <c r="N999" s="83"/>
      <c r="O999" s="83"/>
      <c r="P999" s="83"/>
      <c r="Q999" s="83"/>
      <c r="R999" s="83"/>
      <c r="S999" s="83"/>
      <c r="T999" s="83"/>
      <c r="U999" s="83"/>
      <c r="V999" s="83"/>
      <c r="W999" s="83"/>
      <c r="X999" s="83"/>
      <c r="Y999" s="83"/>
      <c r="Z999" s="83"/>
      <c r="AA999" s="83"/>
      <c r="AB999" s="83"/>
      <c r="AC999" s="83"/>
      <c r="AD999" s="83"/>
      <c r="AE999" s="83"/>
      <c r="AF999" s="83"/>
      <c r="AG999" s="83"/>
      <c r="AH999" s="83"/>
      <c r="AI999" s="83"/>
      <c r="AJ999" s="83"/>
      <c r="AK999" s="83"/>
      <c r="AL999" s="83"/>
      <c r="AM999" s="83"/>
      <c r="AN999" s="83"/>
      <c r="AO999" s="83"/>
      <c r="AP999" s="83"/>
      <c r="AQ999" s="83"/>
      <c r="AR999" s="83"/>
    </row>
    <row r="1000" spans="1:44">
      <c r="A1000" s="83"/>
      <c r="B1000" s="83"/>
      <c r="C1000" s="83"/>
      <c r="D1000" s="83"/>
      <c r="E1000" s="83"/>
      <c r="F1000" s="83"/>
      <c r="G1000" s="83"/>
      <c r="H1000" s="83"/>
      <c r="I1000" s="83"/>
      <c r="J1000" s="83"/>
      <c r="K1000" s="83"/>
      <c r="L1000" s="83"/>
      <c r="M1000" s="83"/>
      <c r="N1000" s="83"/>
      <c r="O1000" s="83"/>
      <c r="P1000" s="83"/>
      <c r="Q1000" s="83"/>
      <c r="R1000" s="83"/>
      <c r="S1000" s="83"/>
      <c r="T1000" s="83"/>
      <c r="U1000" s="83"/>
      <c r="V1000" s="83"/>
      <c r="W1000" s="83"/>
      <c r="X1000" s="83"/>
      <c r="Y1000" s="83"/>
      <c r="Z1000" s="83"/>
      <c r="AA1000" s="83"/>
      <c r="AB1000" s="83"/>
      <c r="AC1000" s="83"/>
      <c r="AD1000" s="83"/>
      <c r="AE1000" s="83"/>
      <c r="AF1000" s="83"/>
      <c r="AG1000" s="83"/>
      <c r="AH1000" s="83"/>
      <c r="AI1000" s="83"/>
      <c r="AJ1000" s="83"/>
      <c r="AK1000" s="83"/>
      <c r="AL1000" s="83"/>
      <c r="AM1000" s="83"/>
      <c r="AN1000" s="83"/>
      <c r="AO1000" s="83"/>
      <c r="AP1000" s="83"/>
      <c r="AQ1000" s="83"/>
      <c r="AR1000" s="83"/>
    </row>
    <row r="1001" spans="1:44">
      <c r="A1001" s="83"/>
      <c r="B1001" s="83"/>
      <c r="C1001" s="83"/>
      <c r="D1001" s="83"/>
      <c r="E1001" s="83"/>
      <c r="F1001" s="83"/>
      <c r="G1001" s="83"/>
      <c r="H1001" s="83"/>
      <c r="I1001" s="83"/>
      <c r="J1001" s="83"/>
      <c r="K1001" s="83"/>
      <c r="L1001" s="83"/>
      <c r="M1001" s="83"/>
      <c r="N1001" s="83"/>
      <c r="O1001" s="83"/>
      <c r="P1001" s="83"/>
      <c r="Q1001" s="83"/>
      <c r="R1001" s="83"/>
      <c r="S1001" s="83"/>
      <c r="T1001" s="83"/>
      <c r="U1001" s="83"/>
      <c r="V1001" s="83"/>
      <c r="W1001" s="83"/>
      <c r="X1001" s="83"/>
      <c r="Y1001" s="83"/>
      <c r="Z1001" s="83"/>
      <c r="AA1001" s="83"/>
      <c r="AB1001" s="83"/>
      <c r="AC1001" s="83"/>
      <c r="AD1001" s="83"/>
      <c r="AE1001" s="83"/>
      <c r="AF1001" s="83"/>
      <c r="AG1001" s="83"/>
      <c r="AH1001" s="83"/>
      <c r="AI1001" s="83"/>
      <c r="AJ1001" s="83"/>
      <c r="AK1001" s="83"/>
      <c r="AL1001" s="83"/>
      <c r="AM1001" s="83"/>
      <c r="AN1001" s="83"/>
      <c r="AO1001" s="83"/>
      <c r="AP1001" s="83"/>
      <c r="AQ1001" s="83"/>
      <c r="AR1001" s="83"/>
    </row>
    <row r="1002" spans="1:44">
      <c r="A1002" s="83"/>
      <c r="B1002" s="83"/>
      <c r="C1002" s="83"/>
      <c r="D1002" s="83"/>
      <c r="E1002" s="83"/>
      <c r="F1002" s="83"/>
      <c r="G1002" s="83"/>
      <c r="H1002" s="83"/>
      <c r="I1002" s="83"/>
      <c r="J1002" s="83"/>
      <c r="K1002" s="83"/>
      <c r="L1002" s="83"/>
      <c r="M1002" s="83"/>
      <c r="N1002" s="83"/>
      <c r="O1002" s="83"/>
      <c r="P1002" s="83"/>
      <c r="Q1002" s="83"/>
      <c r="R1002" s="83"/>
      <c r="S1002" s="83"/>
      <c r="T1002" s="83"/>
      <c r="U1002" s="83"/>
      <c r="V1002" s="83"/>
      <c r="W1002" s="83"/>
      <c r="X1002" s="83"/>
      <c r="Y1002" s="83"/>
      <c r="Z1002" s="83"/>
      <c r="AA1002" s="83"/>
      <c r="AB1002" s="83"/>
      <c r="AC1002" s="83"/>
      <c r="AD1002" s="83"/>
      <c r="AE1002" s="83"/>
      <c r="AF1002" s="83"/>
      <c r="AG1002" s="83"/>
      <c r="AH1002" s="83"/>
      <c r="AI1002" s="83"/>
      <c r="AJ1002" s="83"/>
      <c r="AK1002" s="83"/>
      <c r="AL1002" s="83"/>
      <c r="AM1002" s="83"/>
      <c r="AN1002" s="83"/>
      <c r="AO1002" s="83"/>
      <c r="AP1002" s="83"/>
      <c r="AQ1002" s="83"/>
      <c r="AR1002" s="83"/>
    </row>
    <row r="1003" spans="1:44">
      <c r="A1003" s="83"/>
      <c r="B1003" s="83"/>
      <c r="C1003" s="83"/>
      <c r="D1003" s="83"/>
      <c r="E1003" s="83"/>
      <c r="F1003" s="83"/>
      <c r="G1003" s="83"/>
      <c r="H1003" s="83"/>
      <c r="I1003" s="83"/>
      <c r="J1003" s="83"/>
      <c r="K1003" s="83"/>
      <c r="L1003" s="83"/>
      <c r="M1003" s="83"/>
      <c r="N1003" s="83"/>
      <c r="O1003" s="83"/>
      <c r="P1003" s="83"/>
      <c r="Q1003" s="83"/>
      <c r="R1003" s="83"/>
      <c r="S1003" s="83"/>
      <c r="T1003" s="83"/>
      <c r="U1003" s="83"/>
      <c r="V1003" s="83"/>
      <c r="W1003" s="83"/>
      <c r="X1003" s="83"/>
      <c r="Y1003" s="83"/>
      <c r="Z1003" s="83"/>
      <c r="AA1003" s="83"/>
      <c r="AB1003" s="83"/>
      <c r="AC1003" s="83"/>
      <c r="AD1003" s="83"/>
      <c r="AE1003" s="83"/>
      <c r="AF1003" s="83"/>
      <c r="AG1003" s="83"/>
      <c r="AH1003" s="83"/>
      <c r="AI1003" s="83"/>
      <c r="AJ1003" s="83"/>
      <c r="AK1003" s="83"/>
      <c r="AL1003" s="83"/>
      <c r="AM1003" s="83"/>
      <c r="AN1003" s="83"/>
      <c r="AO1003" s="83"/>
      <c r="AP1003" s="83"/>
      <c r="AQ1003" s="83"/>
      <c r="AR1003" s="83"/>
    </row>
    <row r="1004" spans="1:44">
      <c r="A1004" s="83"/>
      <c r="B1004" s="83"/>
      <c r="C1004" s="83"/>
      <c r="D1004" s="83"/>
      <c r="E1004" s="83"/>
      <c r="F1004" s="83"/>
      <c r="G1004" s="83"/>
      <c r="H1004" s="83"/>
      <c r="I1004" s="83"/>
      <c r="J1004" s="83"/>
      <c r="K1004" s="83"/>
      <c r="L1004" s="83"/>
      <c r="M1004" s="83"/>
      <c r="N1004" s="83"/>
      <c r="O1004" s="83"/>
      <c r="P1004" s="83"/>
      <c r="Q1004" s="83"/>
      <c r="R1004" s="83"/>
      <c r="S1004" s="83"/>
      <c r="T1004" s="83"/>
      <c r="U1004" s="83"/>
      <c r="V1004" s="83"/>
      <c r="W1004" s="83"/>
      <c r="X1004" s="83"/>
      <c r="Y1004" s="83"/>
      <c r="Z1004" s="83"/>
      <c r="AA1004" s="83"/>
      <c r="AB1004" s="83"/>
      <c r="AC1004" s="83"/>
      <c r="AD1004" s="83"/>
      <c r="AE1004" s="83"/>
      <c r="AF1004" s="83"/>
      <c r="AG1004" s="83"/>
      <c r="AH1004" s="83"/>
      <c r="AI1004" s="83"/>
      <c r="AJ1004" s="83"/>
      <c r="AK1004" s="83"/>
      <c r="AL1004" s="83"/>
      <c r="AM1004" s="83"/>
      <c r="AN1004" s="83"/>
      <c r="AO1004" s="83"/>
      <c r="AP1004" s="83"/>
      <c r="AQ1004" s="83"/>
      <c r="AR1004" s="83"/>
    </row>
    <row r="1005" spans="1:44">
      <c r="A1005" s="83"/>
      <c r="B1005" s="83"/>
      <c r="C1005" s="83"/>
      <c r="D1005" s="83"/>
      <c r="E1005" s="83"/>
      <c r="F1005" s="83"/>
      <c r="G1005" s="83"/>
      <c r="H1005" s="83"/>
      <c r="I1005" s="83"/>
      <c r="J1005" s="83"/>
      <c r="K1005" s="83"/>
      <c r="L1005" s="83"/>
      <c r="M1005" s="83"/>
      <c r="N1005" s="83"/>
      <c r="O1005" s="83"/>
      <c r="P1005" s="83"/>
      <c r="Q1005" s="83"/>
      <c r="R1005" s="83"/>
      <c r="S1005" s="83"/>
      <c r="T1005" s="83"/>
      <c r="U1005" s="83"/>
      <c r="V1005" s="83"/>
      <c r="W1005" s="83"/>
      <c r="X1005" s="83"/>
      <c r="Y1005" s="83"/>
      <c r="Z1005" s="83"/>
      <c r="AA1005" s="83"/>
      <c r="AB1005" s="83"/>
      <c r="AC1005" s="83"/>
      <c r="AD1005" s="83"/>
      <c r="AE1005" s="83"/>
      <c r="AF1005" s="83"/>
      <c r="AG1005" s="83"/>
      <c r="AH1005" s="83"/>
      <c r="AI1005" s="83"/>
      <c r="AJ1005" s="83"/>
      <c r="AK1005" s="83"/>
      <c r="AL1005" s="83"/>
      <c r="AM1005" s="83"/>
      <c r="AN1005" s="83"/>
      <c r="AO1005" s="83"/>
      <c r="AP1005" s="83"/>
      <c r="AQ1005" s="83"/>
      <c r="AR1005" s="83"/>
    </row>
    <row r="1006" spans="1:44">
      <c r="A1006" s="83"/>
      <c r="B1006" s="83"/>
      <c r="C1006" s="83"/>
      <c r="D1006" s="83"/>
      <c r="E1006" s="83"/>
      <c r="F1006" s="83"/>
      <c r="G1006" s="83"/>
      <c r="H1006" s="83"/>
      <c r="I1006" s="83"/>
      <c r="J1006" s="83"/>
      <c r="K1006" s="83"/>
      <c r="L1006" s="83"/>
      <c r="M1006" s="83"/>
      <c r="N1006" s="83"/>
      <c r="O1006" s="83"/>
      <c r="P1006" s="83"/>
      <c r="Q1006" s="83"/>
      <c r="R1006" s="83"/>
      <c r="S1006" s="83"/>
      <c r="T1006" s="83"/>
      <c r="U1006" s="83"/>
      <c r="V1006" s="83"/>
      <c r="W1006" s="83"/>
      <c r="X1006" s="83"/>
      <c r="Y1006" s="83"/>
      <c r="Z1006" s="83"/>
      <c r="AA1006" s="83"/>
      <c r="AB1006" s="83"/>
      <c r="AC1006" s="83"/>
      <c r="AD1006" s="83"/>
      <c r="AE1006" s="83"/>
      <c r="AF1006" s="83"/>
      <c r="AG1006" s="83"/>
      <c r="AH1006" s="83"/>
      <c r="AI1006" s="83"/>
      <c r="AJ1006" s="83"/>
      <c r="AK1006" s="83"/>
      <c r="AL1006" s="83"/>
      <c r="AM1006" s="83"/>
      <c r="AN1006" s="83"/>
      <c r="AO1006" s="83"/>
      <c r="AP1006" s="83"/>
      <c r="AQ1006" s="83"/>
      <c r="AR1006" s="83"/>
    </row>
    <row r="1007" spans="1:44">
      <c r="A1007" s="83"/>
      <c r="B1007" s="83"/>
      <c r="C1007" s="83"/>
      <c r="D1007" s="83"/>
      <c r="E1007" s="83"/>
      <c r="F1007" s="83"/>
      <c r="G1007" s="83"/>
      <c r="H1007" s="83"/>
      <c r="I1007" s="83"/>
      <c r="J1007" s="83"/>
      <c r="K1007" s="83"/>
      <c r="L1007" s="83"/>
      <c r="M1007" s="83"/>
      <c r="N1007" s="83"/>
      <c r="O1007" s="83"/>
      <c r="P1007" s="83"/>
      <c r="Q1007" s="83"/>
      <c r="R1007" s="83"/>
      <c r="S1007" s="83"/>
      <c r="T1007" s="83"/>
      <c r="U1007" s="83"/>
      <c r="V1007" s="83"/>
      <c r="W1007" s="83"/>
      <c r="X1007" s="83"/>
      <c r="Y1007" s="83"/>
      <c r="Z1007" s="83"/>
      <c r="AA1007" s="83"/>
      <c r="AB1007" s="83"/>
      <c r="AC1007" s="83"/>
      <c r="AD1007" s="83"/>
      <c r="AE1007" s="83"/>
      <c r="AF1007" s="83"/>
      <c r="AG1007" s="83"/>
      <c r="AH1007" s="83"/>
      <c r="AI1007" s="83"/>
      <c r="AJ1007" s="83"/>
      <c r="AK1007" s="83"/>
      <c r="AL1007" s="83"/>
      <c r="AM1007" s="83"/>
      <c r="AN1007" s="83"/>
      <c r="AO1007" s="83"/>
      <c r="AP1007" s="83"/>
      <c r="AQ1007" s="83"/>
      <c r="AR1007" s="83"/>
    </row>
    <row r="1008" spans="1:44">
      <c r="A1008" s="83"/>
      <c r="B1008" s="83"/>
      <c r="C1008" s="83"/>
      <c r="D1008" s="83"/>
      <c r="E1008" s="83"/>
      <c r="F1008" s="83"/>
      <c r="G1008" s="83"/>
      <c r="H1008" s="83"/>
      <c r="I1008" s="83"/>
      <c r="J1008" s="83"/>
      <c r="K1008" s="83"/>
      <c r="L1008" s="83"/>
      <c r="M1008" s="83"/>
      <c r="N1008" s="83"/>
      <c r="O1008" s="83"/>
      <c r="P1008" s="83"/>
      <c r="Q1008" s="83"/>
      <c r="R1008" s="83"/>
      <c r="S1008" s="83"/>
      <c r="T1008" s="83"/>
      <c r="U1008" s="83"/>
      <c r="V1008" s="83"/>
      <c r="W1008" s="83"/>
      <c r="X1008" s="83"/>
      <c r="Y1008" s="83"/>
      <c r="Z1008" s="83"/>
      <c r="AA1008" s="83"/>
      <c r="AB1008" s="83"/>
      <c r="AC1008" s="83"/>
      <c r="AD1008" s="83"/>
      <c r="AE1008" s="83"/>
      <c r="AF1008" s="83"/>
      <c r="AG1008" s="83"/>
      <c r="AH1008" s="83"/>
      <c r="AI1008" s="83"/>
      <c r="AJ1008" s="83"/>
      <c r="AK1008" s="83"/>
      <c r="AL1008" s="83"/>
      <c r="AM1008" s="83"/>
      <c r="AN1008" s="83"/>
      <c r="AO1008" s="83"/>
      <c r="AP1008" s="83"/>
      <c r="AQ1008" s="83"/>
      <c r="AR1008" s="83"/>
    </row>
    <row r="1009" spans="1:44">
      <c r="A1009" s="83"/>
      <c r="B1009" s="83"/>
      <c r="C1009" s="83"/>
      <c r="D1009" s="83"/>
      <c r="E1009" s="83"/>
      <c r="F1009" s="83"/>
      <c r="G1009" s="83"/>
      <c r="H1009" s="83"/>
      <c r="I1009" s="83"/>
      <c r="J1009" s="83"/>
      <c r="K1009" s="83"/>
      <c r="L1009" s="83"/>
      <c r="M1009" s="83"/>
      <c r="N1009" s="83"/>
      <c r="O1009" s="83"/>
      <c r="P1009" s="83"/>
      <c r="Q1009" s="83"/>
      <c r="R1009" s="83"/>
      <c r="S1009" s="83"/>
      <c r="T1009" s="83"/>
      <c r="U1009" s="83"/>
      <c r="V1009" s="83"/>
      <c r="W1009" s="83"/>
      <c r="X1009" s="83"/>
      <c r="Y1009" s="83"/>
      <c r="Z1009" s="83"/>
      <c r="AA1009" s="83"/>
      <c r="AB1009" s="83"/>
      <c r="AC1009" s="83"/>
      <c r="AD1009" s="83"/>
      <c r="AE1009" s="83"/>
      <c r="AF1009" s="83"/>
      <c r="AG1009" s="83"/>
      <c r="AH1009" s="83"/>
      <c r="AI1009" s="83"/>
      <c r="AJ1009" s="83"/>
      <c r="AK1009" s="83"/>
      <c r="AL1009" s="83"/>
      <c r="AM1009" s="83"/>
      <c r="AN1009" s="83"/>
      <c r="AO1009" s="83"/>
      <c r="AP1009" s="83"/>
      <c r="AQ1009" s="83"/>
      <c r="AR1009" s="83"/>
    </row>
    <row r="1010" spans="1:44">
      <c r="A1010" s="83"/>
      <c r="B1010" s="83"/>
      <c r="C1010" s="83"/>
      <c r="D1010" s="83"/>
      <c r="E1010" s="83"/>
      <c r="F1010" s="83"/>
      <c r="G1010" s="83"/>
      <c r="H1010" s="83"/>
      <c r="I1010" s="83"/>
      <c r="J1010" s="83"/>
      <c r="K1010" s="83"/>
      <c r="L1010" s="83"/>
      <c r="M1010" s="83"/>
      <c r="N1010" s="83"/>
      <c r="O1010" s="83"/>
      <c r="P1010" s="83"/>
      <c r="Q1010" s="83"/>
      <c r="R1010" s="83"/>
      <c r="S1010" s="83"/>
      <c r="T1010" s="83"/>
      <c r="U1010" s="83"/>
      <c r="V1010" s="83"/>
      <c r="W1010" s="83"/>
      <c r="X1010" s="83"/>
      <c r="Y1010" s="83"/>
      <c r="Z1010" s="83"/>
      <c r="AA1010" s="83"/>
      <c r="AB1010" s="83"/>
      <c r="AC1010" s="83"/>
      <c r="AD1010" s="83"/>
      <c r="AE1010" s="83"/>
      <c r="AF1010" s="83"/>
      <c r="AG1010" s="83"/>
      <c r="AH1010" s="83"/>
      <c r="AI1010" s="83"/>
      <c r="AJ1010" s="83"/>
      <c r="AK1010" s="83"/>
      <c r="AL1010" s="83"/>
      <c r="AM1010" s="83"/>
      <c r="AN1010" s="83"/>
      <c r="AO1010" s="83"/>
      <c r="AP1010" s="83"/>
      <c r="AQ1010" s="83"/>
      <c r="AR1010" s="83"/>
    </row>
    <row r="1011" spans="1:44">
      <c r="A1011" s="83"/>
      <c r="B1011" s="83"/>
      <c r="C1011" s="83"/>
      <c r="D1011" s="83"/>
      <c r="E1011" s="83"/>
      <c r="F1011" s="83"/>
      <c r="G1011" s="83"/>
      <c r="H1011" s="83"/>
      <c r="I1011" s="83"/>
      <c r="J1011" s="83"/>
      <c r="K1011" s="83"/>
      <c r="L1011" s="83"/>
      <c r="M1011" s="83"/>
      <c r="N1011" s="83"/>
      <c r="O1011" s="83"/>
      <c r="P1011" s="83"/>
      <c r="Q1011" s="83"/>
      <c r="R1011" s="83"/>
      <c r="S1011" s="83"/>
      <c r="T1011" s="83"/>
      <c r="U1011" s="83"/>
      <c r="V1011" s="83"/>
      <c r="W1011" s="83"/>
      <c r="X1011" s="83"/>
      <c r="Y1011" s="83"/>
      <c r="Z1011" s="83"/>
      <c r="AA1011" s="83"/>
      <c r="AB1011" s="83"/>
      <c r="AC1011" s="83"/>
      <c r="AD1011" s="83"/>
      <c r="AE1011" s="83"/>
      <c r="AF1011" s="83"/>
      <c r="AG1011" s="83"/>
      <c r="AH1011" s="83"/>
      <c r="AI1011" s="83"/>
      <c r="AJ1011" s="83"/>
      <c r="AK1011" s="83"/>
      <c r="AL1011" s="83"/>
      <c r="AM1011" s="83"/>
      <c r="AN1011" s="83"/>
      <c r="AO1011" s="83"/>
      <c r="AP1011" s="83"/>
      <c r="AQ1011" s="83"/>
      <c r="AR1011" s="83"/>
    </row>
    <row r="1012" spans="1:44">
      <c r="A1012" s="83"/>
      <c r="B1012" s="83"/>
      <c r="C1012" s="83"/>
      <c r="D1012" s="83"/>
      <c r="E1012" s="83"/>
      <c r="F1012" s="83"/>
      <c r="G1012" s="83"/>
      <c r="H1012" s="83"/>
      <c r="I1012" s="83"/>
      <c r="J1012" s="83"/>
      <c r="K1012" s="83"/>
      <c r="L1012" s="83"/>
      <c r="M1012" s="83"/>
      <c r="N1012" s="83"/>
      <c r="O1012" s="83"/>
      <c r="P1012" s="83"/>
      <c r="Q1012" s="83"/>
      <c r="R1012" s="83"/>
      <c r="S1012" s="83"/>
      <c r="T1012" s="83"/>
      <c r="U1012" s="83"/>
      <c r="V1012" s="83"/>
      <c r="W1012" s="83"/>
      <c r="X1012" s="83"/>
      <c r="Y1012" s="83"/>
      <c r="Z1012" s="83"/>
      <c r="AA1012" s="83"/>
      <c r="AB1012" s="83"/>
      <c r="AC1012" s="83"/>
      <c r="AD1012" s="83"/>
      <c r="AE1012" s="83"/>
      <c r="AF1012" s="83"/>
      <c r="AG1012" s="83"/>
      <c r="AH1012" s="83"/>
      <c r="AI1012" s="83"/>
      <c r="AJ1012" s="83"/>
      <c r="AK1012" s="83"/>
      <c r="AL1012" s="83"/>
      <c r="AM1012" s="83"/>
      <c r="AN1012" s="83"/>
      <c r="AO1012" s="83"/>
      <c r="AP1012" s="83"/>
      <c r="AQ1012" s="83"/>
      <c r="AR1012" s="83"/>
    </row>
    <row r="1013" spans="1:44">
      <c r="A1013" s="83"/>
      <c r="B1013" s="83"/>
      <c r="C1013" s="83"/>
      <c r="D1013" s="83"/>
      <c r="E1013" s="83"/>
      <c r="F1013" s="83"/>
      <c r="G1013" s="83"/>
      <c r="H1013" s="83"/>
      <c r="I1013" s="83"/>
      <c r="J1013" s="83"/>
      <c r="K1013" s="83"/>
      <c r="L1013" s="83"/>
      <c r="M1013" s="83"/>
      <c r="N1013" s="83"/>
      <c r="O1013" s="83"/>
      <c r="P1013" s="83"/>
      <c r="Q1013" s="83"/>
      <c r="R1013" s="83"/>
      <c r="S1013" s="83"/>
      <c r="T1013" s="83"/>
      <c r="U1013" s="83"/>
      <c r="V1013" s="83"/>
      <c r="W1013" s="83"/>
      <c r="X1013" s="83"/>
      <c r="Y1013" s="83"/>
      <c r="Z1013" s="83"/>
      <c r="AA1013" s="83"/>
      <c r="AB1013" s="83"/>
      <c r="AC1013" s="83"/>
      <c r="AD1013" s="83"/>
      <c r="AE1013" s="83"/>
      <c r="AF1013" s="83"/>
      <c r="AG1013" s="83"/>
      <c r="AH1013" s="83"/>
      <c r="AI1013" s="83"/>
      <c r="AJ1013" s="83"/>
      <c r="AK1013" s="83"/>
      <c r="AL1013" s="83"/>
      <c r="AM1013" s="83"/>
      <c r="AN1013" s="83"/>
      <c r="AO1013" s="83"/>
      <c r="AP1013" s="83"/>
      <c r="AQ1013" s="83"/>
      <c r="AR1013" s="83"/>
    </row>
    <row r="1014" spans="1:44">
      <c r="A1014" s="83"/>
      <c r="B1014" s="83"/>
      <c r="C1014" s="83"/>
      <c r="D1014" s="83"/>
      <c r="E1014" s="83"/>
      <c r="F1014" s="83"/>
      <c r="G1014" s="83"/>
      <c r="H1014" s="83"/>
      <c r="I1014" s="83"/>
      <c r="J1014" s="83"/>
      <c r="K1014" s="83"/>
      <c r="L1014" s="83"/>
      <c r="M1014" s="83"/>
      <c r="N1014" s="83"/>
      <c r="O1014" s="83"/>
      <c r="P1014" s="83"/>
      <c r="Q1014" s="83"/>
      <c r="R1014" s="83"/>
      <c r="S1014" s="83"/>
      <c r="T1014" s="83"/>
      <c r="U1014" s="83"/>
      <c r="V1014" s="83"/>
      <c r="W1014" s="83"/>
      <c r="X1014" s="83"/>
      <c r="Y1014" s="83"/>
      <c r="Z1014" s="83"/>
      <c r="AA1014" s="83"/>
      <c r="AB1014" s="83"/>
      <c r="AC1014" s="83"/>
      <c r="AD1014" s="83"/>
      <c r="AE1014" s="83"/>
      <c r="AF1014" s="83"/>
      <c r="AG1014" s="83"/>
      <c r="AH1014" s="83"/>
      <c r="AI1014" s="83"/>
      <c r="AJ1014" s="83"/>
      <c r="AK1014" s="83"/>
      <c r="AL1014" s="83"/>
      <c r="AM1014" s="83"/>
      <c r="AN1014" s="83"/>
      <c r="AO1014" s="83"/>
      <c r="AP1014" s="83"/>
      <c r="AQ1014" s="83"/>
      <c r="AR1014" s="83"/>
    </row>
    <row r="1015" spans="1:44">
      <c r="A1015" s="83"/>
      <c r="B1015" s="83"/>
      <c r="C1015" s="83"/>
      <c r="D1015" s="83"/>
      <c r="E1015" s="83"/>
      <c r="F1015" s="83"/>
      <c r="G1015" s="83"/>
      <c r="H1015" s="83"/>
      <c r="I1015" s="83"/>
      <c r="J1015" s="83"/>
      <c r="K1015" s="83"/>
      <c r="L1015" s="83"/>
      <c r="M1015" s="83"/>
      <c r="N1015" s="83"/>
      <c r="O1015" s="83"/>
      <c r="P1015" s="83"/>
      <c r="Q1015" s="83"/>
      <c r="R1015" s="83"/>
      <c r="S1015" s="83"/>
      <c r="T1015" s="83"/>
      <c r="U1015" s="83"/>
      <c r="V1015" s="83"/>
      <c r="W1015" s="83"/>
      <c r="X1015" s="83"/>
      <c r="Y1015" s="83"/>
      <c r="Z1015" s="83"/>
      <c r="AA1015" s="83"/>
      <c r="AB1015" s="83"/>
      <c r="AC1015" s="83"/>
      <c r="AD1015" s="83"/>
      <c r="AE1015" s="83"/>
      <c r="AF1015" s="83"/>
      <c r="AG1015" s="83"/>
      <c r="AH1015" s="83"/>
      <c r="AI1015" s="83"/>
      <c r="AJ1015" s="83"/>
      <c r="AK1015" s="83"/>
      <c r="AL1015" s="83"/>
      <c r="AM1015" s="83"/>
      <c r="AN1015" s="83"/>
      <c r="AO1015" s="83"/>
      <c r="AP1015" s="83"/>
      <c r="AQ1015" s="83"/>
      <c r="AR1015" s="83"/>
    </row>
    <row r="1016" spans="1:44">
      <c r="A1016" s="83"/>
      <c r="B1016" s="83"/>
      <c r="C1016" s="83"/>
      <c r="D1016" s="83"/>
      <c r="E1016" s="83"/>
      <c r="F1016" s="83"/>
      <c r="G1016" s="83"/>
      <c r="H1016" s="83"/>
      <c r="I1016" s="83"/>
      <c r="J1016" s="83"/>
      <c r="K1016" s="83"/>
      <c r="L1016" s="83"/>
      <c r="M1016" s="83"/>
      <c r="N1016" s="83"/>
      <c r="O1016" s="83"/>
      <c r="P1016" s="83"/>
      <c r="Q1016" s="83"/>
      <c r="R1016" s="83"/>
      <c r="S1016" s="83"/>
      <c r="T1016" s="83"/>
      <c r="U1016" s="83"/>
      <c r="V1016" s="83"/>
      <c r="W1016" s="83"/>
      <c r="X1016" s="83"/>
      <c r="Y1016" s="83"/>
      <c r="Z1016" s="83"/>
      <c r="AA1016" s="83"/>
      <c r="AB1016" s="83"/>
      <c r="AC1016" s="83"/>
      <c r="AD1016" s="83"/>
      <c r="AE1016" s="83"/>
      <c r="AF1016" s="83"/>
      <c r="AG1016" s="83"/>
      <c r="AH1016" s="83"/>
      <c r="AI1016" s="83"/>
      <c r="AJ1016" s="83"/>
      <c r="AK1016" s="83"/>
      <c r="AL1016" s="83"/>
      <c r="AM1016" s="83"/>
      <c r="AN1016" s="83"/>
      <c r="AO1016" s="83"/>
      <c r="AP1016" s="83"/>
      <c r="AQ1016" s="83"/>
      <c r="AR1016" s="83"/>
    </row>
    <row r="1017" spans="1:44">
      <c r="A1017" s="83"/>
      <c r="B1017" s="83"/>
      <c r="C1017" s="83"/>
      <c r="D1017" s="83"/>
      <c r="E1017" s="83"/>
      <c r="F1017" s="83"/>
      <c r="G1017" s="83"/>
      <c r="H1017" s="83"/>
      <c r="I1017" s="83"/>
      <c r="J1017" s="83"/>
      <c r="K1017" s="83"/>
      <c r="L1017" s="83"/>
      <c r="M1017" s="83"/>
      <c r="N1017" s="83"/>
      <c r="O1017" s="83"/>
      <c r="P1017" s="83"/>
      <c r="Q1017" s="83"/>
      <c r="R1017" s="83"/>
      <c r="S1017" s="83"/>
      <c r="T1017" s="83"/>
      <c r="U1017" s="83"/>
      <c r="V1017" s="83"/>
      <c r="W1017" s="83"/>
      <c r="X1017" s="83"/>
      <c r="Y1017" s="83"/>
      <c r="Z1017" s="83"/>
      <c r="AA1017" s="83"/>
      <c r="AB1017" s="83"/>
      <c r="AC1017" s="83"/>
      <c r="AD1017" s="83"/>
      <c r="AE1017" s="83"/>
      <c r="AF1017" s="83"/>
      <c r="AG1017" s="83"/>
      <c r="AH1017" s="83"/>
      <c r="AI1017" s="83"/>
      <c r="AJ1017" s="83"/>
      <c r="AK1017" s="83"/>
      <c r="AL1017" s="83"/>
      <c r="AM1017" s="83"/>
      <c r="AN1017" s="83"/>
      <c r="AO1017" s="83"/>
      <c r="AP1017" s="83"/>
      <c r="AQ1017" s="83"/>
      <c r="AR1017" s="83"/>
    </row>
    <row r="1018" spans="1:44">
      <c r="A1018" s="83"/>
      <c r="B1018" s="83"/>
      <c r="C1018" s="83"/>
      <c r="D1018" s="83"/>
      <c r="E1018" s="83"/>
      <c r="F1018" s="83"/>
      <c r="G1018" s="83"/>
      <c r="H1018" s="83"/>
      <c r="I1018" s="83"/>
      <c r="J1018" s="83"/>
      <c r="K1018" s="83"/>
      <c r="L1018" s="83"/>
      <c r="M1018" s="83"/>
      <c r="N1018" s="83"/>
      <c r="O1018" s="83"/>
      <c r="P1018" s="83"/>
      <c r="Q1018" s="83"/>
      <c r="R1018" s="83"/>
      <c r="S1018" s="83"/>
      <c r="T1018" s="83"/>
      <c r="U1018" s="83"/>
      <c r="V1018" s="83"/>
      <c r="W1018" s="83"/>
      <c r="X1018" s="83"/>
      <c r="Y1018" s="83"/>
      <c r="Z1018" s="83"/>
      <c r="AA1018" s="83"/>
      <c r="AB1018" s="83"/>
      <c r="AC1018" s="83"/>
      <c r="AD1018" s="83"/>
      <c r="AE1018" s="83"/>
      <c r="AF1018" s="83"/>
      <c r="AG1018" s="83"/>
      <c r="AH1018" s="83"/>
      <c r="AI1018" s="83"/>
      <c r="AJ1018" s="83"/>
      <c r="AK1018" s="83"/>
      <c r="AL1018" s="83"/>
      <c r="AM1018" s="83"/>
      <c r="AN1018" s="83"/>
      <c r="AO1018" s="83"/>
      <c r="AP1018" s="83"/>
      <c r="AQ1018" s="83"/>
      <c r="AR1018" s="83"/>
    </row>
    <row r="1019" spans="1:44">
      <c r="A1019" s="83"/>
      <c r="B1019" s="83"/>
      <c r="C1019" s="83"/>
      <c r="D1019" s="83"/>
      <c r="E1019" s="83"/>
      <c r="F1019" s="83"/>
      <c r="G1019" s="83"/>
      <c r="H1019" s="83"/>
      <c r="I1019" s="83"/>
      <c r="J1019" s="83"/>
      <c r="K1019" s="83"/>
      <c r="L1019" s="83"/>
      <c r="M1019" s="83"/>
      <c r="N1019" s="83"/>
      <c r="O1019" s="83"/>
      <c r="P1019" s="83"/>
      <c r="Q1019" s="83"/>
      <c r="R1019" s="83"/>
      <c r="S1019" s="83"/>
      <c r="T1019" s="83"/>
      <c r="U1019" s="83"/>
      <c r="V1019" s="83"/>
      <c r="W1019" s="83"/>
      <c r="X1019" s="83"/>
      <c r="Y1019" s="83"/>
      <c r="Z1019" s="83"/>
      <c r="AA1019" s="83"/>
      <c r="AB1019" s="83"/>
      <c r="AC1019" s="83"/>
      <c r="AD1019" s="83"/>
      <c r="AE1019" s="83"/>
      <c r="AF1019" s="83"/>
      <c r="AG1019" s="83"/>
      <c r="AH1019" s="83"/>
      <c r="AI1019" s="83"/>
      <c r="AJ1019" s="83"/>
      <c r="AK1019" s="83"/>
      <c r="AL1019" s="83"/>
      <c r="AM1019" s="83"/>
      <c r="AN1019" s="83"/>
      <c r="AO1019" s="83"/>
      <c r="AP1019" s="83"/>
      <c r="AQ1019" s="83"/>
      <c r="AR1019" s="83"/>
    </row>
    <row r="1020" spans="1:44">
      <c r="A1020" s="83"/>
      <c r="B1020" s="83"/>
      <c r="C1020" s="83"/>
      <c r="D1020" s="83"/>
      <c r="E1020" s="83"/>
      <c r="F1020" s="83"/>
      <c r="G1020" s="83"/>
      <c r="H1020" s="83"/>
      <c r="I1020" s="83"/>
      <c r="J1020" s="83"/>
      <c r="K1020" s="83"/>
      <c r="L1020" s="83"/>
      <c r="M1020" s="83"/>
      <c r="N1020" s="83"/>
      <c r="O1020" s="83"/>
      <c r="P1020" s="83"/>
      <c r="Q1020" s="83"/>
      <c r="R1020" s="83"/>
      <c r="S1020" s="83"/>
      <c r="T1020" s="83"/>
      <c r="U1020" s="83"/>
      <c r="V1020" s="83"/>
      <c r="W1020" s="83"/>
      <c r="X1020" s="83"/>
      <c r="Y1020" s="83"/>
      <c r="Z1020" s="83"/>
      <c r="AA1020" s="83"/>
      <c r="AB1020" s="83"/>
      <c r="AC1020" s="83"/>
      <c r="AD1020" s="83"/>
      <c r="AE1020" s="83"/>
      <c r="AF1020" s="83"/>
      <c r="AG1020" s="83"/>
      <c r="AH1020" s="83"/>
      <c r="AI1020" s="83"/>
      <c r="AJ1020" s="83"/>
      <c r="AK1020" s="83"/>
      <c r="AL1020" s="83"/>
      <c r="AM1020" s="83"/>
      <c r="AN1020" s="83"/>
      <c r="AO1020" s="83"/>
      <c r="AP1020" s="83"/>
      <c r="AQ1020" s="83"/>
      <c r="AR1020" s="83"/>
    </row>
    <row r="1021" spans="1:44">
      <c r="A1021" s="83"/>
      <c r="B1021" s="83"/>
      <c r="C1021" s="83"/>
      <c r="D1021" s="83"/>
      <c r="E1021" s="83"/>
      <c r="F1021" s="83"/>
      <c r="G1021" s="83"/>
      <c r="H1021" s="83"/>
      <c r="I1021" s="83"/>
      <c r="J1021" s="83"/>
      <c r="K1021" s="83"/>
      <c r="L1021" s="83"/>
      <c r="M1021" s="83"/>
      <c r="N1021" s="83"/>
      <c r="O1021" s="83"/>
      <c r="P1021" s="83"/>
      <c r="Q1021" s="83"/>
      <c r="R1021" s="83"/>
      <c r="S1021" s="83"/>
      <c r="T1021" s="83"/>
      <c r="U1021" s="83"/>
      <c r="V1021" s="83"/>
      <c r="W1021" s="83"/>
      <c r="X1021" s="83"/>
      <c r="Y1021" s="83"/>
      <c r="Z1021" s="83"/>
      <c r="AA1021" s="83"/>
      <c r="AB1021" s="83"/>
      <c r="AC1021" s="83"/>
      <c r="AD1021" s="83"/>
      <c r="AE1021" s="83"/>
      <c r="AF1021" s="83"/>
      <c r="AG1021" s="83"/>
      <c r="AH1021" s="83"/>
      <c r="AI1021" s="83"/>
      <c r="AJ1021" s="83"/>
      <c r="AK1021" s="83"/>
      <c r="AL1021" s="83"/>
      <c r="AM1021" s="83"/>
      <c r="AN1021" s="83"/>
      <c r="AO1021" s="83"/>
      <c r="AP1021" s="83"/>
      <c r="AQ1021" s="83"/>
      <c r="AR1021" s="83"/>
    </row>
    <row r="1022" spans="1:44">
      <c r="A1022" s="83"/>
      <c r="B1022" s="83"/>
      <c r="C1022" s="83"/>
      <c r="D1022" s="83"/>
      <c r="E1022" s="83"/>
      <c r="F1022" s="83"/>
      <c r="G1022" s="83"/>
      <c r="H1022" s="83"/>
      <c r="I1022" s="83"/>
      <c r="J1022" s="83"/>
      <c r="K1022" s="83"/>
      <c r="L1022" s="83"/>
      <c r="M1022" s="83"/>
      <c r="N1022" s="83"/>
      <c r="O1022" s="83"/>
      <c r="P1022" s="83"/>
      <c r="Q1022" s="83"/>
      <c r="R1022" s="83"/>
      <c r="S1022" s="83"/>
      <c r="T1022" s="83"/>
      <c r="U1022" s="83"/>
      <c r="V1022" s="83"/>
      <c r="W1022" s="83"/>
      <c r="X1022" s="83"/>
      <c r="Y1022" s="83"/>
      <c r="Z1022" s="83"/>
      <c r="AA1022" s="83"/>
      <c r="AB1022" s="83"/>
      <c r="AC1022" s="83"/>
      <c r="AD1022" s="83"/>
      <c r="AE1022" s="83"/>
      <c r="AF1022" s="83"/>
      <c r="AG1022" s="83"/>
      <c r="AH1022" s="83"/>
      <c r="AI1022" s="83"/>
      <c r="AJ1022" s="83"/>
      <c r="AK1022" s="83"/>
      <c r="AL1022" s="83"/>
      <c r="AM1022" s="83"/>
      <c r="AN1022" s="83"/>
      <c r="AO1022" s="83"/>
      <c r="AP1022" s="83"/>
      <c r="AQ1022" s="83"/>
      <c r="AR1022" s="83"/>
    </row>
    <row r="1023" spans="1:44">
      <c r="A1023" s="83"/>
      <c r="B1023" s="83"/>
      <c r="C1023" s="83"/>
      <c r="D1023" s="83"/>
      <c r="E1023" s="83"/>
      <c r="F1023" s="83"/>
      <c r="G1023" s="83"/>
      <c r="H1023" s="83"/>
      <c r="I1023" s="83"/>
      <c r="J1023" s="83"/>
      <c r="K1023" s="83"/>
      <c r="L1023" s="83"/>
      <c r="M1023" s="83"/>
      <c r="N1023" s="83"/>
      <c r="O1023" s="83"/>
      <c r="P1023" s="83"/>
      <c r="Q1023" s="83"/>
      <c r="R1023" s="83"/>
      <c r="S1023" s="83"/>
      <c r="T1023" s="83"/>
      <c r="U1023" s="83"/>
      <c r="V1023" s="83"/>
      <c r="W1023" s="83"/>
      <c r="X1023" s="83"/>
      <c r="Y1023" s="83"/>
      <c r="Z1023" s="83"/>
      <c r="AA1023" s="83"/>
      <c r="AB1023" s="83"/>
      <c r="AC1023" s="83"/>
      <c r="AD1023" s="83"/>
      <c r="AE1023" s="83"/>
      <c r="AF1023" s="83"/>
      <c r="AG1023" s="83"/>
      <c r="AH1023" s="83"/>
      <c r="AI1023" s="83"/>
      <c r="AJ1023" s="83"/>
      <c r="AK1023" s="83"/>
      <c r="AL1023" s="83"/>
      <c r="AM1023" s="83"/>
      <c r="AN1023" s="83"/>
      <c r="AO1023" s="83"/>
      <c r="AP1023" s="83"/>
      <c r="AQ1023" s="83"/>
      <c r="AR1023" s="83"/>
    </row>
    <row r="1024" spans="1:44">
      <c r="A1024" s="83"/>
      <c r="B1024" s="83"/>
      <c r="C1024" s="83"/>
      <c r="D1024" s="83"/>
      <c r="E1024" s="83"/>
      <c r="F1024" s="83"/>
      <c r="G1024" s="83"/>
      <c r="H1024" s="83"/>
      <c r="I1024" s="83"/>
      <c r="J1024" s="83"/>
      <c r="K1024" s="83"/>
      <c r="L1024" s="83"/>
      <c r="M1024" s="83"/>
      <c r="N1024" s="83"/>
      <c r="O1024" s="83"/>
      <c r="P1024" s="83"/>
      <c r="Q1024" s="83"/>
      <c r="R1024" s="83"/>
      <c r="S1024" s="83"/>
      <c r="T1024" s="83"/>
      <c r="U1024" s="83"/>
      <c r="V1024" s="83"/>
      <c r="W1024" s="83"/>
      <c r="X1024" s="83"/>
      <c r="Y1024" s="83"/>
      <c r="Z1024" s="83"/>
      <c r="AA1024" s="83"/>
      <c r="AB1024" s="83"/>
      <c r="AC1024" s="83"/>
      <c r="AD1024" s="83"/>
      <c r="AE1024" s="83"/>
      <c r="AF1024" s="83"/>
      <c r="AG1024" s="83"/>
      <c r="AH1024" s="83"/>
      <c r="AI1024" s="83"/>
      <c r="AJ1024" s="83"/>
      <c r="AK1024" s="83"/>
      <c r="AL1024" s="83"/>
      <c r="AM1024" s="83"/>
      <c r="AN1024" s="83"/>
      <c r="AO1024" s="83"/>
      <c r="AP1024" s="83"/>
      <c r="AQ1024" s="83"/>
      <c r="AR1024" s="83"/>
    </row>
    <row r="1025" spans="1:44">
      <c r="A1025" s="83"/>
      <c r="B1025" s="83"/>
      <c r="C1025" s="83"/>
      <c r="D1025" s="83"/>
      <c r="E1025" s="83"/>
      <c r="F1025" s="83"/>
      <c r="G1025" s="83"/>
      <c r="H1025" s="83"/>
      <c r="I1025" s="83"/>
      <c r="J1025" s="83"/>
      <c r="K1025" s="83"/>
      <c r="L1025" s="83"/>
      <c r="M1025" s="83"/>
      <c r="N1025" s="83"/>
      <c r="O1025" s="83"/>
      <c r="P1025" s="83"/>
      <c r="Q1025" s="83"/>
      <c r="R1025" s="83"/>
      <c r="S1025" s="83"/>
      <c r="T1025" s="83"/>
      <c r="U1025" s="83"/>
      <c r="V1025" s="83"/>
      <c r="W1025" s="83"/>
      <c r="X1025" s="83"/>
      <c r="Y1025" s="83"/>
      <c r="Z1025" s="83"/>
      <c r="AA1025" s="83"/>
      <c r="AB1025" s="83"/>
      <c r="AC1025" s="83"/>
      <c r="AD1025" s="83"/>
      <c r="AE1025" s="83"/>
      <c r="AF1025" s="83"/>
      <c r="AG1025" s="83"/>
      <c r="AH1025" s="83"/>
      <c r="AI1025" s="83"/>
      <c r="AJ1025" s="83"/>
      <c r="AK1025" s="83"/>
      <c r="AL1025" s="83"/>
      <c r="AM1025" s="83"/>
      <c r="AN1025" s="83"/>
      <c r="AO1025" s="83"/>
      <c r="AP1025" s="83"/>
      <c r="AQ1025" s="83"/>
      <c r="AR1025" s="83"/>
    </row>
    <row r="1026" spans="1:44">
      <c r="A1026" s="83"/>
      <c r="B1026" s="83"/>
      <c r="C1026" s="83"/>
      <c r="D1026" s="83"/>
      <c r="E1026" s="83"/>
      <c r="F1026" s="83"/>
      <c r="G1026" s="83"/>
      <c r="H1026" s="83"/>
      <c r="I1026" s="83"/>
      <c r="J1026" s="83"/>
      <c r="K1026" s="83"/>
      <c r="L1026" s="83"/>
      <c r="M1026" s="83"/>
      <c r="N1026" s="83"/>
      <c r="O1026" s="83"/>
      <c r="P1026" s="83"/>
      <c r="Q1026" s="83"/>
      <c r="R1026" s="83"/>
      <c r="S1026" s="83"/>
      <c r="T1026" s="83"/>
      <c r="U1026" s="83"/>
      <c r="V1026" s="83"/>
      <c r="W1026" s="83"/>
      <c r="X1026" s="83"/>
      <c r="Y1026" s="83"/>
      <c r="Z1026" s="83"/>
      <c r="AA1026" s="83"/>
      <c r="AB1026" s="83"/>
      <c r="AC1026" s="83"/>
      <c r="AD1026" s="83"/>
      <c r="AE1026" s="83"/>
      <c r="AF1026" s="83"/>
      <c r="AG1026" s="83"/>
      <c r="AH1026" s="83"/>
      <c r="AI1026" s="83"/>
      <c r="AJ1026" s="83"/>
      <c r="AK1026" s="83"/>
      <c r="AL1026" s="83"/>
      <c r="AM1026" s="83"/>
      <c r="AN1026" s="83"/>
      <c r="AO1026" s="83"/>
      <c r="AP1026" s="83"/>
      <c r="AQ1026" s="83"/>
      <c r="AR1026" s="83"/>
    </row>
    <row r="1027" spans="1:44">
      <c r="A1027" s="83"/>
      <c r="B1027" s="83"/>
      <c r="C1027" s="83"/>
      <c r="D1027" s="83"/>
      <c r="E1027" s="83"/>
      <c r="F1027" s="83"/>
      <c r="G1027" s="83"/>
      <c r="H1027" s="83"/>
      <c r="I1027" s="83"/>
      <c r="J1027" s="83"/>
      <c r="K1027" s="83"/>
      <c r="L1027" s="83"/>
      <c r="M1027" s="83"/>
      <c r="N1027" s="83"/>
      <c r="O1027" s="83"/>
      <c r="P1027" s="83"/>
      <c r="Q1027" s="83"/>
      <c r="R1027" s="83"/>
      <c r="S1027" s="83"/>
      <c r="T1027" s="83"/>
      <c r="U1027" s="83"/>
      <c r="V1027" s="83"/>
      <c r="W1027" s="83"/>
      <c r="X1027" s="83"/>
      <c r="Y1027" s="83"/>
      <c r="Z1027" s="83"/>
      <c r="AA1027" s="83"/>
      <c r="AB1027" s="83"/>
      <c r="AC1027" s="83"/>
      <c r="AD1027" s="83"/>
      <c r="AE1027" s="83"/>
      <c r="AF1027" s="83"/>
      <c r="AG1027" s="83"/>
      <c r="AH1027" s="83"/>
      <c r="AI1027" s="83"/>
      <c r="AJ1027" s="83"/>
      <c r="AK1027" s="83"/>
      <c r="AL1027" s="83"/>
      <c r="AM1027" s="83"/>
      <c r="AN1027" s="83"/>
      <c r="AO1027" s="83"/>
      <c r="AP1027" s="83"/>
      <c r="AQ1027" s="83"/>
      <c r="AR1027" s="83"/>
    </row>
    <row r="1028" spans="1:44">
      <c r="A1028" s="83"/>
      <c r="B1028" s="83"/>
      <c r="C1028" s="83"/>
      <c r="D1028" s="83"/>
      <c r="E1028" s="83"/>
      <c r="F1028" s="83"/>
      <c r="G1028" s="83"/>
      <c r="H1028" s="83"/>
      <c r="I1028" s="83"/>
      <c r="J1028" s="83"/>
      <c r="K1028" s="83"/>
      <c r="L1028" s="83"/>
      <c r="M1028" s="83"/>
      <c r="N1028" s="83"/>
      <c r="O1028" s="83"/>
      <c r="P1028" s="83"/>
      <c r="Q1028" s="83"/>
      <c r="R1028" s="83"/>
      <c r="S1028" s="83"/>
      <c r="T1028" s="83"/>
      <c r="U1028" s="83"/>
      <c r="V1028" s="83"/>
      <c r="W1028" s="83"/>
      <c r="X1028" s="83"/>
      <c r="Y1028" s="83"/>
      <c r="Z1028" s="83"/>
      <c r="AA1028" s="83"/>
      <c r="AB1028" s="83"/>
      <c r="AC1028" s="83"/>
      <c r="AD1028" s="83"/>
      <c r="AE1028" s="83"/>
      <c r="AF1028" s="83"/>
      <c r="AG1028" s="83"/>
      <c r="AH1028" s="83"/>
      <c r="AI1028" s="83"/>
      <c r="AJ1028" s="83"/>
      <c r="AK1028" s="83"/>
      <c r="AL1028" s="83"/>
      <c r="AM1028" s="83"/>
      <c r="AN1028" s="83"/>
      <c r="AO1028" s="83"/>
      <c r="AP1028" s="83"/>
      <c r="AQ1028" s="83"/>
      <c r="AR1028" s="83"/>
    </row>
    <row r="1029" spans="1:44">
      <c r="A1029" s="83"/>
      <c r="B1029" s="83"/>
      <c r="C1029" s="83"/>
      <c r="D1029" s="83"/>
      <c r="E1029" s="83"/>
      <c r="F1029" s="83"/>
      <c r="G1029" s="83"/>
      <c r="H1029" s="83"/>
      <c r="I1029" s="83"/>
      <c r="J1029" s="83"/>
      <c r="K1029" s="83"/>
      <c r="L1029" s="83"/>
      <c r="M1029" s="83"/>
      <c r="N1029" s="83"/>
      <c r="O1029" s="83"/>
      <c r="P1029" s="83"/>
      <c r="Q1029" s="83"/>
      <c r="R1029" s="83"/>
      <c r="S1029" s="83"/>
      <c r="T1029" s="83"/>
      <c r="U1029" s="83"/>
      <c r="V1029" s="83"/>
      <c r="W1029" s="83"/>
      <c r="X1029" s="83"/>
      <c r="Y1029" s="83"/>
      <c r="Z1029" s="83"/>
      <c r="AA1029" s="83"/>
      <c r="AB1029" s="83"/>
      <c r="AC1029" s="83"/>
      <c r="AD1029" s="83"/>
      <c r="AE1029" s="83"/>
      <c r="AF1029" s="83"/>
      <c r="AG1029" s="83"/>
      <c r="AH1029" s="83"/>
      <c r="AI1029" s="83"/>
      <c r="AJ1029" s="83"/>
      <c r="AK1029" s="83"/>
      <c r="AL1029" s="83"/>
      <c r="AM1029" s="83"/>
      <c r="AN1029" s="83"/>
      <c r="AO1029" s="83"/>
      <c r="AP1029" s="83"/>
      <c r="AQ1029" s="83"/>
      <c r="AR1029" s="83"/>
    </row>
    <row r="1030" spans="1:44">
      <c r="A1030" s="83"/>
      <c r="B1030" s="83"/>
      <c r="C1030" s="83"/>
      <c r="D1030" s="83"/>
      <c r="E1030" s="83"/>
      <c r="F1030" s="83"/>
      <c r="G1030" s="83"/>
      <c r="H1030" s="83"/>
      <c r="I1030" s="83"/>
      <c r="J1030" s="83"/>
      <c r="K1030" s="83"/>
      <c r="L1030" s="83"/>
      <c r="M1030" s="83"/>
      <c r="N1030" s="83"/>
      <c r="O1030" s="83"/>
      <c r="P1030" s="83"/>
      <c r="Q1030" s="83"/>
      <c r="R1030" s="83"/>
      <c r="S1030" s="83"/>
      <c r="T1030" s="83"/>
      <c r="U1030" s="83"/>
      <c r="V1030" s="83"/>
      <c r="W1030" s="83"/>
      <c r="X1030" s="83"/>
      <c r="Y1030" s="83"/>
      <c r="Z1030" s="83"/>
      <c r="AA1030" s="83"/>
      <c r="AB1030" s="83"/>
      <c r="AC1030" s="83"/>
      <c r="AD1030" s="83"/>
      <c r="AE1030" s="83"/>
      <c r="AF1030" s="83"/>
      <c r="AG1030" s="83"/>
      <c r="AH1030" s="83"/>
      <c r="AI1030" s="83"/>
      <c r="AJ1030" s="83"/>
      <c r="AK1030" s="83"/>
      <c r="AL1030" s="83"/>
      <c r="AM1030" s="83"/>
      <c r="AN1030" s="83"/>
      <c r="AO1030" s="83"/>
      <c r="AP1030" s="83"/>
      <c r="AQ1030" s="83"/>
      <c r="AR1030" s="83"/>
    </row>
    <row r="1031" spans="1:44">
      <c r="A1031" s="83"/>
      <c r="B1031" s="83"/>
      <c r="C1031" s="83"/>
      <c r="D1031" s="83"/>
      <c r="E1031" s="83"/>
      <c r="F1031" s="83"/>
      <c r="G1031" s="83"/>
      <c r="H1031" s="83"/>
      <c r="I1031" s="83"/>
      <c r="J1031" s="83"/>
      <c r="K1031" s="83"/>
      <c r="L1031" s="83"/>
      <c r="M1031" s="83"/>
      <c r="N1031" s="83"/>
      <c r="O1031" s="83"/>
      <c r="P1031" s="83"/>
      <c r="Q1031" s="83"/>
      <c r="R1031" s="83"/>
      <c r="S1031" s="83"/>
      <c r="T1031" s="83"/>
      <c r="U1031" s="83"/>
      <c r="V1031" s="83"/>
      <c r="W1031" s="83"/>
      <c r="X1031" s="83"/>
      <c r="Y1031" s="83"/>
      <c r="Z1031" s="83"/>
      <c r="AA1031" s="83"/>
      <c r="AB1031" s="83"/>
      <c r="AC1031" s="83"/>
      <c r="AD1031" s="83"/>
      <c r="AE1031" s="83"/>
      <c r="AF1031" s="83"/>
      <c r="AG1031" s="83"/>
      <c r="AH1031" s="83"/>
      <c r="AI1031" s="83"/>
      <c r="AJ1031" s="83"/>
      <c r="AK1031" s="83"/>
      <c r="AL1031" s="83"/>
      <c r="AM1031" s="83"/>
      <c r="AN1031" s="83"/>
      <c r="AO1031" s="83"/>
      <c r="AP1031" s="83"/>
      <c r="AQ1031" s="83"/>
      <c r="AR1031" s="83"/>
    </row>
    <row r="1032" spans="1:44">
      <c r="A1032" s="83"/>
      <c r="B1032" s="83"/>
      <c r="C1032" s="83"/>
      <c r="D1032" s="83"/>
      <c r="E1032" s="83"/>
      <c r="F1032" s="83"/>
      <c r="G1032" s="83"/>
      <c r="H1032" s="83"/>
      <c r="I1032" s="83"/>
      <c r="J1032" s="83"/>
      <c r="K1032" s="83"/>
      <c r="L1032" s="83"/>
      <c r="M1032" s="83"/>
      <c r="N1032" s="83"/>
      <c r="O1032" s="83"/>
      <c r="P1032" s="83"/>
      <c r="Q1032" s="83"/>
      <c r="R1032" s="83"/>
      <c r="S1032" s="83"/>
      <c r="T1032" s="83"/>
      <c r="U1032" s="83"/>
      <c r="V1032" s="83"/>
      <c r="W1032" s="83"/>
      <c r="X1032" s="83"/>
      <c r="Y1032" s="83"/>
      <c r="Z1032" s="83"/>
      <c r="AA1032" s="83"/>
      <c r="AB1032" s="83"/>
      <c r="AC1032" s="83"/>
      <c r="AD1032" s="83"/>
      <c r="AE1032" s="83"/>
      <c r="AF1032" s="83"/>
      <c r="AG1032" s="83"/>
      <c r="AH1032" s="83"/>
      <c r="AI1032" s="83"/>
      <c r="AJ1032" s="83"/>
      <c r="AK1032" s="83"/>
      <c r="AL1032" s="83"/>
      <c r="AM1032" s="83"/>
      <c r="AN1032" s="83"/>
      <c r="AO1032" s="83"/>
      <c r="AP1032" s="83"/>
      <c r="AQ1032" s="83"/>
      <c r="AR1032" s="83"/>
    </row>
    <row r="1033" spans="1:44">
      <c r="A1033" s="83"/>
      <c r="B1033" s="83"/>
      <c r="C1033" s="83"/>
      <c r="D1033" s="83"/>
      <c r="E1033" s="83"/>
      <c r="F1033" s="83"/>
      <c r="G1033" s="83"/>
      <c r="H1033" s="83"/>
      <c r="I1033" s="83"/>
      <c r="J1033" s="83"/>
      <c r="K1033" s="83"/>
      <c r="L1033" s="83"/>
      <c r="M1033" s="83"/>
      <c r="N1033" s="83"/>
      <c r="O1033" s="83"/>
      <c r="P1033" s="83"/>
      <c r="Q1033" s="83"/>
      <c r="R1033" s="83"/>
      <c r="S1033" s="83"/>
      <c r="T1033" s="83"/>
      <c r="U1033" s="83"/>
      <c r="V1033" s="83"/>
      <c r="W1033" s="83"/>
      <c r="X1033" s="83"/>
      <c r="Y1033" s="83"/>
      <c r="Z1033" s="83"/>
      <c r="AA1033" s="83"/>
      <c r="AB1033" s="83"/>
      <c r="AC1033" s="83"/>
      <c r="AD1033" s="83"/>
      <c r="AE1033" s="83"/>
      <c r="AF1033" s="83"/>
      <c r="AG1033" s="83"/>
      <c r="AH1033" s="83"/>
      <c r="AI1033" s="83"/>
      <c r="AJ1033" s="83"/>
      <c r="AK1033" s="83"/>
      <c r="AL1033" s="83"/>
      <c r="AM1033" s="83"/>
      <c r="AN1033" s="83"/>
      <c r="AO1033" s="83"/>
      <c r="AP1033" s="83"/>
      <c r="AQ1033" s="83"/>
      <c r="AR1033" s="83"/>
    </row>
    <row r="1034" spans="1:44">
      <c r="A1034" s="83"/>
      <c r="B1034" s="83"/>
      <c r="C1034" s="83"/>
      <c r="D1034" s="83"/>
      <c r="E1034" s="83"/>
      <c r="F1034" s="83"/>
      <c r="G1034" s="83"/>
      <c r="H1034" s="83"/>
      <c r="I1034" s="83"/>
      <c r="J1034" s="83"/>
      <c r="K1034" s="83"/>
      <c r="L1034" s="83"/>
      <c r="M1034" s="83"/>
      <c r="N1034" s="83"/>
      <c r="O1034" s="83"/>
      <c r="P1034" s="83"/>
      <c r="Q1034" s="83"/>
      <c r="R1034" s="83"/>
      <c r="S1034" s="83"/>
      <c r="T1034" s="83"/>
      <c r="U1034" s="83"/>
      <c r="V1034" s="83"/>
      <c r="W1034" s="83"/>
      <c r="X1034" s="83"/>
      <c r="Y1034" s="83"/>
      <c r="Z1034" s="83"/>
      <c r="AA1034" s="83"/>
      <c r="AB1034" s="83"/>
      <c r="AC1034" s="83"/>
      <c r="AD1034" s="83"/>
      <c r="AE1034" s="83"/>
      <c r="AF1034" s="83"/>
      <c r="AG1034" s="83"/>
      <c r="AH1034" s="83"/>
      <c r="AI1034" s="83"/>
      <c r="AJ1034" s="83"/>
      <c r="AK1034" s="83"/>
      <c r="AL1034" s="83"/>
      <c r="AM1034" s="83"/>
      <c r="AN1034" s="83"/>
      <c r="AO1034" s="83"/>
      <c r="AP1034" s="83"/>
      <c r="AQ1034" s="83"/>
      <c r="AR1034" s="83"/>
    </row>
    <row r="1035" spans="1:44">
      <c r="A1035" s="83"/>
      <c r="B1035" s="83"/>
      <c r="C1035" s="83"/>
      <c r="D1035" s="83"/>
      <c r="E1035" s="83"/>
      <c r="F1035" s="83"/>
      <c r="G1035" s="83"/>
      <c r="H1035" s="83"/>
      <c r="I1035" s="83"/>
      <c r="J1035" s="83"/>
      <c r="K1035" s="83"/>
      <c r="L1035" s="83"/>
      <c r="M1035" s="83"/>
      <c r="N1035" s="83"/>
      <c r="O1035" s="83"/>
      <c r="P1035" s="83"/>
      <c r="Q1035" s="83"/>
      <c r="R1035" s="83"/>
      <c r="S1035" s="83"/>
      <c r="T1035" s="83"/>
      <c r="U1035" s="83"/>
      <c r="V1035" s="83"/>
      <c r="W1035" s="83"/>
      <c r="X1035" s="83"/>
      <c r="Y1035" s="83"/>
      <c r="Z1035" s="83"/>
      <c r="AA1035" s="83"/>
      <c r="AB1035" s="83"/>
      <c r="AC1035" s="83"/>
      <c r="AD1035" s="83"/>
      <c r="AE1035" s="83"/>
      <c r="AF1035" s="83"/>
      <c r="AG1035" s="83"/>
      <c r="AH1035" s="83"/>
      <c r="AI1035" s="83"/>
      <c r="AJ1035" s="83"/>
      <c r="AK1035" s="83"/>
      <c r="AL1035" s="83"/>
      <c r="AM1035" s="83"/>
      <c r="AN1035" s="83"/>
      <c r="AO1035" s="83"/>
      <c r="AP1035" s="83"/>
      <c r="AQ1035" s="83"/>
      <c r="AR1035" s="83"/>
    </row>
    <row r="1036" spans="1:44">
      <c r="A1036" s="83"/>
      <c r="B1036" s="83"/>
      <c r="C1036" s="83"/>
      <c r="D1036" s="83"/>
      <c r="E1036" s="83"/>
      <c r="F1036" s="83"/>
      <c r="G1036" s="83"/>
      <c r="H1036" s="83"/>
      <c r="I1036" s="83"/>
      <c r="J1036" s="83"/>
      <c r="K1036" s="83"/>
      <c r="L1036" s="83"/>
      <c r="M1036" s="83"/>
      <c r="N1036" s="83"/>
      <c r="O1036" s="83"/>
      <c r="P1036" s="83"/>
      <c r="Q1036" s="83"/>
      <c r="R1036" s="83"/>
      <c r="S1036" s="83"/>
      <c r="T1036" s="83"/>
      <c r="U1036" s="83"/>
      <c r="V1036" s="83"/>
      <c r="W1036" s="83"/>
      <c r="X1036" s="83"/>
      <c r="Y1036" s="83"/>
      <c r="Z1036" s="83"/>
      <c r="AA1036" s="83"/>
      <c r="AB1036" s="83"/>
      <c r="AC1036" s="83"/>
      <c r="AD1036" s="83"/>
      <c r="AE1036" s="83"/>
      <c r="AF1036" s="83"/>
      <c r="AG1036" s="83"/>
      <c r="AH1036" s="83"/>
      <c r="AI1036" s="83"/>
      <c r="AJ1036" s="83"/>
      <c r="AK1036" s="83"/>
      <c r="AL1036" s="83"/>
      <c r="AM1036" s="83"/>
      <c r="AN1036" s="83"/>
      <c r="AO1036" s="83"/>
      <c r="AP1036" s="83"/>
      <c r="AQ1036" s="83"/>
      <c r="AR1036" s="83"/>
    </row>
    <row r="1037" spans="1:44">
      <c r="A1037" s="83"/>
      <c r="B1037" s="83"/>
      <c r="C1037" s="83"/>
      <c r="D1037" s="83"/>
      <c r="E1037" s="83"/>
      <c r="F1037" s="83"/>
      <c r="G1037" s="83"/>
      <c r="H1037" s="83"/>
      <c r="I1037" s="83"/>
      <c r="J1037" s="83"/>
      <c r="K1037" s="83"/>
      <c r="L1037" s="83"/>
      <c r="M1037" s="83"/>
      <c r="N1037" s="83"/>
      <c r="O1037" s="83"/>
      <c r="P1037" s="83"/>
      <c r="Q1037" s="83"/>
      <c r="R1037" s="83"/>
      <c r="S1037" s="83"/>
      <c r="T1037" s="83"/>
      <c r="U1037" s="83"/>
      <c r="V1037" s="83"/>
      <c r="W1037" s="83"/>
      <c r="X1037" s="83"/>
      <c r="Y1037" s="83"/>
      <c r="Z1037" s="83"/>
      <c r="AA1037" s="83"/>
      <c r="AB1037" s="83"/>
      <c r="AC1037" s="83"/>
      <c r="AD1037" s="83"/>
      <c r="AE1037" s="83"/>
      <c r="AF1037" s="83"/>
      <c r="AG1037" s="83"/>
      <c r="AH1037" s="83"/>
      <c r="AI1037" s="83"/>
      <c r="AJ1037" s="83"/>
      <c r="AK1037" s="83"/>
      <c r="AL1037" s="83"/>
      <c r="AM1037" s="83"/>
      <c r="AN1037" s="83"/>
      <c r="AO1037" s="83"/>
      <c r="AP1037" s="83"/>
      <c r="AQ1037" s="83"/>
      <c r="AR1037" s="83"/>
    </row>
    <row r="1038" spans="1:44">
      <c r="A1038" s="83"/>
      <c r="B1038" s="83"/>
      <c r="C1038" s="83"/>
      <c r="D1038" s="83"/>
      <c r="E1038" s="83"/>
      <c r="F1038" s="83"/>
      <c r="G1038" s="83"/>
      <c r="H1038" s="83"/>
      <c r="I1038" s="83"/>
      <c r="J1038" s="83"/>
      <c r="K1038" s="83"/>
      <c r="L1038" s="83"/>
      <c r="M1038" s="83"/>
      <c r="N1038" s="83"/>
      <c r="O1038" s="83"/>
      <c r="P1038" s="83"/>
      <c r="Q1038" s="83"/>
      <c r="R1038" s="83"/>
      <c r="S1038" s="83"/>
      <c r="T1038" s="83"/>
      <c r="U1038" s="83"/>
      <c r="V1038" s="83"/>
      <c r="W1038" s="83"/>
      <c r="X1038" s="83"/>
      <c r="Y1038" s="83"/>
      <c r="Z1038" s="83"/>
      <c r="AA1038" s="83"/>
      <c r="AB1038" s="83"/>
      <c r="AC1038" s="83"/>
      <c r="AD1038" s="83"/>
      <c r="AE1038" s="83"/>
      <c r="AF1038" s="83"/>
      <c r="AG1038" s="83"/>
      <c r="AH1038" s="83"/>
      <c r="AI1038" s="83"/>
      <c r="AJ1038" s="83"/>
      <c r="AK1038" s="83"/>
      <c r="AL1038" s="83"/>
      <c r="AM1038" s="83"/>
      <c r="AN1038" s="83"/>
      <c r="AO1038" s="83"/>
      <c r="AP1038" s="83"/>
      <c r="AQ1038" s="83"/>
      <c r="AR1038" s="83"/>
    </row>
    <row r="1039" spans="1:44">
      <c r="A1039" s="83"/>
      <c r="B1039" s="83"/>
      <c r="C1039" s="83"/>
      <c r="D1039" s="83"/>
      <c r="E1039" s="83"/>
      <c r="F1039" s="83"/>
      <c r="G1039" s="83"/>
      <c r="H1039" s="83"/>
      <c r="I1039" s="83"/>
      <c r="J1039" s="83"/>
      <c r="K1039" s="83"/>
      <c r="L1039" s="83"/>
      <c r="M1039" s="83"/>
      <c r="N1039" s="83"/>
      <c r="O1039" s="83"/>
      <c r="P1039" s="83"/>
      <c r="Q1039" s="83"/>
      <c r="R1039" s="83"/>
      <c r="S1039" s="83"/>
      <c r="T1039" s="83"/>
      <c r="U1039" s="83"/>
      <c r="V1039" s="83"/>
      <c r="W1039" s="83"/>
      <c r="X1039" s="83"/>
      <c r="Y1039" s="83"/>
      <c r="Z1039" s="83"/>
      <c r="AA1039" s="83"/>
      <c r="AB1039" s="83"/>
      <c r="AC1039" s="83"/>
      <c r="AD1039" s="83"/>
      <c r="AE1039" s="83"/>
      <c r="AF1039" s="83"/>
      <c r="AG1039" s="83"/>
      <c r="AH1039" s="83"/>
      <c r="AI1039" s="83"/>
      <c r="AJ1039" s="83"/>
      <c r="AK1039" s="83"/>
      <c r="AL1039" s="83"/>
      <c r="AM1039" s="83"/>
      <c r="AN1039" s="83"/>
      <c r="AO1039" s="83"/>
      <c r="AP1039" s="83"/>
      <c r="AQ1039" s="83"/>
      <c r="AR1039" s="83"/>
    </row>
    <row r="1040" spans="1:44">
      <c r="A1040" s="83"/>
      <c r="B1040" s="83"/>
      <c r="C1040" s="83"/>
      <c r="D1040" s="83"/>
      <c r="E1040" s="83"/>
      <c r="F1040" s="83"/>
      <c r="G1040" s="83"/>
      <c r="H1040" s="83"/>
      <c r="I1040" s="83"/>
      <c r="J1040" s="83"/>
      <c r="K1040" s="83"/>
      <c r="L1040" s="83"/>
      <c r="M1040" s="83"/>
      <c r="N1040" s="83"/>
      <c r="O1040" s="83"/>
      <c r="P1040" s="83"/>
      <c r="Q1040" s="83"/>
      <c r="R1040" s="83"/>
      <c r="S1040" s="83"/>
      <c r="T1040" s="83"/>
      <c r="U1040" s="83"/>
      <c r="V1040" s="83"/>
      <c r="W1040" s="83"/>
      <c r="X1040" s="83"/>
      <c r="Y1040" s="83"/>
      <c r="Z1040" s="83"/>
      <c r="AA1040" s="83"/>
      <c r="AB1040" s="83"/>
      <c r="AC1040" s="83"/>
      <c r="AD1040" s="83"/>
      <c r="AE1040" s="83"/>
      <c r="AF1040" s="83"/>
      <c r="AG1040" s="83"/>
      <c r="AH1040" s="83"/>
      <c r="AI1040" s="83"/>
      <c r="AJ1040" s="83"/>
      <c r="AK1040" s="83"/>
      <c r="AL1040" s="83"/>
      <c r="AM1040" s="83"/>
      <c r="AN1040" s="83"/>
      <c r="AO1040" s="83"/>
      <c r="AP1040" s="83"/>
      <c r="AQ1040" s="83"/>
      <c r="AR1040" s="83"/>
    </row>
    <row r="1041" spans="1:44">
      <c r="A1041" s="83"/>
      <c r="B1041" s="83"/>
      <c r="C1041" s="83"/>
      <c r="D1041" s="83"/>
      <c r="E1041" s="83"/>
      <c r="F1041" s="83"/>
      <c r="G1041" s="83"/>
      <c r="H1041" s="83"/>
      <c r="I1041" s="83"/>
      <c r="J1041" s="83"/>
      <c r="K1041" s="83"/>
      <c r="L1041" s="83"/>
      <c r="M1041" s="83"/>
      <c r="N1041" s="83"/>
      <c r="O1041" s="83"/>
      <c r="P1041" s="83"/>
      <c r="Q1041" s="83"/>
      <c r="R1041" s="83"/>
      <c r="S1041" s="83"/>
      <c r="T1041" s="83"/>
      <c r="U1041" s="83"/>
      <c r="V1041" s="83"/>
      <c r="W1041" s="83"/>
      <c r="X1041" s="83"/>
      <c r="Y1041" s="83"/>
      <c r="Z1041" s="83"/>
      <c r="AA1041" s="83"/>
      <c r="AB1041" s="83"/>
      <c r="AC1041" s="83"/>
      <c r="AD1041" s="83"/>
      <c r="AE1041" s="83"/>
      <c r="AF1041" s="83"/>
      <c r="AG1041" s="83"/>
      <c r="AH1041" s="83"/>
      <c r="AI1041" s="83"/>
      <c r="AJ1041" s="83"/>
      <c r="AK1041" s="83"/>
      <c r="AL1041" s="83"/>
      <c r="AM1041" s="83"/>
      <c r="AN1041" s="83"/>
      <c r="AO1041" s="83"/>
      <c r="AP1041" s="83"/>
      <c r="AQ1041" s="83"/>
      <c r="AR1041" s="83"/>
    </row>
    <row r="1042" spans="1:44">
      <c r="A1042" s="83"/>
      <c r="B1042" s="83"/>
      <c r="C1042" s="83"/>
      <c r="D1042" s="83"/>
      <c r="E1042" s="83"/>
      <c r="F1042" s="83"/>
      <c r="G1042" s="83"/>
      <c r="H1042" s="83"/>
      <c r="I1042" s="83"/>
      <c r="J1042" s="83"/>
      <c r="K1042" s="83"/>
      <c r="L1042" s="83"/>
      <c r="M1042" s="83"/>
      <c r="N1042" s="83"/>
      <c r="O1042" s="83"/>
      <c r="P1042" s="83"/>
      <c r="Q1042" s="83"/>
      <c r="R1042" s="83"/>
      <c r="S1042" s="83"/>
      <c r="T1042" s="83"/>
      <c r="U1042" s="83"/>
      <c r="V1042" s="83"/>
      <c r="W1042" s="83"/>
      <c r="X1042" s="83"/>
      <c r="Y1042" s="83"/>
      <c r="Z1042" s="83"/>
      <c r="AA1042" s="83"/>
      <c r="AB1042" s="83"/>
      <c r="AC1042" s="83"/>
      <c r="AD1042" s="83"/>
      <c r="AE1042" s="83"/>
      <c r="AF1042" s="83"/>
      <c r="AG1042" s="83"/>
      <c r="AH1042" s="83"/>
      <c r="AI1042" s="83"/>
      <c r="AJ1042" s="83"/>
      <c r="AK1042" s="83"/>
      <c r="AL1042" s="83"/>
      <c r="AM1042" s="83"/>
      <c r="AN1042" s="83"/>
      <c r="AO1042" s="83"/>
      <c r="AP1042" s="83"/>
      <c r="AQ1042" s="83"/>
      <c r="AR1042" s="83"/>
    </row>
    <row r="1043" spans="1:44">
      <c r="A1043" s="83"/>
      <c r="B1043" s="83"/>
      <c r="C1043" s="83"/>
      <c r="D1043" s="83"/>
      <c r="E1043" s="83"/>
      <c r="F1043" s="83"/>
      <c r="G1043" s="83"/>
      <c r="H1043" s="83"/>
      <c r="I1043" s="83"/>
      <c r="J1043" s="83"/>
      <c r="K1043" s="83"/>
      <c r="L1043" s="83"/>
      <c r="M1043" s="83"/>
      <c r="N1043" s="83"/>
      <c r="O1043" s="83"/>
      <c r="P1043" s="83"/>
      <c r="Q1043" s="83"/>
      <c r="R1043" s="83"/>
      <c r="S1043" s="83"/>
      <c r="T1043" s="83"/>
      <c r="U1043" s="83"/>
      <c r="V1043" s="83"/>
      <c r="W1043" s="83"/>
      <c r="X1043" s="83"/>
      <c r="Y1043" s="83"/>
      <c r="Z1043" s="83"/>
      <c r="AA1043" s="83"/>
      <c r="AB1043" s="83"/>
      <c r="AC1043" s="83"/>
      <c r="AD1043" s="83"/>
      <c r="AE1043" s="83"/>
      <c r="AF1043" s="83"/>
      <c r="AG1043" s="83"/>
      <c r="AH1043" s="83"/>
      <c r="AI1043" s="83"/>
      <c r="AJ1043" s="83"/>
      <c r="AK1043" s="83"/>
      <c r="AL1043" s="83"/>
      <c r="AM1043" s="83"/>
      <c r="AN1043" s="83"/>
      <c r="AO1043" s="83"/>
      <c r="AP1043" s="83"/>
      <c r="AQ1043" s="83"/>
      <c r="AR1043" s="83"/>
    </row>
    <row r="1044" spans="1:44">
      <c r="A1044" s="83"/>
      <c r="B1044" s="83"/>
      <c r="C1044" s="83"/>
      <c r="D1044" s="83"/>
      <c r="E1044" s="83"/>
      <c r="F1044" s="83"/>
      <c r="G1044" s="83"/>
      <c r="H1044" s="83"/>
      <c r="I1044" s="83"/>
      <c r="J1044" s="83"/>
      <c r="K1044" s="83"/>
      <c r="L1044" s="83"/>
      <c r="M1044" s="83"/>
      <c r="N1044" s="83"/>
      <c r="O1044" s="83"/>
      <c r="P1044" s="83"/>
      <c r="Q1044" s="83"/>
      <c r="R1044" s="83"/>
      <c r="S1044" s="83"/>
      <c r="T1044" s="83"/>
      <c r="U1044" s="83"/>
      <c r="V1044" s="83"/>
      <c r="W1044" s="83"/>
      <c r="X1044" s="83"/>
      <c r="Y1044" s="83"/>
      <c r="Z1044" s="83"/>
      <c r="AA1044" s="83"/>
      <c r="AB1044" s="83"/>
      <c r="AC1044" s="83"/>
      <c r="AD1044" s="83"/>
      <c r="AE1044" s="83"/>
      <c r="AF1044" s="83"/>
      <c r="AG1044" s="83"/>
      <c r="AH1044" s="83"/>
      <c r="AI1044" s="83"/>
      <c r="AJ1044" s="83"/>
      <c r="AK1044" s="83"/>
      <c r="AL1044" s="83"/>
      <c r="AM1044" s="83"/>
      <c r="AN1044" s="83"/>
      <c r="AO1044" s="83"/>
      <c r="AP1044" s="83"/>
      <c r="AQ1044" s="83"/>
      <c r="AR1044" s="83"/>
    </row>
    <row r="1045" spans="1:44">
      <c r="A1045" s="83"/>
      <c r="B1045" s="83"/>
      <c r="C1045" s="83"/>
      <c r="D1045" s="83"/>
      <c r="E1045" s="83"/>
      <c r="F1045" s="83"/>
      <c r="G1045" s="83"/>
      <c r="H1045" s="83"/>
      <c r="I1045" s="83"/>
      <c r="J1045" s="83"/>
      <c r="K1045" s="83"/>
      <c r="L1045" s="83"/>
      <c r="M1045" s="83"/>
      <c r="N1045" s="83"/>
      <c r="O1045" s="83"/>
      <c r="P1045" s="83"/>
      <c r="Q1045" s="83"/>
      <c r="R1045" s="83"/>
      <c r="S1045" s="83"/>
      <c r="T1045" s="83"/>
      <c r="U1045" s="83"/>
      <c r="V1045" s="83"/>
      <c r="W1045" s="83"/>
      <c r="X1045" s="83"/>
      <c r="Y1045" s="83"/>
      <c r="Z1045" s="83"/>
      <c r="AA1045" s="83"/>
      <c r="AB1045" s="83"/>
      <c r="AC1045" s="83"/>
      <c r="AD1045" s="83"/>
      <c r="AE1045" s="83"/>
      <c r="AF1045" s="83"/>
      <c r="AG1045" s="83"/>
      <c r="AH1045" s="83"/>
      <c r="AI1045" s="83"/>
      <c r="AJ1045" s="83"/>
      <c r="AK1045" s="83"/>
      <c r="AL1045" s="83"/>
      <c r="AM1045" s="83"/>
      <c r="AN1045" s="83"/>
      <c r="AO1045" s="83"/>
      <c r="AP1045" s="83"/>
      <c r="AQ1045" s="83"/>
      <c r="AR1045" s="83"/>
    </row>
    <row r="1046" spans="1:44">
      <c r="A1046" s="83"/>
      <c r="B1046" s="83"/>
      <c r="C1046" s="83"/>
      <c r="D1046" s="83"/>
      <c r="E1046" s="83"/>
      <c r="F1046" s="83"/>
      <c r="G1046" s="83"/>
      <c r="H1046" s="83"/>
      <c r="I1046" s="83"/>
      <c r="J1046" s="83"/>
      <c r="K1046" s="83"/>
      <c r="L1046" s="83"/>
      <c r="M1046" s="83"/>
      <c r="N1046" s="83"/>
      <c r="O1046" s="83"/>
      <c r="P1046" s="83"/>
      <c r="Q1046" s="83"/>
      <c r="R1046" s="83"/>
      <c r="S1046" s="83"/>
      <c r="T1046" s="83"/>
      <c r="U1046" s="83"/>
      <c r="V1046" s="83"/>
      <c r="W1046" s="83"/>
      <c r="X1046" s="83"/>
      <c r="Y1046" s="83"/>
      <c r="Z1046" s="83"/>
      <c r="AA1046" s="83"/>
      <c r="AB1046" s="83"/>
      <c r="AC1046" s="83"/>
      <c r="AD1046" s="83"/>
      <c r="AE1046" s="83"/>
      <c r="AF1046" s="83"/>
      <c r="AG1046" s="83"/>
      <c r="AH1046" s="83"/>
      <c r="AI1046" s="83"/>
      <c r="AJ1046" s="83"/>
      <c r="AK1046" s="83"/>
      <c r="AL1046" s="83"/>
      <c r="AM1046" s="83"/>
      <c r="AN1046" s="83"/>
      <c r="AO1046" s="83"/>
      <c r="AP1046" s="83"/>
      <c r="AQ1046" s="83"/>
      <c r="AR1046" s="83"/>
    </row>
    <row r="1047" spans="1:44">
      <c r="A1047" s="83"/>
      <c r="B1047" s="83"/>
      <c r="C1047" s="83"/>
      <c r="D1047" s="83"/>
      <c r="E1047" s="83"/>
      <c r="F1047" s="83"/>
      <c r="G1047" s="83"/>
      <c r="H1047" s="83"/>
      <c r="I1047" s="83"/>
      <c r="J1047" s="83"/>
      <c r="K1047" s="83"/>
      <c r="L1047" s="83"/>
      <c r="M1047" s="83"/>
      <c r="N1047" s="83"/>
      <c r="O1047" s="83"/>
      <c r="P1047" s="83"/>
      <c r="Q1047" s="83"/>
      <c r="R1047" s="83"/>
      <c r="S1047" s="83"/>
      <c r="T1047" s="83"/>
      <c r="U1047" s="83"/>
      <c r="V1047" s="83"/>
      <c r="W1047" s="83"/>
      <c r="X1047" s="83"/>
      <c r="Y1047" s="83"/>
      <c r="Z1047" s="83"/>
      <c r="AA1047" s="83"/>
      <c r="AB1047" s="83"/>
      <c r="AC1047" s="83"/>
      <c r="AD1047" s="83"/>
      <c r="AE1047" s="83"/>
      <c r="AF1047" s="83"/>
      <c r="AG1047" s="83"/>
      <c r="AH1047" s="83"/>
      <c r="AI1047" s="83"/>
      <c r="AJ1047" s="83"/>
      <c r="AK1047" s="83"/>
      <c r="AL1047" s="83"/>
      <c r="AM1047" s="83"/>
      <c r="AN1047" s="83"/>
      <c r="AO1047" s="83"/>
      <c r="AP1047" s="83"/>
      <c r="AQ1047" s="83"/>
      <c r="AR1047" s="83"/>
    </row>
    <row r="1048" spans="1:44">
      <c r="A1048" s="83"/>
      <c r="B1048" s="83"/>
      <c r="C1048" s="83"/>
      <c r="D1048" s="83"/>
      <c r="E1048" s="83"/>
      <c r="F1048" s="83"/>
      <c r="G1048" s="83"/>
      <c r="H1048" s="83"/>
      <c r="I1048" s="83"/>
      <c r="J1048" s="83"/>
      <c r="K1048" s="83"/>
      <c r="L1048" s="83"/>
      <c r="M1048" s="83"/>
      <c r="N1048" s="83"/>
      <c r="O1048" s="83"/>
      <c r="P1048" s="83"/>
      <c r="Q1048" s="83"/>
      <c r="R1048" s="83"/>
      <c r="S1048" s="83"/>
      <c r="T1048" s="83"/>
      <c r="U1048" s="83"/>
      <c r="V1048" s="83"/>
      <c r="W1048" s="83"/>
      <c r="X1048" s="83"/>
      <c r="Y1048" s="83"/>
      <c r="Z1048" s="83"/>
      <c r="AA1048" s="83"/>
      <c r="AB1048" s="83"/>
      <c r="AC1048" s="83"/>
      <c r="AD1048" s="83"/>
      <c r="AE1048" s="83"/>
      <c r="AF1048" s="83"/>
      <c r="AG1048" s="83"/>
      <c r="AH1048" s="83"/>
      <c r="AI1048" s="83"/>
      <c r="AJ1048" s="83"/>
      <c r="AK1048" s="83"/>
      <c r="AL1048" s="83"/>
      <c r="AM1048" s="83"/>
      <c r="AN1048" s="83"/>
      <c r="AO1048" s="83"/>
      <c r="AP1048" s="83"/>
      <c r="AQ1048" s="83"/>
      <c r="AR1048" s="83"/>
    </row>
    <row r="1049" spans="1:44">
      <c r="A1049" s="83"/>
      <c r="B1049" s="83"/>
      <c r="C1049" s="83"/>
      <c r="D1049" s="83"/>
      <c r="E1049" s="83"/>
      <c r="F1049" s="83"/>
      <c r="G1049" s="83"/>
      <c r="H1049" s="83"/>
      <c r="I1049" s="83"/>
      <c r="J1049" s="83"/>
      <c r="K1049" s="83"/>
      <c r="L1049" s="83"/>
      <c r="M1049" s="83"/>
      <c r="N1049" s="83"/>
      <c r="O1049" s="83"/>
      <c r="P1049" s="83"/>
      <c r="Q1049" s="83"/>
      <c r="R1049" s="83"/>
      <c r="S1049" s="83"/>
      <c r="T1049" s="83"/>
      <c r="U1049" s="83"/>
      <c r="V1049" s="83"/>
      <c r="W1049" s="83"/>
      <c r="X1049" s="83"/>
      <c r="Y1049" s="83"/>
      <c r="Z1049" s="83"/>
      <c r="AA1049" s="83"/>
      <c r="AB1049" s="83"/>
      <c r="AC1049" s="83"/>
      <c r="AD1049" s="83"/>
      <c r="AE1049" s="83"/>
      <c r="AF1049" s="83"/>
      <c r="AG1049" s="83"/>
      <c r="AH1049" s="83"/>
      <c r="AI1049" s="83"/>
      <c r="AJ1049" s="83"/>
      <c r="AK1049" s="83"/>
      <c r="AL1049" s="83"/>
      <c r="AM1049" s="83"/>
      <c r="AN1049" s="83"/>
      <c r="AO1049" s="83"/>
      <c r="AP1049" s="83"/>
      <c r="AQ1049" s="83"/>
      <c r="AR1049" s="83"/>
    </row>
    <row r="1050" spans="1:44">
      <c r="A1050" s="83"/>
      <c r="B1050" s="83"/>
      <c r="C1050" s="83"/>
      <c r="D1050" s="83"/>
      <c r="E1050" s="83"/>
      <c r="F1050" s="83"/>
      <c r="G1050" s="83"/>
      <c r="H1050" s="83"/>
      <c r="I1050" s="83"/>
      <c r="J1050" s="83"/>
      <c r="K1050" s="83"/>
      <c r="L1050" s="83"/>
      <c r="M1050" s="83"/>
      <c r="N1050" s="83"/>
      <c r="O1050" s="83"/>
      <c r="P1050" s="83"/>
      <c r="Q1050" s="83"/>
      <c r="R1050" s="83"/>
      <c r="S1050" s="83"/>
      <c r="T1050" s="83"/>
      <c r="U1050" s="83"/>
      <c r="V1050" s="83"/>
      <c r="W1050" s="83"/>
      <c r="X1050" s="83"/>
      <c r="Y1050" s="83"/>
      <c r="Z1050" s="83"/>
      <c r="AA1050" s="83"/>
      <c r="AB1050" s="83"/>
      <c r="AC1050" s="83"/>
      <c r="AD1050" s="83"/>
      <c r="AE1050" s="83"/>
      <c r="AF1050" s="83"/>
      <c r="AG1050" s="83"/>
      <c r="AH1050" s="83"/>
      <c r="AI1050" s="83"/>
      <c r="AJ1050" s="83"/>
      <c r="AK1050" s="83"/>
      <c r="AL1050" s="83"/>
      <c r="AM1050" s="83"/>
      <c r="AN1050" s="83"/>
      <c r="AO1050" s="83"/>
      <c r="AP1050" s="83"/>
      <c r="AQ1050" s="83"/>
      <c r="AR1050" s="83"/>
    </row>
    <row r="1051" spans="1:44">
      <c r="A1051" s="83"/>
      <c r="B1051" s="83"/>
      <c r="C1051" s="83"/>
      <c r="D1051" s="83"/>
      <c r="E1051" s="83"/>
      <c r="F1051" s="83"/>
      <c r="G1051" s="83"/>
      <c r="H1051" s="83"/>
      <c r="I1051" s="83"/>
      <c r="J1051" s="83"/>
      <c r="K1051" s="83"/>
      <c r="L1051" s="83"/>
      <c r="M1051" s="83"/>
      <c r="N1051" s="83"/>
      <c r="O1051" s="83"/>
      <c r="P1051" s="83"/>
      <c r="Q1051" s="83"/>
      <c r="R1051" s="83"/>
      <c r="S1051" s="83"/>
      <c r="T1051" s="83"/>
      <c r="U1051" s="83"/>
      <c r="V1051" s="83"/>
      <c r="W1051" s="83"/>
      <c r="X1051" s="83"/>
      <c r="Y1051" s="83"/>
      <c r="Z1051" s="83"/>
      <c r="AA1051" s="83"/>
      <c r="AB1051" s="83"/>
      <c r="AC1051" s="83"/>
      <c r="AD1051" s="83"/>
      <c r="AE1051" s="83"/>
      <c r="AF1051" s="83"/>
      <c r="AG1051" s="83"/>
      <c r="AH1051" s="83"/>
      <c r="AI1051" s="83"/>
      <c r="AJ1051" s="83"/>
      <c r="AK1051" s="83"/>
      <c r="AL1051" s="83"/>
      <c r="AM1051" s="83"/>
      <c r="AN1051" s="83"/>
      <c r="AO1051" s="83"/>
      <c r="AP1051" s="83"/>
      <c r="AQ1051" s="83"/>
      <c r="AR1051" s="83"/>
    </row>
    <row r="1052" spans="1:44">
      <c r="A1052" s="83"/>
      <c r="B1052" s="83"/>
      <c r="C1052" s="83"/>
      <c r="D1052" s="83"/>
      <c r="E1052" s="83"/>
      <c r="F1052" s="83"/>
      <c r="G1052" s="83"/>
      <c r="H1052" s="83"/>
      <c r="I1052" s="83"/>
      <c r="J1052" s="83"/>
      <c r="K1052" s="83"/>
      <c r="L1052" s="83"/>
      <c r="M1052" s="83"/>
      <c r="N1052" s="83"/>
      <c r="O1052" s="83"/>
      <c r="P1052" s="83"/>
      <c r="Q1052" s="83"/>
      <c r="R1052" s="83"/>
      <c r="S1052" s="83"/>
      <c r="T1052" s="83"/>
      <c r="U1052" s="83"/>
      <c r="V1052" s="83"/>
      <c r="W1052" s="83"/>
      <c r="X1052" s="83"/>
      <c r="Y1052" s="83"/>
      <c r="Z1052" s="83"/>
      <c r="AA1052" s="83"/>
      <c r="AB1052" s="83"/>
      <c r="AC1052" s="83"/>
      <c r="AD1052" s="83"/>
      <c r="AE1052" s="83"/>
      <c r="AF1052" s="83"/>
      <c r="AG1052" s="83"/>
      <c r="AH1052" s="83"/>
      <c r="AI1052" s="83"/>
      <c r="AJ1052" s="83"/>
      <c r="AK1052" s="83"/>
      <c r="AL1052" s="83"/>
      <c r="AM1052" s="83"/>
      <c r="AN1052" s="83"/>
      <c r="AO1052" s="83"/>
      <c r="AP1052" s="83"/>
      <c r="AQ1052" s="83"/>
      <c r="AR1052" s="83"/>
    </row>
    <row r="1053" spans="1:44">
      <c r="A1053" s="83"/>
      <c r="B1053" s="83"/>
      <c r="C1053" s="83"/>
      <c r="D1053" s="83"/>
      <c r="E1053" s="83"/>
      <c r="F1053" s="83"/>
      <c r="G1053" s="83"/>
      <c r="H1053" s="83"/>
      <c r="I1053" s="83"/>
      <c r="J1053" s="83"/>
      <c r="K1053" s="83"/>
      <c r="L1053" s="83"/>
      <c r="M1053" s="83"/>
      <c r="N1053" s="83"/>
      <c r="O1053" s="83"/>
      <c r="P1053" s="83"/>
      <c r="Q1053" s="83"/>
      <c r="R1053" s="83"/>
      <c r="S1053" s="83"/>
      <c r="T1053" s="83"/>
      <c r="U1053" s="83"/>
      <c r="V1053" s="83"/>
      <c r="W1053" s="83"/>
      <c r="X1053" s="83"/>
      <c r="Y1053" s="83"/>
      <c r="Z1053" s="83"/>
      <c r="AA1053" s="83"/>
      <c r="AB1053" s="83"/>
      <c r="AC1053" s="83"/>
      <c r="AD1053" s="83"/>
      <c r="AE1053" s="83"/>
      <c r="AF1053" s="83"/>
      <c r="AG1053" s="83"/>
      <c r="AH1053" s="83"/>
      <c r="AI1053" s="83"/>
      <c r="AJ1053" s="83"/>
      <c r="AK1053" s="83"/>
      <c r="AL1053" s="83"/>
      <c r="AM1053" s="83"/>
      <c r="AN1053" s="83"/>
      <c r="AO1053" s="83"/>
      <c r="AP1053" s="83"/>
      <c r="AQ1053" s="83"/>
      <c r="AR1053" s="83"/>
    </row>
    <row r="1054" spans="1:44">
      <c r="A1054" s="83"/>
      <c r="B1054" s="83"/>
      <c r="C1054" s="83"/>
      <c r="D1054" s="83"/>
      <c r="E1054" s="83"/>
      <c r="F1054" s="83"/>
      <c r="G1054" s="83"/>
      <c r="H1054" s="83"/>
      <c r="I1054" s="83"/>
      <c r="J1054" s="83"/>
      <c r="K1054" s="83"/>
      <c r="L1054" s="83"/>
      <c r="M1054" s="83"/>
      <c r="N1054" s="83"/>
      <c r="O1054" s="83"/>
      <c r="P1054" s="83"/>
      <c r="Q1054" s="83"/>
      <c r="R1054" s="83"/>
      <c r="S1054" s="83"/>
      <c r="T1054" s="83"/>
      <c r="U1054" s="83"/>
      <c r="V1054" s="83"/>
      <c r="W1054" s="83"/>
      <c r="X1054" s="83"/>
      <c r="Y1054" s="83"/>
      <c r="Z1054" s="83"/>
      <c r="AA1054" s="83"/>
      <c r="AB1054" s="83"/>
      <c r="AC1054" s="83"/>
      <c r="AD1054" s="83"/>
      <c r="AE1054" s="83"/>
      <c r="AF1054" s="83"/>
      <c r="AG1054" s="83"/>
      <c r="AH1054" s="83"/>
      <c r="AI1054" s="83"/>
      <c r="AJ1054" s="83"/>
      <c r="AK1054" s="83"/>
      <c r="AL1054" s="83"/>
      <c r="AM1054" s="83"/>
      <c r="AN1054" s="83"/>
      <c r="AO1054" s="83"/>
      <c r="AP1054" s="83"/>
      <c r="AQ1054" s="83"/>
      <c r="AR1054" s="83"/>
    </row>
    <row r="1055" spans="1:44">
      <c r="A1055" s="83"/>
      <c r="B1055" s="83"/>
      <c r="C1055" s="83"/>
      <c r="D1055" s="83"/>
      <c r="E1055" s="83"/>
      <c r="F1055" s="83"/>
      <c r="G1055" s="83"/>
      <c r="H1055" s="83"/>
      <c r="I1055" s="83"/>
      <c r="J1055" s="83"/>
      <c r="K1055" s="83"/>
      <c r="L1055" s="83"/>
      <c r="M1055" s="83"/>
      <c r="N1055" s="83"/>
      <c r="O1055" s="83"/>
      <c r="P1055" s="83"/>
      <c r="Q1055" s="83"/>
      <c r="R1055" s="83"/>
      <c r="S1055" s="83"/>
      <c r="T1055" s="83"/>
      <c r="U1055" s="83"/>
      <c r="V1055" s="83"/>
      <c r="W1055" s="83"/>
      <c r="X1055" s="83"/>
      <c r="Y1055" s="83"/>
      <c r="Z1055" s="83"/>
      <c r="AA1055" s="83"/>
      <c r="AB1055" s="83"/>
      <c r="AC1055" s="83"/>
      <c r="AD1055" s="83"/>
      <c r="AE1055" s="83"/>
      <c r="AF1055" s="83"/>
      <c r="AG1055" s="83"/>
      <c r="AH1055" s="83"/>
      <c r="AI1055" s="83"/>
      <c r="AJ1055" s="83"/>
      <c r="AK1055" s="83"/>
      <c r="AL1055" s="83"/>
      <c r="AM1055" s="83"/>
      <c r="AN1055" s="83"/>
      <c r="AO1055" s="83"/>
      <c r="AP1055" s="83"/>
      <c r="AQ1055" s="83"/>
      <c r="AR1055" s="83"/>
    </row>
    <row r="1056" spans="1:44">
      <c r="A1056" s="83"/>
      <c r="B1056" s="83"/>
      <c r="C1056" s="83"/>
      <c r="D1056" s="83"/>
      <c r="E1056" s="83"/>
      <c r="F1056" s="83"/>
      <c r="G1056" s="83"/>
      <c r="H1056" s="83"/>
      <c r="I1056" s="83"/>
      <c r="J1056" s="83"/>
      <c r="K1056" s="83"/>
      <c r="L1056" s="83"/>
      <c r="M1056" s="83"/>
      <c r="N1056" s="83"/>
      <c r="O1056" s="83"/>
      <c r="P1056" s="83"/>
      <c r="Q1056" s="83"/>
      <c r="R1056" s="83"/>
      <c r="S1056" s="83"/>
      <c r="T1056" s="83"/>
      <c r="U1056" s="83"/>
      <c r="V1056" s="83"/>
      <c r="W1056" s="83"/>
      <c r="X1056" s="83"/>
      <c r="Y1056" s="83"/>
      <c r="Z1056" s="83"/>
      <c r="AA1056" s="83"/>
      <c r="AB1056" s="83"/>
      <c r="AC1056" s="83"/>
      <c r="AD1056" s="83"/>
      <c r="AE1056" s="83"/>
      <c r="AF1056" s="83"/>
      <c r="AG1056" s="83"/>
      <c r="AH1056" s="83"/>
      <c r="AI1056" s="83"/>
      <c r="AJ1056" s="83"/>
      <c r="AK1056" s="83"/>
      <c r="AL1056" s="83"/>
      <c r="AM1056" s="83"/>
      <c r="AN1056" s="83"/>
      <c r="AO1056" s="83"/>
      <c r="AP1056" s="83"/>
      <c r="AQ1056" s="83"/>
      <c r="AR1056" s="83"/>
    </row>
    <row r="1057" spans="1:44">
      <c r="A1057" s="83"/>
      <c r="B1057" s="83"/>
      <c r="C1057" s="83"/>
      <c r="D1057" s="83"/>
      <c r="E1057" s="83"/>
      <c r="F1057" s="83"/>
      <c r="G1057" s="83"/>
      <c r="H1057" s="83"/>
      <c r="I1057" s="83"/>
      <c r="J1057" s="83"/>
      <c r="K1057" s="83"/>
      <c r="L1057" s="83"/>
      <c r="M1057" s="83"/>
      <c r="N1057" s="83"/>
      <c r="O1057" s="83"/>
      <c r="P1057" s="83"/>
      <c r="Q1057" s="83"/>
      <c r="R1057" s="83"/>
      <c r="S1057" s="83"/>
      <c r="T1057" s="83"/>
      <c r="U1057" s="83"/>
      <c r="V1057" s="83"/>
      <c r="W1057" s="83"/>
      <c r="X1057" s="83"/>
      <c r="Y1057" s="83"/>
      <c r="Z1057" s="83"/>
      <c r="AA1057" s="83"/>
      <c r="AB1057" s="83"/>
      <c r="AC1057" s="83"/>
      <c r="AD1057" s="83"/>
      <c r="AE1057" s="83"/>
      <c r="AF1057" s="83"/>
      <c r="AG1057" s="83"/>
      <c r="AH1057" s="83"/>
      <c r="AI1057" s="83"/>
      <c r="AJ1057" s="83"/>
      <c r="AK1057" s="83"/>
      <c r="AL1057" s="83"/>
      <c r="AM1057" s="83"/>
      <c r="AN1057" s="83"/>
      <c r="AO1057" s="83"/>
      <c r="AP1057" s="83"/>
      <c r="AQ1057" s="83"/>
      <c r="AR1057" s="83"/>
    </row>
    <row r="1058" spans="1:44">
      <c r="A1058" s="83"/>
      <c r="B1058" s="83"/>
      <c r="C1058" s="83"/>
      <c r="D1058" s="83"/>
      <c r="E1058" s="83"/>
      <c r="F1058" s="83"/>
      <c r="G1058" s="83"/>
      <c r="H1058" s="83"/>
      <c r="I1058" s="83"/>
      <c r="J1058" s="83"/>
      <c r="K1058" s="83"/>
      <c r="L1058" s="83"/>
      <c r="M1058" s="83"/>
      <c r="N1058" s="83"/>
      <c r="O1058" s="83"/>
      <c r="P1058" s="83"/>
      <c r="Q1058" s="83"/>
      <c r="R1058" s="83"/>
      <c r="S1058" s="83"/>
      <c r="T1058" s="83"/>
      <c r="U1058" s="83"/>
      <c r="V1058" s="83"/>
      <c r="W1058" s="83"/>
      <c r="X1058" s="83"/>
      <c r="Y1058" s="83"/>
      <c r="Z1058" s="83"/>
      <c r="AA1058" s="83"/>
      <c r="AB1058" s="83"/>
      <c r="AC1058" s="83"/>
      <c r="AD1058" s="83"/>
      <c r="AE1058" s="83"/>
      <c r="AF1058" s="83"/>
      <c r="AG1058" s="83"/>
      <c r="AH1058" s="83"/>
      <c r="AI1058" s="83"/>
      <c r="AJ1058" s="83"/>
      <c r="AK1058" s="83"/>
      <c r="AL1058" s="83"/>
      <c r="AM1058" s="83"/>
      <c r="AN1058" s="83"/>
      <c r="AO1058" s="83"/>
      <c r="AP1058" s="83"/>
      <c r="AQ1058" s="83"/>
      <c r="AR1058" s="83"/>
    </row>
    <row r="1059" spans="1:44">
      <c r="A1059" s="83"/>
      <c r="B1059" s="83"/>
      <c r="C1059" s="83"/>
      <c r="D1059" s="83"/>
      <c r="E1059" s="83"/>
      <c r="F1059" s="83"/>
      <c r="G1059" s="83"/>
      <c r="H1059" s="83"/>
      <c r="I1059" s="83"/>
      <c r="J1059" s="83"/>
      <c r="K1059" s="83"/>
      <c r="L1059" s="83"/>
      <c r="M1059" s="83"/>
      <c r="N1059" s="83"/>
      <c r="O1059" s="83"/>
      <c r="P1059" s="83"/>
      <c r="Q1059" s="83"/>
      <c r="R1059" s="83"/>
      <c r="S1059" s="83"/>
      <c r="T1059" s="83"/>
      <c r="U1059" s="83"/>
      <c r="V1059" s="83"/>
      <c r="W1059" s="83"/>
      <c r="X1059" s="83"/>
      <c r="Y1059" s="83"/>
      <c r="Z1059" s="83"/>
      <c r="AA1059" s="83"/>
      <c r="AB1059" s="83"/>
      <c r="AC1059" s="83"/>
      <c r="AD1059" s="83"/>
      <c r="AE1059" s="83"/>
      <c r="AF1059" s="83"/>
      <c r="AG1059" s="83"/>
      <c r="AH1059" s="83"/>
      <c r="AI1059" s="83"/>
      <c r="AJ1059" s="83"/>
      <c r="AK1059" s="83"/>
      <c r="AL1059" s="83"/>
      <c r="AM1059" s="83"/>
      <c r="AN1059" s="83"/>
      <c r="AO1059" s="83"/>
      <c r="AP1059" s="83"/>
      <c r="AQ1059" s="83"/>
      <c r="AR1059" s="83"/>
    </row>
    <row r="1060" spans="1:44">
      <c r="A1060" s="83"/>
      <c r="B1060" s="83"/>
      <c r="C1060" s="83"/>
      <c r="D1060" s="83"/>
      <c r="E1060" s="83"/>
      <c r="F1060" s="83"/>
      <c r="G1060" s="83"/>
      <c r="H1060" s="83"/>
      <c r="I1060" s="83"/>
      <c r="J1060" s="83"/>
      <c r="K1060" s="83"/>
      <c r="L1060" s="83"/>
      <c r="M1060" s="83"/>
      <c r="N1060" s="83"/>
      <c r="O1060" s="83"/>
      <c r="P1060" s="83"/>
      <c r="Q1060" s="83"/>
      <c r="R1060" s="83"/>
      <c r="S1060" s="83"/>
      <c r="T1060" s="83"/>
      <c r="U1060" s="83"/>
      <c r="V1060" s="83"/>
      <c r="W1060" s="83"/>
      <c r="X1060" s="83"/>
      <c r="Y1060" s="83"/>
      <c r="Z1060" s="83"/>
      <c r="AA1060" s="83"/>
      <c r="AB1060" s="83"/>
      <c r="AC1060" s="83"/>
      <c r="AD1060" s="83"/>
      <c r="AE1060" s="83"/>
      <c r="AF1060" s="83"/>
      <c r="AG1060" s="83"/>
      <c r="AH1060" s="83"/>
      <c r="AI1060" s="83"/>
      <c r="AJ1060" s="83"/>
      <c r="AK1060" s="83"/>
      <c r="AL1060" s="83"/>
      <c r="AM1060" s="83"/>
      <c r="AN1060" s="83"/>
      <c r="AO1060" s="83"/>
      <c r="AP1060" s="83"/>
      <c r="AQ1060" s="83"/>
      <c r="AR1060" s="83"/>
    </row>
    <row r="1061" spans="1:44">
      <c r="A1061" s="83"/>
      <c r="B1061" s="83"/>
      <c r="C1061" s="83"/>
      <c r="D1061" s="83"/>
      <c r="E1061" s="83"/>
      <c r="F1061" s="83"/>
      <c r="G1061" s="83"/>
      <c r="H1061" s="83"/>
      <c r="I1061" s="83"/>
      <c r="J1061" s="83"/>
      <c r="K1061" s="83"/>
      <c r="L1061" s="83"/>
      <c r="M1061" s="83"/>
      <c r="N1061" s="83"/>
      <c r="O1061" s="83"/>
      <c r="P1061" s="83"/>
      <c r="Q1061" s="83"/>
      <c r="R1061" s="83"/>
      <c r="S1061" s="83"/>
      <c r="T1061" s="83"/>
      <c r="U1061" s="83"/>
      <c r="V1061" s="83"/>
      <c r="W1061" s="83"/>
      <c r="X1061" s="83"/>
      <c r="Y1061" s="83"/>
      <c r="Z1061" s="83"/>
      <c r="AA1061" s="83"/>
      <c r="AB1061" s="83"/>
      <c r="AC1061" s="83"/>
      <c r="AD1061" s="83"/>
      <c r="AE1061" s="83"/>
      <c r="AF1061" s="83"/>
      <c r="AG1061" s="83"/>
      <c r="AH1061" s="83"/>
      <c r="AI1061" s="83"/>
      <c r="AJ1061" s="83"/>
      <c r="AK1061" s="83"/>
      <c r="AL1061" s="83"/>
      <c r="AM1061" s="83"/>
      <c r="AN1061" s="83"/>
      <c r="AO1061" s="83"/>
      <c r="AP1061" s="83"/>
      <c r="AQ1061" s="83"/>
      <c r="AR1061" s="83"/>
    </row>
    <row r="1062" spans="1:44">
      <c r="A1062" s="83"/>
      <c r="B1062" s="83"/>
      <c r="C1062" s="83"/>
      <c r="D1062" s="83"/>
      <c r="E1062" s="83"/>
      <c r="F1062" s="83"/>
      <c r="G1062" s="83"/>
      <c r="H1062" s="83"/>
      <c r="I1062" s="83"/>
      <c r="J1062" s="83"/>
      <c r="K1062" s="83"/>
      <c r="L1062" s="83"/>
      <c r="M1062" s="83"/>
      <c r="N1062" s="83"/>
      <c r="O1062" s="83"/>
      <c r="P1062" s="83"/>
      <c r="Q1062" s="83"/>
      <c r="R1062" s="83"/>
      <c r="S1062" s="83"/>
      <c r="T1062" s="83"/>
      <c r="U1062" s="83"/>
      <c r="V1062" s="83"/>
      <c r="W1062" s="83"/>
      <c r="X1062" s="83"/>
      <c r="Y1062" s="83"/>
      <c r="Z1062" s="83"/>
      <c r="AA1062" s="83"/>
      <c r="AB1062" s="83"/>
      <c r="AC1062" s="83"/>
      <c r="AD1062" s="83"/>
      <c r="AE1062" s="83"/>
      <c r="AF1062" s="83"/>
      <c r="AG1062" s="83"/>
      <c r="AH1062" s="83"/>
      <c r="AI1062" s="83"/>
      <c r="AJ1062" s="83"/>
      <c r="AK1062" s="83"/>
      <c r="AL1062" s="83"/>
      <c r="AM1062" s="83"/>
      <c r="AN1062" s="83"/>
      <c r="AO1062" s="83"/>
      <c r="AP1062" s="83"/>
      <c r="AQ1062" s="83"/>
      <c r="AR1062" s="83"/>
    </row>
    <row r="1063" spans="1:44">
      <c r="A1063" s="83"/>
      <c r="B1063" s="83"/>
      <c r="C1063" s="83"/>
      <c r="D1063" s="83"/>
      <c r="E1063" s="83"/>
      <c r="F1063" s="83"/>
      <c r="G1063" s="83"/>
      <c r="H1063" s="83"/>
      <c r="I1063" s="83"/>
      <c r="J1063" s="83"/>
      <c r="K1063" s="83"/>
      <c r="L1063" s="83"/>
      <c r="M1063" s="83"/>
      <c r="N1063" s="83"/>
      <c r="O1063" s="83"/>
      <c r="P1063" s="83"/>
      <c r="Q1063" s="83"/>
      <c r="R1063" s="83"/>
      <c r="S1063" s="83"/>
      <c r="T1063" s="83"/>
      <c r="U1063" s="83"/>
      <c r="V1063" s="83"/>
      <c r="W1063" s="83"/>
      <c r="X1063" s="83"/>
      <c r="Y1063" s="83"/>
      <c r="Z1063" s="83"/>
      <c r="AA1063" s="83"/>
      <c r="AB1063" s="83"/>
      <c r="AC1063" s="83"/>
      <c r="AD1063" s="83"/>
      <c r="AE1063" s="83"/>
      <c r="AF1063" s="83"/>
      <c r="AG1063" s="83"/>
      <c r="AH1063" s="83"/>
      <c r="AI1063" s="83"/>
      <c r="AJ1063" s="83"/>
      <c r="AK1063" s="83"/>
      <c r="AL1063" s="83"/>
      <c r="AM1063" s="83"/>
      <c r="AN1063" s="83"/>
      <c r="AO1063" s="83"/>
      <c r="AP1063" s="83"/>
      <c r="AQ1063" s="83"/>
      <c r="AR1063" s="83"/>
    </row>
    <row r="1064" spans="1:44">
      <c r="A1064" s="83"/>
      <c r="B1064" s="83"/>
      <c r="C1064" s="83"/>
      <c r="D1064" s="83"/>
      <c r="E1064" s="83"/>
      <c r="F1064" s="83"/>
      <c r="G1064" s="83"/>
      <c r="H1064" s="83"/>
      <c r="I1064" s="83"/>
      <c r="J1064" s="83"/>
      <c r="K1064" s="83"/>
      <c r="L1064" s="83"/>
      <c r="M1064" s="83"/>
      <c r="N1064" s="83"/>
      <c r="O1064" s="83"/>
      <c r="P1064" s="83"/>
      <c r="Q1064" s="83"/>
      <c r="R1064" s="83"/>
      <c r="S1064" s="83"/>
      <c r="T1064" s="83"/>
      <c r="U1064" s="83"/>
      <c r="V1064" s="83"/>
      <c r="W1064" s="83"/>
      <c r="X1064" s="83"/>
      <c r="Y1064" s="83"/>
      <c r="Z1064" s="83"/>
      <c r="AA1064" s="83"/>
      <c r="AB1064" s="83"/>
      <c r="AC1064" s="83"/>
      <c r="AD1064" s="83"/>
      <c r="AE1064" s="83"/>
      <c r="AF1064" s="83"/>
      <c r="AG1064" s="83"/>
      <c r="AH1064" s="83"/>
      <c r="AI1064" s="83"/>
      <c r="AJ1064" s="83"/>
      <c r="AK1064" s="83"/>
      <c r="AL1064" s="83"/>
      <c r="AM1064" s="83"/>
      <c r="AN1064" s="83"/>
      <c r="AO1064" s="83"/>
      <c r="AP1064" s="83"/>
      <c r="AQ1064" s="83"/>
      <c r="AR1064" s="83"/>
    </row>
    <row r="1065" spans="1:44">
      <c r="A1065" s="83"/>
      <c r="B1065" s="83"/>
      <c r="C1065" s="83"/>
      <c r="D1065" s="83"/>
      <c r="E1065" s="83"/>
      <c r="F1065" s="83"/>
      <c r="G1065" s="83"/>
      <c r="H1065" s="83"/>
      <c r="I1065" s="83"/>
      <c r="J1065" s="83"/>
      <c r="K1065" s="83"/>
      <c r="L1065" s="83"/>
      <c r="M1065" s="83"/>
      <c r="N1065" s="83"/>
      <c r="O1065" s="83"/>
      <c r="P1065" s="83"/>
      <c r="Q1065" s="83"/>
      <c r="R1065" s="83"/>
      <c r="S1065" s="83"/>
      <c r="T1065" s="83"/>
      <c r="U1065" s="83"/>
      <c r="V1065" s="83"/>
      <c r="W1065" s="83"/>
      <c r="X1065" s="83"/>
      <c r="Y1065" s="83"/>
      <c r="Z1065" s="83"/>
      <c r="AA1065" s="83"/>
      <c r="AB1065" s="83"/>
      <c r="AC1065" s="83"/>
      <c r="AD1065" s="83"/>
      <c r="AE1065" s="83"/>
      <c r="AF1065" s="83"/>
      <c r="AG1065" s="83"/>
      <c r="AH1065" s="83"/>
      <c r="AI1065" s="83"/>
      <c r="AJ1065" s="83"/>
      <c r="AK1065" s="83"/>
      <c r="AL1065" s="83"/>
      <c r="AM1065" s="83"/>
      <c r="AN1065" s="83"/>
      <c r="AO1065" s="83"/>
      <c r="AP1065" s="83"/>
      <c r="AQ1065" s="83"/>
      <c r="AR1065" s="83"/>
    </row>
    <row r="1066" spans="1:44">
      <c r="A1066" s="83"/>
      <c r="B1066" s="83"/>
      <c r="C1066" s="83"/>
      <c r="D1066" s="83"/>
      <c r="E1066" s="83"/>
      <c r="F1066" s="83"/>
      <c r="G1066" s="83"/>
      <c r="H1066" s="83"/>
      <c r="I1066" s="83"/>
      <c r="J1066" s="83"/>
      <c r="K1066" s="83"/>
      <c r="L1066" s="83"/>
      <c r="M1066" s="83"/>
      <c r="N1066" s="83"/>
      <c r="O1066" s="83"/>
      <c r="P1066" s="83"/>
      <c r="Q1066" s="83"/>
      <c r="R1066" s="83"/>
      <c r="S1066" s="83"/>
      <c r="T1066" s="83"/>
      <c r="U1066" s="83"/>
      <c r="V1066" s="83"/>
      <c r="W1066" s="83"/>
      <c r="X1066" s="83"/>
      <c r="Y1066" s="83"/>
      <c r="Z1066" s="83"/>
      <c r="AA1066" s="83"/>
      <c r="AB1066" s="83"/>
      <c r="AC1066" s="83"/>
      <c r="AD1066" s="83"/>
      <c r="AE1066" s="83"/>
      <c r="AF1066" s="83"/>
      <c r="AG1066" s="83"/>
      <c r="AH1066" s="83"/>
      <c r="AI1066" s="83"/>
      <c r="AJ1066" s="83"/>
      <c r="AK1066" s="83"/>
      <c r="AL1066" s="83"/>
      <c r="AM1066" s="83"/>
      <c r="AN1066" s="83"/>
      <c r="AO1066" s="83"/>
      <c r="AP1066" s="83"/>
      <c r="AQ1066" s="83"/>
      <c r="AR1066" s="83"/>
    </row>
    <row r="1067" spans="1:44">
      <c r="A1067" s="83"/>
      <c r="B1067" s="83"/>
      <c r="C1067" s="83"/>
      <c r="D1067" s="83"/>
      <c r="E1067" s="83"/>
      <c r="F1067" s="83"/>
      <c r="G1067" s="83"/>
      <c r="H1067" s="83"/>
      <c r="I1067" s="83"/>
      <c r="J1067" s="83"/>
      <c r="K1067" s="83"/>
      <c r="L1067" s="83"/>
      <c r="M1067" s="83"/>
      <c r="N1067" s="83"/>
      <c r="O1067" s="83"/>
      <c r="P1067" s="83"/>
      <c r="Q1067" s="83"/>
      <c r="R1067" s="83"/>
      <c r="S1067" s="83"/>
      <c r="T1067" s="83"/>
      <c r="U1067" s="83"/>
      <c r="V1067" s="83"/>
      <c r="W1067" s="83"/>
      <c r="X1067" s="83"/>
      <c r="Y1067" s="83"/>
      <c r="Z1067" s="83"/>
      <c r="AA1067" s="83"/>
      <c r="AB1067" s="83"/>
      <c r="AC1067" s="83"/>
      <c r="AD1067" s="83"/>
      <c r="AE1067" s="83"/>
      <c r="AF1067" s="83"/>
      <c r="AG1067" s="83"/>
      <c r="AH1067" s="83"/>
      <c r="AI1067" s="83"/>
      <c r="AJ1067" s="83"/>
      <c r="AK1067" s="83"/>
      <c r="AL1067" s="83"/>
      <c r="AM1067" s="83"/>
      <c r="AN1067" s="83"/>
      <c r="AO1067" s="83"/>
      <c r="AP1067" s="83"/>
      <c r="AQ1067" s="83"/>
      <c r="AR1067" s="83"/>
    </row>
    <row r="1068" spans="1:44">
      <c r="A1068" s="83"/>
      <c r="B1068" s="83"/>
      <c r="C1068" s="83"/>
      <c r="D1068" s="83"/>
      <c r="E1068" s="83"/>
      <c r="F1068" s="83"/>
      <c r="G1068" s="83"/>
      <c r="H1068" s="83"/>
      <c r="I1068" s="83"/>
      <c r="J1068" s="83"/>
      <c r="K1068" s="83"/>
      <c r="L1068" s="83"/>
      <c r="M1068" s="83"/>
      <c r="N1068" s="83"/>
      <c r="O1068" s="83"/>
      <c r="P1068" s="83"/>
      <c r="Q1068" s="83"/>
      <c r="R1068" s="83"/>
      <c r="S1068" s="83"/>
      <c r="T1068" s="83"/>
      <c r="U1068" s="83"/>
      <c r="V1068" s="83"/>
      <c r="W1068" s="83"/>
      <c r="X1068" s="83"/>
      <c r="Y1068" s="83"/>
      <c r="Z1068" s="83"/>
      <c r="AA1068" s="83"/>
      <c r="AB1068" s="83"/>
      <c r="AC1068" s="83"/>
      <c r="AD1068" s="83"/>
      <c r="AE1068" s="83"/>
      <c r="AF1068" s="83"/>
      <c r="AG1068" s="83"/>
      <c r="AH1068" s="83"/>
      <c r="AI1068" s="83"/>
      <c r="AJ1068" s="83"/>
      <c r="AK1068" s="83"/>
      <c r="AL1068" s="83"/>
      <c r="AM1068" s="83"/>
      <c r="AN1068" s="83"/>
      <c r="AO1068" s="83"/>
      <c r="AP1068" s="83"/>
      <c r="AQ1068" s="83"/>
      <c r="AR1068" s="83"/>
    </row>
    <row r="1069" spans="1:44">
      <c r="A1069" s="83"/>
      <c r="B1069" s="83"/>
      <c r="C1069" s="83"/>
      <c r="D1069" s="83"/>
      <c r="E1069" s="83"/>
      <c r="F1069" s="83"/>
      <c r="G1069" s="83"/>
      <c r="H1069" s="83"/>
      <c r="I1069" s="83"/>
      <c r="J1069" s="83"/>
      <c r="K1069" s="83"/>
      <c r="L1069" s="83"/>
      <c r="M1069" s="83"/>
      <c r="N1069" s="83"/>
      <c r="O1069" s="83"/>
      <c r="P1069" s="83"/>
      <c r="Q1069" s="83"/>
      <c r="R1069" s="83"/>
      <c r="S1069" s="83"/>
      <c r="T1069" s="83"/>
      <c r="U1069" s="83"/>
      <c r="V1069" s="83"/>
      <c r="W1069" s="83"/>
      <c r="X1069" s="83"/>
      <c r="Y1069" s="83"/>
      <c r="Z1069" s="83"/>
      <c r="AA1069" s="83"/>
      <c r="AB1069" s="83"/>
      <c r="AC1069" s="83"/>
      <c r="AD1069" s="83"/>
      <c r="AE1069" s="83"/>
      <c r="AF1069" s="83"/>
      <c r="AG1069" s="83"/>
      <c r="AH1069" s="83"/>
      <c r="AI1069" s="83"/>
      <c r="AJ1069" s="83"/>
      <c r="AK1069" s="83"/>
      <c r="AL1069" s="83"/>
      <c r="AM1069" s="83"/>
      <c r="AN1069" s="83"/>
      <c r="AO1069" s="83"/>
      <c r="AP1069" s="83"/>
      <c r="AQ1069" s="83"/>
      <c r="AR1069" s="83"/>
    </row>
    <row r="1070" spans="1:44">
      <c r="A1070" s="83"/>
      <c r="B1070" s="83"/>
      <c r="C1070" s="83"/>
      <c r="D1070" s="83"/>
      <c r="E1070" s="83"/>
      <c r="F1070" s="83"/>
      <c r="G1070" s="83"/>
      <c r="H1070" s="83"/>
      <c r="I1070" s="83"/>
      <c r="J1070" s="83"/>
      <c r="K1070" s="83"/>
      <c r="L1070" s="83"/>
      <c r="M1070" s="83"/>
      <c r="N1070" s="83"/>
      <c r="O1070" s="83"/>
      <c r="P1070" s="83"/>
      <c r="Q1070" s="83"/>
      <c r="R1070" s="83"/>
      <c r="S1070" s="83"/>
      <c r="T1070" s="83"/>
      <c r="U1070" s="83"/>
      <c r="V1070" s="83"/>
      <c r="W1070" s="83"/>
      <c r="X1070" s="83"/>
      <c r="Y1070" s="83"/>
      <c r="Z1070" s="83"/>
      <c r="AA1070" s="83"/>
      <c r="AB1070" s="83"/>
      <c r="AC1070" s="83"/>
      <c r="AD1070" s="83"/>
      <c r="AE1070" s="83"/>
      <c r="AF1070" s="83"/>
      <c r="AG1070" s="83"/>
      <c r="AH1070" s="83"/>
      <c r="AI1070" s="83"/>
      <c r="AJ1070" s="83"/>
      <c r="AK1070" s="83"/>
      <c r="AL1070" s="83"/>
      <c r="AM1070" s="83"/>
      <c r="AN1070" s="83"/>
      <c r="AO1070" s="83"/>
      <c r="AP1070" s="83"/>
      <c r="AQ1070" s="83"/>
      <c r="AR1070" s="83"/>
    </row>
    <row r="1071" spans="1:44">
      <c r="A1071" s="83"/>
      <c r="B1071" s="83"/>
      <c r="C1071" s="83"/>
      <c r="D1071" s="83"/>
      <c r="E1071" s="83"/>
      <c r="F1071" s="83"/>
      <c r="G1071" s="83"/>
      <c r="H1071" s="83"/>
      <c r="I1071" s="83"/>
      <c r="J1071" s="83"/>
      <c r="K1071" s="83"/>
      <c r="L1071" s="83"/>
      <c r="M1071" s="83"/>
      <c r="N1071" s="83"/>
      <c r="O1071" s="83"/>
      <c r="P1071" s="83"/>
      <c r="Q1071" s="83"/>
      <c r="R1071" s="83"/>
      <c r="S1071" s="83"/>
      <c r="T1071" s="83"/>
      <c r="U1071" s="83"/>
      <c r="V1071" s="83"/>
      <c r="W1071" s="83"/>
      <c r="X1071" s="83"/>
      <c r="Y1071" s="83"/>
      <c r="Z1071" s="83"/>
      <c r="AA1071" s="83"/>
      <c r="AB1071" s="83"/>
      <c r="AC1071" s="83"/>
      <c r="AD1071" s="83"/>
      <c r="AE1071" s="83"/>
      <c r="AF1071" s="83"/>
      <c r="AG1071" s="83"/>
      <c r="AH1071" s="83"/>
      <c r="AI1071" s="83"/>
      <c r="AJ1071" s="83"/>
      <c r="AK1071" s="83"/>
      <c r="AL1071" s="83"/>
      <c r="AM1071" s="83"/>
      <c r="AN1071" s="83"/>
      <c r="AO1071" s="83"/>
      <c r="AP1071" s="83"/>
      <c r="AQ1071" s="83"/>
      <c r="AR1071" s="83"/>
    </row>
    <row r="1072" spans="1:44">
      <c r="A1072" s="83"/>
      <c r="B1072" s="83"/>
      <c r="C1072" s="83"/>
      <c r="D1072" s="83"/>
      <c r="E1072" s="83"/>
      <c r="F1072" s="83"/>
      <c r="G1072" s="83"/>
      <c r="H1072" s="83"/>
      <c r="I1072" s="83"/>
      <c r="J1072" s="83"/>
      <c r="K1072" s="83"/>
      <c r="L1072" s="83"/>
      <c r="M1072" s="83"/>
      <c r="N1072" s="83"/>
      <c r="O1072" s="83"/>
      <c r="P1072" s="83"/>
      <c r="Q1072" s="83"/>
      <c r="R1072" s="83"/>
      <c r="S1072" s="83"/>
      <c r="T1072" s="83"/>
      <c r="U1072" s="83"/>
      <c r="V1072" s="83"/>
      <c r="W1072" s="83"/>
      <c r="X1072" s="83"/>
      <c r="Y1072" s="83"/>
      <c r="Z1072" s="83"/>
      <c r="AA1072" s="83"/>
      <c r="AB1072" s="83"/>
      <c r="AC1072" s="83"/>
      <c r="AD1072" s="83"/>
      <c r="AE1072" s="83"/>
      <c r="AF1072" s="83"/>
      <c r="AG1072" s="83"/>
      <c r="AH1072" s="83"/>
      <c r="AI1072" s="83"/>
      <c r="AJ1072" s="83"/>
      <c r="AK1072" s="83"/>
      <c r="AL1072" s="83"/>
      <c r="AM1072" s="83"/>
      <c r="AN1072" s="83"/>
      <c r="AO1072" s="83"/>
      <c r="AP1072" s="83"/>
      <c r="AQ1072" s="83"/>
      <c r="AR1072" s="83"/>
    </row>
    <row r="1073" spans="1:44">
      <c r="A1073" s="83"/>
      <c r="B1073" s="83"/>
      <c r="C1073" s="83"/>
      <c r="D1073" s="83"/>
      <c r="E1073" s="83"/>
      <c r="F1073" s="83"/>
      <c r="G1073" s="83"/>
      <c r="H1073" s="83"/>
      <c r="I1073" s="83"/>
      <c r="J1073" s="83"/>
      <c r="K1073" s="83"/>
      <c r="L1073" s="83"/>
      <c r="M1073" s="83"/>
      <c r="N1073" s="83"/>
      <c r="O1073" s="83"/>
      <c r="P1073" s="83"/>
      <c r="Q1073" s="83"/>
      <c r="R1073" s="83"/>
      <c r="S1073" s="83"/>
      <c r="T1073" s="83"/>
      <c r="U1073" s="83"/>
      <c r="V1073" s="83"/>
      <c r="W1073" s="83"/>
      <c r="X1073" s="83"/>
      <c r="Y1073" s="83"/>
      <c r="Z1073" s="83"/>
      <c r="AA1073" s="83"/>
      <c r="AB1073" s="83"/>
      <c r="AC1073" s="83"/>
      <c r="AD1073" s="83"/>
      <c r="AE1073" s="83"/>
      <c r="AF1073" s="83"/>
      <c r="AG1073" s="83"/>
      <c r="AH1073" s="83"/>
      <c r="AI1073" s="83"/>
      <c r="AJ1073" s="83"/>
      <c r="AK1073" s="83"/>
      <c r="AL1073" s="83"/>
      <c r="AM1073" s="83"/>
      <c r="AN1073" s="83"/>
      <c r="AO1073" s="83"/>
      <c r="AP1073" s="83"/>
      <c r="AQ1073" s="83"/>
      <c r="AR1073" s="83"/>
    </row>
    <row r="1074" spans="1:44">
      <c r="A1074" s="83"/>
      <c r="B1074" s="83"/>
      <c r="C1074" s="83"/>
      <c r="D1074" s="83"/>
      <c r="E1074" s="83"/>
      <c r="F1074" s="83"/>
      <c r="G1074" s="83"/>
      <c r="H1074" s="83"/>
      <c r="I1074" s="83"/>
      <c r="J1074" s="83"/>
      <c r="K1074" s="83"/>
      <c r="L1074" s="83"/>
      <c r="M1074" s="83"/>
      <c r="N1074" s="83"/>
      <c r="O1074" s="83"/>
      <c r="P1074" s="83"/>
      <c r="Q1074" s="83"/>
      <c r="R1074" s="83"/>
      <c r="S1074" s="83"/>
      <c r="T1074" s="83"/>
      <c r="U1074" s="83"/>
      <c r="V1074" s="83"/>
      <c r="W1074" s="83"/>
      <c r="X1074" s="83"/>
      <c r="Y1074" s="83"/>
      <c r="Z1074" s="83"/>
      <c r="AA1074" s="83"/>
      <c r="AB1074" s="83"/>
      <c r="AC1074" s="83"/>
      <c r="AD1074" s="83"/>
      <c r="AE1074" s="83"/>
      <c r="AF1074" s="83"/>
      <c r="AG1074" s="83"/>
      <c r="AH1074" s="83"/>
      <c r="AI1074" s="83"/>
      <c r="AJ1074" s="83"/>
      <c r="AK1074" s="83"/>
      <c r="AL1074" s="83"/>
      <c r="AM1074" s="83"/>
      <c r="AN1074" s="83"/>
      <c r="AO1074" s="83"/>
      <c r="AP1074" s="83"/>
      <c r="AQ1074" s="83"/>
      <c r="AR1074" s="83"/>
    </row>
    <row r="1075" spans="1:44">
      <c r="A1075" s="83"/>
      <c r="B1075" s="83"/>
      <c r="C1075" s="83"/>
      <c r="D1075" s="83"/>
      <c r="E1075" s="83"/>
      <c r="F1075" s="83"/>
      <c r="G1075" s="83"/>
      <c r="H1075" s="83"/>
      <c r="I1075" s="83"/>
      <c r="J1075" s="83"/>
      <c r="K1075" s="83"/>
      <c r="L1075" s="83"/>
      <c r="M1075" s="83"/>
      <c r="N1075" s="83"/>
      <c r="O1075" s="83"/>
      <c r="P1075" s="83"/>
      <c r="Q1075" s="83"/>
      <c r="R1075" s="83"/>
      <c r="S1075" s="83"/>
      <c r="T1075" s="83"/>
      <c r="U1075" s="83"/>
      <c r="V1075" s="83"/>
      <c r="W1075" s="83"/>
      <c r="X1075" s="83"/>
      <c r="Y1075" s="83"/>
      <c r="Z1075" s="83"/>
      <c r="AA1075" s="83"/>
      <c r="AB1075" s="83"/>
      <c r="AC1075" s="83"/>
      <c r="AD1075" s="83"/>
      <c r="AE1075" s="83"/>
      <c r="AF1075" s="83"/>
      <c r="AG1075" s="83"/>
      <c r="AH1075" s="83"/>
      <c r="AI1075" s="83"/>
      <c r="AJ1075" s="83"/>
      <c r="AK1075" s="83"/>
      <c r="AL1075" s="83"/>
      <c r="AM1075" s="83"/>
      <c r="AN1075" s="83"/>
      <c r="AO1075" s="83"/>
      <c r="AP1075" s="83"/>
      <c r="AQ1075" s="83"/>
      <c r="AR1075" s="83"/>
    </row>
    <row r="1076" spans="1:44">
      <c r="A1076" s="83"/>
      <c r="B1076" s="83"/>
      <c r="C1076" s="83"/>
      <c r="D1076" s="83"/>
      <c r="E1076" s="83"/>
      <c r="F1076" s="83"/>
      <c r="G1076" s="83"/>
      <c r="H1076" s="83"/>
      <c r="I1076" s="83"/>
      <c r="J1076" s="83"/>
      <c r="K1076" s="83"/>
      <c r="L1076" s="83"/>
      <c r="M1076" s="83"/>
      <c r="N1076" s="83"/>
      <c r="O1076" s="83"/>
      <c r="P1076" s="83"/>
      <c r="Q1076" s="83"/>
      <c r="R1076" s="83"/>
      <c r="S1076" s="83"/>
      <c r="T1076" s="83"/>
      <c r="U1076" s="83"/>
      <c r="V1076" s="83"/>
      <c r="W1076" s="83"/>
      <c r="X1076" s="83"/>
      <c r="Y1076" s="83"/>
      <c r="Z1076" s="83"/>
      <c r="AA1076" s="83"/>
      <c r="AB1076" s="83"/>
      <c r="AC1076" s="83"/>
      <c r="AD1076" s="83"/>
      <c r="AE1076" s="83"/>
      <c r="AF1076" s="83"/>
      <c r="AG1076" s="83"/>
      <c r="AH1076" s="83"/>
      <c r="AI1076" s="83"/>
      <c r="AJ1076" s="83"/>
      <c r="AK1076" s="83"/>
      <c r="AL1076" s="83"/>
      <c r="AM1076" s="83"/>
      <c r="AN1076" s="83"/>
      <c r="AO1076" s="83"/>
      <c r="AP1076" s="83"/>
      <c r="AQ1076" s="83"/>
      <c r="AR1076" s="83"/>
    </row>
    <row r="1077" spans="1:44">
      <c r="A1077" s="83"/>
      <c r="B1077" s="83"/>
      <c r="C1077" s="83"/>
      <c r="D1077" s="83"/>
      <c r="E1077" s="83"/>
      <c r="F1077" s="83"/>
      <c r="G1077" s="83"/>
      <c r="H1077" s="83"/>
      <c r="I1077" s="83"/>
      <c r="J1077" s="83"/>
      <c r="K1077" s="83"/>
      <c r="L1077" s="83"/>
      <c r="M1077" s="83"/>
      <c r="N1077" s="83"/>
      <c r="O1077" s="83"/>
      <c r="P1077" s="83"/>
      <c r="Q1077" s="83"/>
      <c r="R1077" s="83"/>
      <c r="S1077" s="83"/>
      <c r="T1077" s="83"/>
      <c r="U1077" s="83"/>
      <c r="V1077" s="83"/>
      <c r="W1077" s="83"/>
      <c r="X1077" s="83"/>
      <c r="Y1077" s="83"/>
      <c r="Z1077" s="83"/>
      <c r="AA1077" s="83"/>
      <c r="AB1077" s="83"/>
      <c r="AC1077" s="83"/>
      <c r="AD1077" s="83"/>
      <c r="AE1077" s="83"/>
      <c r="AF1077" s="83"/>
      <c r="AG1077" s="83"/>
      <c r="AH1077" s="83"/>
      <c r="AI1077" s="83"/>
      <c r="AJ1077" s="83"/>
      <c r="AK1077" s="83"/>
      <c r="AL1077" s="83"/>
      <c r="AM1077" s="83"/>
      <c r="AN1077" s="83"/>
      <c r="AO1077" s="83"/>
      <c r="AP1077" s="83"/>
      <c r="AQ1077" s="83"/>
      <c r="AR1077" s="83"/>
    </row>
    <row r="1078" spans="1:44">
      <c r="A1078" s="83"/>
      <c r="B1078" s="83"/>
      <c r="C1078" s="83"/>
      <c r="D1078" s="83"/>
      <c r="E1078" s="83"/>
      <c r="F1078" s="83"/>
      <c r="G1078" s="83"/>
      <c r="H1078" s="83"/>
      <c r="I1078" s="83"/>
      <c r="J1078" s="83"/>
      <c r="K1078" s="83"/>
      <c r="L1078" s="83"/>
      <c r="M1078" s="83"/>
      <c r="N1078" s="83"/>
      <c r="O1078" s="83"/>
      <c r="P1078" s="83"/>
      <c r="Q1078" s="83"/>
      <c r="R1078" s="83"/>
      <c r="S1078" s="83"/>
      <c r="T1078" s="83"/>
      <c r="U1078" s="83"/>
      <c r="V1078" s="83"/>
      <c r="W1078" s="83"/>
      <c r="X1078" s="83"/>
      <c r="Y1078" s="83"/>
      <c r="Z1078" s="83"/>
      <c r="AA1078" s="83"/>
      <c r="AB1078" s="83"/>
      <c r="AC1078" s="83"/>
      <c r="AD1078" s="83"/>
      <c r="AE1078" s="83"/>
      <c r="AF1078" s="83"/>
      <c r="AG1078" s="83"/>
      <c r="AH1078" s="83"/>
      <c r="AI1078" s="83"/>
      <c r="AJ1078" s="83"/>
      <c r="AK1078" s="83"/>
      <c r="AL1078" s="83"/>
      <c r="AM1078" s="83"/>
      <c r="AN1078" s="83"/>
      <c r="AO1078" s="83"/>
      <c r="AP1078" s="83"/>
      <c r="AQ1078" s="83"/>
      <c r="AR1078" s="83"/>
    </row>
    <row r="1079" spans="1:44">
      <c r="A1079" s="83"/>
      <c r="B1079" s="83"/>
      <c r="C1079" s="83"/>
      <c r="D1079" s="83"/>
      <c r="E1079" s="83"/>
      <c r="F1079" s="83"/>
      <c r="G1079" s="83"/>
      <c r="H1079" s="83"/>
      <c r="I1079" s="83"/>
      <c r="J1079" s="83"/>
      <c r="K1079" s="83"/>
      <c r="L1079" s="83"/>
      <c r="M1079" s="83"/>
      <c r="N1079" s="83"/>
      <c r="O1079" s="83"/>
      <c r="P1079" s="83"/>
      <c r="Q1079" s="83"/>
      <c r="R1079" s="83"/>
      <c r="S1079" s="83"/>
      <c r="T1079" s="83"/>
      <c r="U1079" s="83"/>
      <c r="V1079" s="83"/>
      <c r="W1079" s="83"/>
      <c r="X1079" s="83"/>
      <c r="Y1079" s="83"/>
      <c r="Z1079" s="83"/>
      <c r="AA1079" s="83"/>
      <c r="AB1079" s="83"/>
      <c r="AC1079" s="83"/>
      <c r="AD1079" s="83"/>
      <c r="AE1079" s="83"/>
      <c r="AF1079" s="83"/>
      <c r="AG1079" s="83"/>
      <c r="AH1079" s="83"/>
      <c r="AI1079" s="83"/>
      <c r="AJ1079" s="83"/>
      <c r="AK1079" s="83"/>
      <c r="AL1079" s="83"/>
      <c r="AM1079" s="83"/>
      <c r="AN1079" s="83"/>
      <c r="AO1079" s="83"/>
      <c r="AP1079" s="83"/>
      <c r="AQ1079" s="83"/>
      <c r="AR1079" s="83"/>
    </row>
    <row r="1080" spans="1:44">
      <c r="A1080" s="83"/>
      <c r="B1080" s="83"/>
      <c r="C1080" s="83"/>
      <c r="D1080" s="83"/>
      <c r="E1080" s="83"/>
      <c r="F1080" s="83"/>
      <c r="G1080" s="83"/>
      <c r="H1080" s="83"/>
      <c r="I1080" s="83"/>
      <c r="J1080" s="83"/>
      <c r="K1080" s="83"/>
      <c r="L1080" s="83"/>
      <c r="M1080" s="83"/>
      <c r="N1080" s="83"/>
      <c r="O1080" s="83"/>
      <c r="P1080" s="83"/>
      <c r="Q1080" s="83"/>
      <c r="R1080" s="83"/>
      <c r="S1080" s="83"/>
      <c r="T1080" s="83"/>
      <c r="U1080" s="83"/>
      <c r="V1080" s="83"/>
      <c r="W1080" s="83"/>
      <c r="X1080" s="83"/>
      <c r="Y1080" s="83"/>
      <c r="Z1080" s="83"/>
      <c r="AA1080" s="83"/>
      <c r="AB1080" s="83"/>
      <c r="AC1080" s="83"/>
      <c r="AD1080" s="83"/>
      <c r="AE1080" s="83"/>
      <c r="AF1080" s="83"/>
      <c r="AG1080" s="83"/>
      <c r="AH1080" s="83"/>
      <c r="AI1080" s="83"/>
      <c r="AJ1080" s="83"/>
      <c r="AK1080" s="83"/>
      <c r="AL1080" s="83"/>
      <c r="AM1080" s="83"/>
      <c r="AN1080" s="83"/>
      <c r="AO1080" s="83"/>
      <c r="AP1080" s="83"/>
      <c r="AQ1080" s="83"/>
      <c r="AR1080" s="83"/>
    </row>
    <row r="1081" spans="1:44">
      <c r="A1081" s="83"/>
      <c r="B1081" s="83"/>
      <c r="C1081" s="83"/>
      <c r="D1081" s="83"/>
      <c r="E1081" s="83"/>
      <c r="F1081" s="83"/>
      <c r="G1081" s="83"/>
      <c r="H1081" s="83"/>
      <c r="I1081" s="83"/>
      <c r="J1081" s="83"/>
      <c r="K1081" s="83"/>
      <c r="L1081" s="83"/>
      <c r="M1081" s="83"/>
      <c r="N1081" s="83"/>
      <c r="O1081" s="83"/>
      <c r="P1081" s="83"/>
      <c r="Q1081" s="83"/>
      <c r="R1081" s="83"/>
      <c r="S1081" s="83"/>
      <c r="T1081" s="83"/>
      <c r="U1081" s="83"/>
      <c r="V1081" s="83"/>
      <c r="W1081" s="83"/>
      <c r="X1081" s="83"/>
      <c r="Y1081" s="83"/>
      <c r="Z1081" s="83"/>
      <c r="AA1081" s="83"/>
      <c r="AB1081" s="83"/>
      <c r="AC1081" s="83"/>
      <c r="AD1081" s="83"/>
      <c r="AE1081" s="83"/>
      <c r="AF1081" s="83"/>
      <c r="AG1081" s="83"/>
      <c r="AH1081" s="83"/>
      <c r="AI1081" s="83"/>
      <c r="AJ1081" s="83"/>
      <c r="AK1081" s="83"/>
      <c r="AL1081" s="83"/>
      <c r="AM1081" s="83"/>
      <c r="AN1081" s="83"/>
      <c r="AO1081" s="83"/>
      <c r="AP1081" s="83"/>
      <c r="AQ1081" s="83"/>
      <c r="AR1081" s="83"/>
    </row>
    <row r="1082" spans="1:44">
      <c r="A1082" s="83"/>
      <c r="B1082" s="83"/>
      <c r="C1082" s="83"/>
      <c r="D1082" s="83"/>
      <c r="E1082" s="83"/>
      <c r="F1082" s="83"/>
      <c r="G1082" s="83"/>
      <c r="H1082" s="83"/>
      <c r="I1082" s="83"/>
      <c r="J1082" s="83"/>
      <c r="K1082" s="83"/>
      <c r="L1082" s="83"/>
      <c r="M1082" s="83"/>
      <c r="N1082" s="83"/>
      <c r="O1082" s="83"/>
      <c r="P1082" s="83"/>
      <c r="Q1082" s="83"/>
      <c r="R1082" s="83"/>
      <c r="S1082" s="83"/>
      <c r="T1082" s="83"/>
      <c r="U1082" s="83"/>
      <c r="V1082" s="83"/>
      <c r="W1082" s="83"/>
      <c r="X1082" s="83"/>
      <c r="Y1082" s="83"/>
      <c r="Z1082" s="83"/>
      <c r="AA1082" s="83"/>
      <c r="AB1082" s="83"/>
      <c r="AC1082" s="83"/>
      <c r="AD1082" s="83"/>
      <c r="AE1082" s="83"/>
      <c r="AF1082" s="83"/>
      <c r="AG1082" s="83"/>
      <c r="AH1082" s="83"/>
      <c r="AI1082" s="83"/>
      <c r="AJ1082" s="83"/>
      <c r="AK1082" s="83"/>
      <c r="AL1082" s="83"/>
      <c r="AM1082" s="83"/>
      <c r="AN1082" s="83"/>
      <c r="AO1082" s="83"/>
      <c r="AP1082" s="83"/>
      <c r="AQ1082" s="83"/>
      <c r="AR1082" s="83"/>
    </row>
    <row r="1083" spans="1:44">
      <c r="A1083" s="83"/>
      <c r="B1083" s="83"/>
      <c r="C1083" s="83"/>
      <c r="D1083" s="83"/>
      <c r="E1083" s="83"/>
      <c r="F1083" s="83"/>
      <c r="G1083" s="83"/>
      <c r="H1083" s="83"/>
      <c r="I1083" s="83"/>
      <c r="J1083" s="83"/>
      <c r="K1083" s="83"/>
      <c r="L1083" s="83"/>
      <c r="M1083" s="83"/>
      <c r="N1083" s="83"/>
      <c r="O1083" s="83"/>
      <c r="P1083" s="83"/>
      <c r="Q1083" s="83"/>
      <c r="R1083" s="83"/>
      <c r="S1083" s="83"/>
      <c r="T1083" s="83"/>
      <c r="U1083" s="83"/>
      <c r="V1083" s="83"/>
      <c r="W1083" s="83"/>
      <c r="X1083" s="83"/>
      <c r="Y1083" s="83"/>
      <c r="Z1083" s="83"/>
      <c r="AA1083" s="83"/>
      <c r="AB1083" s="83"/>
      <c r="AC1083" s="83"/>
      <c r="AD1083" s="83"/>
      <c r="AE1083" s="83"/>
      <c r="AF1083" s="83"/>
      <c r="AG1083" s="83"/>
      <c r="AH1083" s="83"/>
      <c r="AI1083" s="83"/>
      <c r="AJ1083" s="83"/>
      <c r="AK1083" s="83"/>
      <c r="AL1083" s="83"/>
      <c r="AM1083" s="83"/>
      <c r="AN1083" s="83"/>
      <c r="AO1083" s="83"/>
      <c r="AP1083" s="83"/>
      <c r="AQ1083" s="83"/>
      <c r="AR1083" s="83"/>
    </row>
    <row r="1084" spans="1:44">
      <c r="A1084" s="83"/>
      <c r="B1084" s="83"/>
      <c r="C1084" s="83"/>
      <c r="D1084" s="83"/>
      <c r="E1084" s="83"/>
      <c r="F1084" s="83"/>
      <c r="G1084" s="83"/>
      <c r="H1084" s="83"/>
      <c r="I1084" s="83"/>
      <c r="J1084" s="83"/>
      <c r="K1084" s="83"/>
      <c r="L1084" s="83"/>
      <c r="M1084" s="83"/>
      <c r="N1084" s="83"/>
      <c r="O1084" s="83"/>
      <c r="P1084" s="83"/>
      <c r="Q1084" s="83"/>
      <c r="R1084" s="83"/>
      <c r="S1084" s="83"/>
      <c r="T1084" s="83"/>
      <c r="U1084" s="83"/>
      <c r="V1084" s="83"/>
      <c r="W1084" s="83"/>
      <c r="X1084" s="83"/>
      <c r="Y1084" s="83"/>
      <c r="Z1084" s="83"/>
      <c r="AA1084" s="83"/>
      <c r="AB1084" s="83"/>
      <c r="AC1084" s="83"/>
      <c r="AD1084" s="83"/>
      <c r="AE1084" s="83"/>
      <c r="AF1084" s="83"/>
      <c r="AG1084" s="83"/>
      <c r="AH1084" s="83"/>
      <c r="AI1084" s="83"/>
      <c r="AJ1084" s="83"/>
      <c r="AK1084" s="83"/>
      <c r="AL1084" s="83"/>
      <c r="AM1084" s="83"/>
      <c r="AN1084" s="83"/>
      <c r="AO1084" s="83"/>
      <c r="AP1084" s="83"/>
      <c r="AQ1084" s="83"/>
      <c r="AR1084" s="83"/>
    </row>
    <row r="1085" spans="1:44">
      <c r="A1085" s="83"/>
      <c r="B1085" s="83"/>
      <c r="C1085" s="83"/>
      <c r="D1085" s="83"/>
      <c r="E1085" s="83"/>
      <c r="F1085" s="83"/>
      <c r="G1085" s="83"/>
      <c r="H1085" s="83"/>
      <c r="I1085" s="83"/>
      <c r="J1085" s="83"/>
      <c r="K1085" s="83"/>
      <c r="L1085" s="83"/>
      <c r="M1085" s="83"/>
      <c r="N1085" s="83"/>
      <c r="O1085" s="83"/>
      <c r="P1085" s="83"/>
      <c r="Q1085" s="83"/>
      <c r="R1085" s="83"/>
      <c r="S1085" s="83"/>
      <c r="T1085" s="83"/>
      <c r="U1085" s="83"/>
      <c r="V1085" s="83"/>
      <c r="W1085" s="83"/>
      <c r="X1085" s="83"/>
      <c r="Y1085" s="83"/>
      <c r="Z1085" s="83"/>
      <c r="AA1085" s="83"/>
      <c r="AB1085" s="83"/>
      <c r="AC1085" s="83"/>
      <c r="AD1085" s="83"/>
      <c r="AE1085" s="83"/>
      <c r="AF1085" s="83"/>
      <c r="AG1085" s="83"/>
      <c r="AH1085" s="83"/>
      <c r="AI1085" s="83"/>
      <c r="AJ1085" s="83"/>
      <c r="AK1085" s="83"/>
      <c r="AL1085" s="83"/>
      <c r="AM1085" s="83"/>
      <c r="AN1085" s="83"/>
      <c r="AO1085" s="83"/>
      <c r="AP1085" s="83"/>
      <c r="AQ1085" s="83"/>
      <c r="AR1085" s="83"/>
    </row>
    <row r="1086" spans="1:44">
      <c r="A1086" s="83"/>
      <c r="B1086" s="83"/>
      <c r="C1086" s="83"/>
      <c r="D1086" s="83"/>
      <c r="E1086" s="83"/>
      <c r="F1086" s="83"/>
      <c r="G1086" s="83"/>
      <c r="H1086" s="83"/>
      <c r="I1086" s="83"/>
      <c r="J1086" s="83"/>
      <c r="K1086" s="83"/>
      <c r="L1086" s="83"/>
      <c r="M1086" s="83"/>
      <c r="N1086" s="83"/>
      <c r="O1086" s="83"/>
      <c r="P1086" s="83"/>
      <c r="Q1086" s="83"/>
      <c r="R1086" s="83"/>
      <c r="S1086" s="83"/>
      <c r="T1086" s="83"/>
      <c r="U1086" s="83"/>
      <c r="V1086" s="83"/>
      <c r="W1086" s="83"/>
      <c r="X1086" s="83"/>
      <c r="Y1086" s="83"/>
      <c r="Z1086" s="83"/>
      <c r="AA1086" s="83"/>
      <c r="AB1086" s="83"/>
      <c r="AC1086" s="83"/>
      <c r="AD1086" s="83"/>
      <c r="AE1086" s="83"/>
      <c r="AF1086" s="83"/>
      <c r="AG1086" s="83"/>
      <c r="AH1086" s="83"/>
      <c r="AI1086" s="83"/>
      <c r="AJ1086" s="83"/>
      <c r="AK1086" s="83"/>
      <c r="AL1086" s="83"/>
      <c r="AM1086" s="83"/>
      <c r="AN1086" s="83"/>
      <c r="AO1086" s="83"/>
      <c r="AP1086" s="83"/>
      <c r="AQ1086" s="83"/>
      <c r="AR1086" s="83"/>
    </row>
    <row r="1087" spans="1:44">
      <c r="A1087" s="83"/>
      <c r="B1087" s="83"/>
      <c r="C1087" s="83"/>
      <c r="D1087" s="83"/>
      <c r="E1087" s="83"/>
      <c r="F1087" s="83"/>
      <c r="G1087" s="83"/>
      <c r="H1087" s="83"/>
      <c r="I1087" s="83"/>
      <c r="J1087" s="83"/>
      <c r="K1087" s="83"/>
      <c r="L1087" s="83"/>
      <c r="M1087" s="83"/>
      <c r="N1087" s="83"/>
      <c r="O1087" s="83"/>
      <c r="P1087" s="83"/>
      <c r="Q1087" s="83"/>
      <c r="R1087" s="83"/>
      <c r="S1087" s="83"/>
      <c r="T1087" s="83"/>
      <c r="U1087" s="83"/>
      <c r="V1087" s="83"/>
      <c r="W1087" s="83"/>
      <c r="X1087" s="83"/>
      <c r="Y1087" s="83"/>
      <c r="Z1087" s="83"/>
      <c r="AA1087" s="83"/>
      <c r="AB1087" s="83"/>
      <c r="AC1087" s="83"/>
      <c r="AD1087" s="83"/>
      <c r="AE1087" s="83"/>
      <c r="AF1087" s="83"/>
      <c r="AG1087" s="83"/>
      <c r="AH1087" s="83"/>
      <c r="AI1087" s="83"/>
      <c r="AJ1087" s="83"/>
      <c r="AK1087" s="83"/>
      <c r="AL1087" s="83"/>
      <c r="AM1087" s="83"/>
      <c r="AN1087" s="83"/>
      <c r="AO1087" s="83"/>
      <c r="AP1087" s="83"/>
      <c r="AQ1087" s="83"/>
      <c r="AR1087" s="83"/>
    </row>
    <row r="1088" spans="1:44">
      <c r="A1088" s="83"/>
      <c r="B1088" s="83"/>
      <c r="C1088" s="83"/>
      <c r="D1088" s="83"/>
      <c r="E1088" s="83"/>
      <c r="F1088" s="83"/>
      <c r="G1088" s="83"/>
      <c r="H1088" s="83"/>
      <c r="I1088" s="83"/>
      <c r="J1088" s="83"/>
      <c r="K1088" s="83"/>
      <c r="L1088" s="83"/>
      <c r="M1088" s="83"/>
      <c r="N1088" s="83"/>
      <c r="O1088" s="83"/>
      <c r="P1088" s="83"/>
      <c r="Q1088" s="83"/>
      <c r="R1088" s="83"/>
      <c r="S1088" s="83"/>
      <c r="T1088" s="83"/>
      <c r="U1088" s="83"/>
      <c r="V1088" s="83"/>
      <c r="W1088" s="83"/>
      <c r="X1088" s="83"/>
      <c r="Y1088" s="83"/>
      <c r="Z1088" s="83"/>
      <c r="AA1088" s="83"/>
      <c r="AB1088" s="83"/>
      <c r="AC1088" s="83"/>
      <c r="AD1088" s="83"/>
      <c r="AE1088" s="83"/>
      <c r="AF1088" s="83"/>
      <c r="AG1088" s="83"/>
      <c r="AH1088" s="83"/>
      <c r="AI1088" s="83"/>
      <c r="AJ1088" s="83"/>
      <c r="AK1088" s="83"/>
      <c r="AL1088" s="83"/>
      <c r="AM1088" s="83"/>
      <c r="AN1088" s="83"/>
      <c r="AO1088" s="83"/>
      <c r="AP1088" s="83"/>
      <c r="AQ1088" s="83"/>
      <c r="AR1088" s="83"/>
    </row>
    <row r="1089" spans="1:44">
      <c r="A1089" s="83"/>
      <c r="B1089" s="83"/>
      <c r="C1089" s="83"/>
      <c r="D1089" s="83"/>
      <c r="E1089" s="83"/>
      <c r="F1089" s="83"/>
      <c r="G1089" s="83"/>
      <c r="H1089" s="83"/>
      <c r="I1089" s="83"/>
      <c r="J1089" s="83"/>
      <c r="K1089" s="83"/>
      <c r="L1089" s="83"/>
      <c r="M1089" s="83"/>
      <c r="N1089" s="83"/>
      <c r="O1089" s="83"/>
      <c r="P1089" s="83"/>
      <c r="Q1089" s="83"/>
      <c r="R1089" s="83"/>
      <c r="S1089" s="83"/>
      <c r="T1089" s="83"/>
      <c r="U1089" s="83"/>
      <c r="V1089" s="83"/>
      <c r="W1089" s="83"/>
      <c r="X1089" s="83"/>
      <c r="Y1089" s="83"/>
      <c r="Z1089" s="83"/>
      <c r="AA1089" s="83"/>
      <c r="AB1089" s="83"/>
      <c r="AC1089" s="83"/>
      <c r="AD1089" s="83"/>
      <c r="AE1089" s="83"/>
      <c r="AF1089" s="83"/>
      <c r="AG1089" s="83"/>
      <c r="AH1089" s="83"/>
      <c r="AI1089" s="83"/>
      <c r="AJ1089" s="83"/>
      <c r="AK1089" s="83"/>
      <c r="AL1089" s="83"/>
      <c r="AM1089" s="83"/>
      <c r="AN1089" s="83"/>
      <c r="AO1089" s="83"/>
      <c r="AP1089" s="83"/>
      <c r="AQ1089" s="83"/>
      <c r="AR1089" s="83"/>
    </row>
    <row r="1090" spans="1:44">
      <c r="A1090" s="83"/>
      <c r="B1090" s="83"/>
      <c r="C1090" s="83"/>
      <c r="D1090" s="83"/>
      <c r="E1090" s="83"/>
      <c r="F1090" s="83"/>
      <c r="G1090" s="83"/>
      <c r="H1090" s="83"/>
      <c r="I1090" s="83"/>
      <c r="J1090" s="83"/>
      <c r="K1090" s="83"/>
      <c r="L1090" s="83"/>
      <c r="M1090" s="83"/>
      <c r="N1090" s="83"/>
      <c r="O1090" s="83"/>
      <c r="P1090" s="83"/>
      <c r="Q1090" s="83"/>
      <c r="R1090" s="83"/>
      <c r="S1090" s="83"/>
      <c r="T1090" s="83"/>
      <c r="U1090" s="83"/>
      <c r="V1090" s="83"/>
      <c r="W1090" s="83"/>
      <c r="X1090" s="83"/>
      <c r="Y1090" s="83"/>
      <c r="Z1090" s="83"/>
      <c r="AA1090" s="83"/>
      <c r="AB1090" s="83"/>
      <c r="AC1090" s="83"/>
      <c r="AD1090" s="83"/>
      <c r="AE1090" s="83"/>
      <c r="AF1090" s="83"/>
      <c r="AG1090" s="83"/>
      <c r="AH1090" s="83"/>
      <c r="AI1090" s="83"/>
      <c r="AJ1090" s="83"/>
      <c r="AK1090" s="83"/>
      <c r="AL1090" s="83"/>
      <c r="AM1090" s="83"/>
      <c r="AN1090" s="83"/>
      <c r="AO1090" s="83"/>
      <c r="AP1090" s="83"/>
      <c r="AQ1090" s="83"/>
      <c r="AR1090" s="83"/>
    </row>
    <row r="1091" spans="1:44">
      <c r="A1091" s="83"/>
      <c r="B1091" s="83"/>
      <c r="C1091" s="83"/>
      <c r="D1091" s="83"/>
      <c r="E1091" s="83"/>
      <c r="F1091" s="83"/>
      <c r="G1091" s="83"/>
      <c r="H1091" s="83"/>
      <c r="I1091" s="83"/>
      <c r="J1091" s="83"/>
      <c r="K1091" s="83"/>
      <c r="L1091" s="83"/>
      <c r="M1091" s="83"/>
      <c r="N1091" s="83"/>
      <c r="O1091" s="83"/>
      <c r="P1091" s="83"/>
      <c r="Q1091" s="83"/>
      <c r="R1091" s="83"/>
      <c r="S1091" s="83"/>
      <c r="T1091" s="83"/>
      <c r="U1091" s="83"/>
      <c r="V1091" s="83"/>
      <c r="W1091" s="83"/>
      <c r="X1091" s="83"/>
      <c r="Y1091" s="83"/>
      <c r="Z1091" s="83"/>
      <c r="AA1091" s="83"/>
      <c r="AB1091" s="83"/>
      <c r="AC1091" s="83"/>
      <c r="AD1091" s="83"/>
      <c r="AE1091" s="83"/>
      <c r="AF1091" s="83"/>
      <c r="AG1091" s="83"/>
      <c r="AH1091" s="83"/>
      <c r="AI1091" s="83"/>
      <c r="AJ1091" s="83"/>
      <c r="AK1091" s="83"/>
      <c r="AL1091" s="83"/>
      <c r="AM1091" s="83"/>
      <c r="AN1091" s="83"/>
      <c r="AO1091" s="83"/>
      <c r="AP1091" s="83"/>
      <c r="AQ1091" s="83"/>
      <c r="AR1091" s="83"/>
    </row>
    <row r="1092" spans="1:44">
      <c r="A1092" s="83"/>
      <c r="B1092" s="83"/>
      <c r="C1092" s="83"/>
      <c r="D1092" s="83"/>
      <c r="E1092" s="83"/>
      <c r="F1092" s="83"/>
      <c r="G1092" s="83"/>
      <c r="H1092" s="83"/>
      <c r="I1092" s="83"/>
      <c r="J1092" s="83"/>
      <c r="K1092" s="83"/>
      <c r="L1092" s="83"/>
      <c r="M1092" s="83"/>
      <c r="N1092" s="83"/>
      <c r="O1092" s="83"/>
      <c r="P1092" s="83"/>
      <c r="Q1092" s="83"/>
      <c r="R1092" s="83"/>
      <c r="S1092" s="83"/>
      <c r="T1092" s="83"/>
      <c r="U1092" s="83"/>
      <c r="V1092" s="83"/>
      <c r="W1092" s="83"/>
      <c r="X1092" s="83"/>
      <c r="Y1092" s="83"/>
      <c r="Z1092" s="83"/>
      <c r="AA1092" s="83"/>
      <c r="AB1092" s="83"/>
      <c r="AC1092" s="83"/>
      <c r="AD1092" s="83"/>
      <c r="AE1092" s="83"/>
      <c r="AF1092" s="83"/>
      <c r="AG1092" s="83"/>
      <c r="AH1092" s="83"/>
      <c r="AI1092" s="83"/>
      <c r="AJ1092" s="83"/>
      <c r="AK1092" s="83"/>
      <c r="AL1092" s="83"/>
      <c r="AM1092" s="83"/>
      <c r="AN1092" s="83"/>
      <c r="AO1092" s="83"/>
      <c r="AP1092" s="83"/>
      <c r="AQ1092" s="83"/>
      <c r="AR1092" s="83"/>
    </row>
    <row r="1093" spans="1:44">
      <c r="A1093" s="83"/>
      <c r="B1093" s="83"/>
      <c r="C1093" s="83"/>
      <c r="D1093" s="83"/>
      <c r="E1093" s="83"/>
      <c r="F1093" s="83"/>
      <c r="G1093" s="83"/>
      <c r="H1093" s="83"/>
      <c r="I1093" s="83"/>
      <c r="J1093" s="83"/>
      <c r="K1093" s="83"/>
      <c r="L1093" s="83"/>
      <c r="M1093" s="83"/>
      <c r="N1093" s="83"/>
      <c r="O1093" s="83"/>
      <c r="P1093" s="83"/>
      <c r="Q1093" s="83"/>
      <c r="R1093" s="83"/>
      <c r="S1093" s="83"/>
      <c r="T1093" s="83"/>
      <c r="U1093" s="83"/>
      <c r="V1093" s="83"/>
      <c r="W1093" s="83"/>
      <c r="X1093" s="83"/>
      <c r="Y1093" s="83"/>
      <c r="Z1093" s="83"/>
      <c r="AA1093" s="83"/>
      <c r="AB1093" s="83"/>
      <c r="AC1093" s="83"/>
      <c r="AD1093" s="83"/>
      <c r="AE1093" s="83"/>
      <c r="AF1093" s="83"/>
      <c r="AG1093" s="83"/>
      <c r="AH1093" s="83"/>
      <c r="AI1093" s="83"/>
      <c r="AJ1093" s="83"/>
      <c r="AK1093" s="83"/>
      <c r="AL1093" s="83"/>
      <c r="AM1093" s="83"/>
      <c r="AN1093" s="83"/>
      <c r="AO1093" s="83"/>
      <c r="AP1093" s="83"/>
      <c r="AQ1093" s="83"/>
      <c r="AR1093" s="83"/>
    </row>
    <row r="1094" spans="1:44">
      <c r="A1094" s="83"/>
      <c r="B1094" s="83"/>
      <c r="C1094" s="83"/>
      <c r="D1094" s="83"/>
      <c r="E1094" s="83"/>
      <c r="F1094" s="83"/>
      <c r="G1094" s="83"/>
      <c r="H1094" s="83"/>
      <c r="I1094" s="83"/>
      <c r="J1094" s="83"/>
      <c r="K1094" s="83"/>
      <c r="L1094" s="83"/>
      <c r="M1094" s="83"/>
      <c r="N1094" s="83"/>
      <c r="O1094" s="83"/>
      <c r="P1094" s="83"/>
      <c r="Q1094" s="83"/>
      <c r="R1094" s="83"/>
      <c r="S1094" s="83"/>
      <c r="T1094" s="83"/>
      <c r="U1094" s="83"/>
      <c r="V1094" s="83"/>
      <c r="W1094" s="83"/>
      <c r="X1094" s="83"/>
      <c r="Y1094" s="83"/>
      <c r="Z1094" s="83"/>
      <c r="AA1094" s="83"/>
      <c r="AB1094" s="83"/>
      <c r="AC1094" s="83"/>
      <c r="AD1094" s="83"/>
      <c r="AE1094" s="83"/>
      <c r="AF1094" s="83"/>
      <c r="AG1094" s="83"/>
      <c r="AH1094" s="83"/>
      <c r="AI1094" s="83"/>
      <c r="AJ1094" s="83"/>
      <c r="AK1094" s="83"/>
      <c r="AL1094" s="83"/>
      <c r="AM1094" s="83"/>
      <c r="AN1094" s="83"/>
      <c r="AO1094" s="83"/>
      <c r="AP1094" s="83"/>
      <c r="AQ1094" s="83"/>
      <c r="AR1094" s="83"/>
    </row>
    <row r="1095" spans="1:44">
      <c r="A1095" s="83"/>
      <c r="B1095" s="83"/>
      <c r="C1095" s="83"/>
      <c r="D1095" s="83"/>
      <c r="E1095" s="83"/>
      <c r="F1095" s="83"/>
      <c r="G1095" s="83"/>
      <c r="H1095" s="83"/>
      <c r="I1095" s="83"/>
      <c r="J1095" s="83"/>
      <c r="K1095" s="83"/>
      <c r="L1095" s="83"/>
      <c r="M1095" s="83"/>
      <c r="N1095" s="83"/>
      <c r="O1095" s="83"/>
      <c r="P1095" s="83"/>
      <c r="Q1095" s="83"/>
      <c r="R1095" s="83"/>
      <c r="S1095" s="83"/>
      <c r="T1095" s="83"/>
      <c r="U1095" s="83"/>
      <c r="V1095" s="83"/>
      <c r="W1095" s="83"/>
      <c r="X1095" s="83"/>
      <c r="Y1095" s="83"/>
      <c r="Z1095" s="83"/>
      <c r="AA1095" s="83"/>
      <c r="AB1095" s="83"/>
      <c r="AC1095" s="83"/>
      <c r="AD1095" s="83"/>
      <c r="AE1095" s="83"/>
      <c r="AF1095" s="83"/>
      <c r="AG1095" s="83"/>
      <c r="AH1095" s="83"/>
      <c r="AI1095" s="83"/>
      <c r="AJ1095" s="83"/>
      <c r="AK1095" s="83"/>
      <c r="AL1095" s="83"/>
      <c r="AM1095" s="83"/>
      <c r="AN1095" s="83"/>
      <c r="AO1095" s="83"/>
      <c r="AP1095" s="83"/>
      <c r="AQ1095" s="83"/>
      <c r="AR1095" s="83"/>
    </row>
    <row r="1096" spans="1:44">
      <c r="A1096" s="83"/>
      <c r="B1096" s="83"/>
      <c r="C1096" s="83"/>
      <c r="D1096" s="83"/>
      <c r="E1096" s="83"/>
      <c r="F1096" s="83"/>
      <c r="G1096" s="83"/>
      <c r="H1096" s="83"/>
      <c r="I1096" s="83"/>
      <c r="J1096" s="83"/>
      <c r="K1096" s="83"/>
      <c r="L1096" s="83"/>
      <c r="M1096" s="83"/>
      <c r="N1096" s="83"/>
      <c r="O1096" s="83"/>
      <c r="P1096" s="83"/>
      <c r="Q1096" s="83"/>
      <c r="R1096" s="83"/>
      <c r="S1096" s="83"/>
      <c r="T1096" s="83"/>
      <c r="U1096" s="83"/>
      <c r="V1096" s="83"/>
      <c r="W1096" s="83"/>
      <c r="X1096" s="83"/>
      <c r="Y1096" s="83"/>
      <c r="Z1096" s="83"/>
      <c r="AA1096" s="83"/>
      <c r="AB1096" s="83"/>
      <c r="AC1096" s="83"/>
      <c r="AD1096" s="83"/>
      <c r="AE1096" s="83"/>
      <c r="AF1096" s="83"/>
      <c r="AG1096" s="83"/>
      <c r="AH1096" s="83"/>
      <c r="AI1096" s="83"/>
      <c r="AJ1096" s="83"/>
      <c r="AK1096" s="83"/>
      <c r="AL1096" s="83"/>
      <c r="AM1096" s="83"/>
      <c r="AN1096" s="83"/>
      <c r="AO1096" s="83"/>
      <c r="AP1096" s="83"/>
      <c r="AQ1096" s="83"/>
      <c r="AR1096" s="83"/>
    </row>
    <row r="1097" spans="1:44">
      <c r="A1097" s="83"/>
      <c r="B1097" s="83"/>
      <c r="C1097" s="83"/>
      <c r="D1097" s="83"/>
      <c r="E1097" s="83"/>
      <c r="F1097" s="83"/>
      <c r="G1097" s="83"/>
      <c r="H1097" s="83"/>
      <c r="I1097" s="83"/>
      <c r="J1097" s="83"/>
      <c r="K1097" s="83"/>
      <c r="L1097" s="83"/>
      <c r="M1097" s="83"/>
      <c r="N1097" s="83"/>
      <c r="O1097" s="83"/>
      <c r="P1097" s="83"/>
      <c r="Q1097" s="83"/>
      <c r="R1097" s="83"/>
      <c r="S1097" s="83"/>
      <c r="T1097" s="83"/>
      <c r="U1097" s="83"/>
      <c r="V1097" s="83"/>
      <c r="W1097" s="83"/>
      <c r="X1097" s="83"/>
      <c r="Y1097" s="83"/>
      <c r="Z1097" s="83"/>
      <c r="AA1097" s="83"/>
      <c r="AB1097" s="83"/>
      <c r="AC1097" s="83"/>
      <c r="AD1097" s="83"/>
      <c r="AE1097" s="83"/>
      <c r="AF1097" s="83"/>
      <c r="AG1097" s="83"/>
      <c r="AH1097" s="83"/>
      <c r="AI1097" s="83"/>
      <c r="AJ1097" s="83"/>
      <c r="AK1097" s="83"/>
      <c r="AL1097" s="83"/>
      <c r="AM1097" s="83"/>
      <c r="AN1097" s="83"/>
      <c r="AO1097" s="83"/>
      <c r="AP1097" s="83"/>
      <c r="AQ1097" s="83"/>
      <c r="AR1097" s="83"/>
    </row>
    <row r="1098" spans="1:44">
      <c r="A1098" s="83"/>
      <c r="B1098" s="83"/>
      <c r="C1098" s="83"/>
      <c r="D1098" s="83"/>
      <c r="E1098" s="83"/>
      <c r="F1098" s="83"/>
      <c r="G1098" s="83"/>
      <c r="H1098" s="83"/>
      <c r="I1098" s="83"/>
      <c r="J1098" s="83"/>
      <c r="K1098" s="83"/>
      <c r="L1098" s="83"/>
      <c r="M1098" s="83"/>
      <c r="N1098" s="83"/>
      <c r="O1098" s="83"/>
      <c r="P1098" s="83"/>
      <c r="Q1098" s="83"/>
      <c r="R1098" s="83"/>
      <c r="S1098" s="83"/>
      <c r="T1098" s="83"/>
      <c r="U1098" s="83"/>
      <c r="V1098" s="83"/>
      <c r="W1098" s="83"/>
      <c r="X1098" s="83"/>
      <c r="Y1098" s="83"/>
      <c r="Z1098" s="83"/>
      <c r="AA1098" s="83"/>
      <c r="AB1098" s="83"/>
      <c r="AC1098" s="83"/>
      <c r="AD1098" s="83"/>
      <c r="AE1098" s="83"/>
      <c r="AF1098" s="83"/>
      <c r="AG1098" s="83"/>
      <c r="AH1098" s="83"/>
      <c r="AI1098" s="83"/>
      <c r="AJ1098" s="83"/>
      <c r="AK1098" s="83"/>
      <c r="AL1098" s="83"/>
      <c r="AM1098" s="83"/>
      <c r="AN1098" s="83"/>
      <c r="AO1098" s="83"/>
      <c r="AP1098" s="83"/>
      <c r="AQ1098" s="83"/>
      <c r="AR1098" s="83"/>
    </row>
    <row r="1099" spans="1:44">
      <c r="A1099" s="83"/>
      <c r="B1099" s="83"/>
      <c r="C1099" s="83"/>
      <c r="D1099" s="83"/>
      <c r="E1099" s="83"/>
      <c r="F1099" s="83"/>
      <c r="G1099" s="83"/>
      <c r="H1099" s="83"/>
      <c r="I1099" s="83"/>
      <c r="J1099" s="83"/>
      <c r="K1099" s="83"/>
      <c r="L1099" s="83"/>
      <c r="M1099" s="83"/>
      <c r="N1099" s="83"/>
      <c r="O1099" s="83"/>
      <c r="P1099" s="83"/>
      <c r="Q1099" s="83"/>
      <c r="R1099" s="83"/>
      <c r="S1099" s="83"/>
      <c r="T1099" s="83"/>
      <c r="U1099" s="83"/>
      <c r="V1099" s="83"/>
      <c r="W1099" s="83"/>
      <c r="X1099" s="83"/>
      <c r="Y1099" s="83"/>
      <c r="Z1099" s="83"/>
      <c r="AA1099" s="83"/>
      <c r="AB1099" s="83"/>
      <c r="AC1099" s="83"/>
      <c r="AD1099" s="83"/>
      <c r="AE1099" s="83"/>
      <c r="AF1099" s="83"/>
      <c r="AG1099" s="83"/>
      <c r="AH1099" s="83"/>
      <c r="AI1099" s="83"/>
      <c r="AJ1099" s="83"/>
      <c r="AK1099" s="83"/>
      <c r="AL1099" s="83"/>
      <c r="AM1099" s="83"/>
      <c r="AN1099" s="83"/>
      <c r="AO1099" s="83"/>
      <c r="AP1099" s="83"/>
      <c r="AQ1099" s="83"/>
      <c r="AR1099" s="83"/>
    </row>
    <row r="1100" spans="1:44">
      <c r="A1100" s="83"/>
      <c r="B1100" s="83"/>
      <c r="C1100" s="83"/>
      <c r="D1100" s="83"/>
      <c r="E1100" s="83"/>
      <c r="F1100" s="83"/>
      <c r="G1100" s="83"/>
      <c r="H1100" s="83"/>
      <c r="I1100" s="83"/>
      <c r="J1100" s="83"/>
      <c r="K1100" s="83"/>
      <c r="L1100" s="83"/>
      <c r="M1100" s="83"/>
      <c r="N1100" s="83"/>
      <c r="O1100" s="83"/>
      <c r="P1100" s="83"/>
      <c r="Q1100" s="83"/>
      <c r="R1100" s="83"/>
      <c r="S1100" s="83"/>
      <c r="T1100" s="83"/>
      <c r="U1100" s="83"/>
      <c r="V1100" s="83"/>
      <c r="W1100" s="83"/>
      <c r="X1100" s="83"/>
      <c r="Y1100" s="83"/>
      <c r="Z1100" s="83"/>
      <c r="AA1100" s="83"/>
      <c r="AB1100" s="83"/>
      <c r="AC1100" s="83"/>
      <c r="AD1100" s="83"/>
      <c r="AE1100" s="83"/>
      <c r="AF1100" s="83"/>
      <c r="AG1100" s="83"/>
      <c r="AH1100" s="83"/>
      <c r="AI1100" s="83"/>
      <c r="AJ1100" s="83"/>
      <c r="AK1100" s="83"/>
      <c r="AL1100" s="83"/>
      <c r="AM1100" s="83"/>
      <c r="AN1100" s="83"/>
      <c r="AO1100" s="83"/>
      <c r="AP1100" s="83"/>
      <c r="AQ1100" s="83"/>
      <c r="AR1100" s="83"/>
    </row>
    <row r="1101" spans="1:44">
      <c r="A1101" s="83"/>
      <c r="B1101" s="83"/>
      <c r="C1101" s="83"/>
      <c r="D1101" s="83"/>
      <c r="E1101" s="83"/>
      <c r="F1101" s="83"/>
      <c r="G1101" s="83"/>
      <c r="H1101" s="83"/>
      <c r="I1101" s="83"/>
      <c r="J1101" s="83"/>
      <c r="K1101" s="83"/>
      <c r="L1101" s="83"/>
      <c r="M1101" s="83"/>
      <c r="N1101" s="83"/>
      <c r="O1101" s="83"/>
      <c r="P1101" s="83"/>
      <c r="Q1101" s="83"/>
      <c r="R1101" s="83"/>
      <c r="S1101" s="83"/>
      <c r="T1101" s="83"/>
      <c r="U1101" s="83"/>
      <c r="V1101" s="83"/>
      <c r="W1101" s="83"/>
      <c r="X1101" s="83"/>
      <c r="Y1101" s="83"/>
      <c r="Z1101" s="83"/>
      <c r="AA1101" s="83"/>
      <c r="AB1101" s="83"/>
      <c r="AC1101" s="83"/>
      <c r="AD1101" s="83"/>
      <c r="AE1101" s="83"/>
      <c r="AF1101" s="83"/>
      <c r="AG1101" s="83"/>
      <c r="AH1101" s="83"/>
      <c r="AI1101" s="83"/>
      <c r="AJ1101" s="83"/>
      <c r="AK1101" s="83"/>
      <c r="AL1101" s="83"/>
      <c r="AM1101" s="83"/>
      <c r="AN1101" s="83"/>
      <c r="AO1101" s="83"/>
      <c r="AP1101" s="83"/>
      <c r="AQ1101" s="83"/>
      <c r="AR1101" s="83"/>
    </row>
    <row r="1102" spans="1:44">
      <c r="A1102" s="83"/>
      <c r="B1102" s="83"/>
      <c r="C1102" s="83"/>
      <c r="D1102" s="83"/>
      <c r="E1102" s="83"/>
      <c r="F1102" s="83"/>
      <c r="G1102" s="83"/>
      <c r="H1102" s="83"/>
      <c r="I1102" s="83"/>
      <c r="J1102" s="83"/>
      <c r="K1102" s="83"/>
      <c r="L1102" s="83"/>
      <c r="M1102" s="83"/>
      <c r="N1102" s="83"/>
      <c r="O1102" s="83"/>
      <c r="P1102" s="83"/>
      <c r="Q1102" s="83"/>
      <c r="R1102" s="83"/>
      <c r="S1102" s="83"/>
      <c r="T1102" s="83"/>
      <c r="U1102" s="83"/>
      <c r="V1102" s="83"/>
      <c r="W1102" s="83"/>
      <c r="X1102" s="83"/>
      <c r="Y1102" s="83"/>
      <c r="Z1102" s="83"/>
      <c r="AA1102" s="83"/>
      <c r="AB1102" s="83"/>
      <c r="AC1102" s="83"/>
      <c r="AD1102" s="83"/>
      <c r="AE1102" s="83"/>
      <c r="AF1102" s="83"/>
      <c r="AG1102" s="83"/>
      <c r="AH1102" s="83"/>
      <c r="AI1102" s="83"/>
      <c r="AJ1102" s="83"/>
      <c r="AK1102" s="83"/>
      <c r="AL1102" s="83"/>
      <c r="AM1102" s="83"/>
      <c r="AN1102" s="83"/>
      <c r="AO1102" s="83"/>
      <c r="AP1102" s="83"/>
      <c r="AQ1102" s="83"/>
      <c r="AR1102" s="83"/>
    </row>
    <row r="1103" spans="1:44">
      <c r="A1103" s="83"/>
      <c r="B1103" s="83"/>
      <c r="C1103" s="83"/>
      <c r="D1103" s="83"/>
      <c r="E1103" s="83"/>
      <c r="F1103" s="83"/>
      <c r="G1103" s="83"/>
      <c r="H1103" s="83"/>
      <c r="I1103" s="83"/>
      <c r="J1103" s="83"/>
      <c r="K1103" s="83"/>
      <c r="L1103" s="83"/>
      <c r="M1103" s="83"/>
      <c r="N1103" s="83"/>
      <c r="O1103" s="83"/>
      <c r="P1103" s="83"/>
      <c r="Q1103" s="83"/>
      <c r="R1103" s="83"/>
      <c r="S1103" s="83"/>
      <c r="T1103" s="83"/>
      <c r="U1103" s="83"/>
      <c r="V1103" s="83"/>
      <c r="W1103" s="83"/>
      <c r="X1103" s="83"/>
      <c r="Y1103" s="83"/>
      <c r="Z1103" s="83"/>
      <c r="AA1103" s="83"/>
      <c r="AB1103" s="83"/>
      <c r="AC1103" s="83"/>
      <c r="AD1103" s="83"/>
      <c r="AE1103" s="83"/>
      <c r="AF1103" s="83"/>
      <c r="AG1103" s="83"/>
      <c r="AH1103" s="83"/>
      <c r="AI1103" s="83"/>
      <c r="AJ1103" s="83"/>
      <c r="AK1103" s="83"/>
      <c r="AL1103" s="83"/>
      <c r="AM1103" s="83"/>
      <c r="AN1103" s="83"/>
      <c r="AO1103" s="83"/>
      <c r="AP1103" s="83"/>
      <c r="AQ1103" s="83"/>
      <c r="AR1103" s="83"/>
    </row>
    <row r="1104" spans="1:44">
      <c r="A1104" s="83"/>
      <c r="B1104" s="83"/>
      <c r="C1104" s="83"/>
      <c r="D1104" s="83"/>
      <c r="E1104" s="83"/>
      <c r="F1104" s="83"/>
      <c r="G1104" s="83"/>
      <c r="H1104" s="83"/>
      <c r="I1104" s="83"/>
      <c r="J1104" s="83"/>
      <c r="K1104" s="83"/>
      <c r="L1104" s="83"/>
      <c r="M1104" s="83"/>
      <c r="N1104" s="83"/>
      <c r="O1104" s="83"/>
      <c r="P1104" s="83"/>
      <c r="Q1104" s="83"/>
      <c r="R1104" s="83"/>
      <c r="S1104" s="83"/>
      <c r="T1104" s="83"/>
      <c r="U1104" s="83"/>
      <c r="V1104" s="83"/>
      <c r="W1104" s="83"/>
      <c r="X1104" s="83"/>
      <c r="Y1104" s="83"/>
      <c r="Z1104" s="83"/>
      <c r="AA1104" s="83"/>
      <c r="AB1104" s="83"/>
      <c r="AC1104" s="83"/>
      <c r="AD1104" s="83"/>
      <c r="AE1104" s="83"/>
      <c r="AF1104" s="83"/>
      <c r="AG1104" s="83"/>
      <c r="AH1104" s="83"/>
      <c r="AI1104" s="83"/>
      <c r="AJ1104" s="83"/>
      <c r="AK1104" s="83"/>
      <c r="AL1104" s="83"/>
      <c r="AM1104" s="83"/>
      <c r="AN1104" s="83"/>
      <c r="AO1104" s="83"/>
      <c r="AP1104" s="83"/>
      <c r="AQ1104" s="83"/>
      <c r="AR1104" s="83"/>
    </row>
    <row r="1105" spans="1:44">
      <c r="A1105" s="83"/>
      <c r="B1105" s="83"/>
      <c r="C1105" s="83"/>
      <c r="D1105" s="83"/>
      <c r="E1105" s="83"/>
      <c r="F1105" s="83"/>
      <c r="G1105" s="83"/>
      <c r="H1105" s="83"/>
      <c r="I1105" s="83"/>
      <c r="J1105" s="83"/>
      <c r="K1105" s="83"/>
      <c r="L1105" s="83"/>
      <c r="M1105" s="83"/>
      <c r="N1105" s="83"/>
      <c r="O1105" s="83"/>
      <c r="P1105" s="83"/>
      <c r="Q1105" s="83"/>
      <c r="R1105" s="83"/>
      <c r="S1105" s="83"/>
      <c r="T1105" s="83"/>
      <c r="U1105" s="83"/>
      <c r="V1105" s="83"/>
      <c r="W1105" s="83"/>
      <c r="X1105" s="83"/>
      <c r="Y1105" s="83"/>
      <c r="Z1105" s="83"/>
      <c r="AA1105" s="83"/>
      <c r="AB1105" s="83"/>
      <c r="AC1105" s="83"/>
      <c r="AD1105" s="83"/>
      <c r="AE1105" s="83"/>
      <c r="AF1105" s="83"/>
      <c r="AG1105" s="83"/>
      <c r="AH1105" s="83"/>
      <c r="AI1105" s="83"/>
      <c r="AJ1105" s="83"/>
      <c r="AK1105" s="83"/>
      <c r="AL1105" s="83"/>
      <c r="AM1105" s="83"/>
      <c r="AN1105" s="83"/>
      <c r="AO1105" s="83"/>
      <c r="AP1105" s="83"/>
      <c r="AQ1105" s="83"/>
      <c r="AR1105" s="83"/>
    </row>
    <row r="1106" spans="1:44">
      <c r="A1106" s="83"/>
      <c r="B1106" s="83"/>
      <c r="C1106" s="83"/>
      <c r="D1106" s="83"/>
      <c r="E1106" s="83"/>
      <c r="F1106" s="83"/>
      <c r="G1106" s="83"/>
      <c r="H1106" s="83"/>
      <c r="I1106" s="83"/>
      <c r="J1106" s="83"/>
      <c r="K1106" s="83"/>
      <c r="L1106" s="83"/>
      <c r="M1106" s="83"/>
      <c r="N1106" s="83"/>
      <c r="O1106" s="83"/>
      <c r="P1106" s="83"/>
      <c r="Q1106" s="83"/>
      <c r="R1106" s="83"/>
      <c r="S1106" s="83"/>
      <c r="T1106" s="83"/>
      <c r="U1106" s="83"/>
      <c r="V1106" s="83"/>
      <c r="W1106" s="83"/>
      <c r="X1106" s="83"/>
      <c r="Y1106" s="83"/>
      <c r="Z1106" s="83"/>
      <c r="AA1106" s="83"/>
      <c r="AB1106" s="83"/>
      <c r="AC1106" s="83"/>
      <c r="AD1106" s="83"/>
      <c r="AE1106" s="83"/>
      <c r="AF1106" s="83"/>
      <c r="AG1106" s="83"/>
      <c r="AH1106" s="83"/>
      <c r="AI1106" s="83"/>
      <c r="AJ1106" s="83"/>
      <c r="AK1106" s="83"/>
      <c r="AL1106" s="83"/>
      <c r="AM1106" s="83"/>
      <c r="AN1106" s="83"/>
      <c r="AO1106" s="83"/>
      <c r="AP1106" s="83"/>
      <c r="AQ1106" s="83"/>
      <c r="AR1106" s="83"/>
    </row>
    <row r="1107" spans="1:44">
      <c r="A1107" s="83"/>
      <c r="B1107" s="83"/>
      <c r="C1107" s="83"/>
      <c r="D1107" s="83"/>
      <c r="E1107" s="83"/>
      <c r="F1107" s="83"/>
      <c r="G1107" s="83"/>
      <c r="H1107" s="83"/>
      <c r="I1107" s="83"/>
      <c r="J1107" s="83"/>
      <c r="K1107" s="83"/>
      <c r="L1107" s="83"/>
      <c r="M1107" s="83"/>
      <c r="N1107" s="83"/>
      <c r="O1107" s="83"/>
      <c r="P1107" s="83"/>
      <c r="Q1107" s="83"/>
      <c r="R1107" s="83"/>
      <c r="S1107" s="83"/>
      <c r="T1107" s="83"/>
      <c r="U1107" s="83"/>
      <c r="V1107" s="83"/>
      <c r="W1107" s="83"/>
      <c r="X1107" s="83"/>
      <c r="Y1107" s="83"/>
      <c r="Z1107" s="83"/>
      <c r="AA1107" s="83"/>
      <c r="AB1107" s="83"/>
      <c r="AC1107" s="83"/>
      <c r="AD1107" s="83"/>
      <c r="AE1107" s="83"/>
      <c r="AF1107" s="83"/>
      <c r="AG1107" s="83"/>
      <c r="AH1107" s="83"/>
      <c r="AI1107" s="83"/>
      <c r="AJ1107" s="83"/>
      <c r="AK1107" s="83"/>
      <c r="AL1107" s="83"/>
      <c r="AM1107" s="83"/>
      <c r="AN1107" s="83"/>
      <c r="AO1107" s="83"/>
      <c r="AP1107" s="83"/>
      <c r="AQ1107" s="83"/>
      <c r="AR1107" s="83"/>
    </row>
    <row r="1108" spans="1:44">
      <c r="A1108" s="83"/>
      <c r="B1108" s="83"/>
      <c r="C1108" s="83"/>
      <c r="D1108" s="83"/>
      <c r="E1108" s="83"/>
      <c r="F1108" s="83"/>
      <c r="G1108" s="83"/>
      <c r="H1108" s="83"/>
      <c r="I1108" s="83"/>
      <c r="J1108" s="83"/>
      <c r="K1108" s="83"/>
      <c r="L1108" s="83"/>
      <c r="M1108" s="83"/>
      <c r="N1108" s="83"/>
      <c r="O1108" s="83"/>
      <c r="P1108" s="83"/>
      <c r="Q1108" s="83"/>
      <c r="R1108" s="83"/>
      <c r="S1108" s="83"/>
      <c r="T1108" s="83"/>
      <c r="U1108" s="83"/>
      <c r="V1108" s="83"/>
      <c r="W1108" s="83"/>
      <c r="X1108" s="83"/>
      <c r="Y1108" s="83"/>
      <c r="Z1108" s="83"/>
      <c r="AA1108" s="83"/>
      <c r="AB1108" s="83"/>
      <c r="AC1108" s="83"/>
      <c r="AD1108" s="83"/>
      <c r="AE1108" s="83"/>
      <c r="AF1108" s="83"/>
      <c r="AG1108" s="83"/>
      <c r="AH1108" s="83"/>
      <c r="AI1108" s="83"/>
      <c r="AJ1108" s="83"/>
      <c r="AK1108" s="83"/>
      <c r="AL1108" s="83"/>
      <c r="AM1108" s="83"/>
      <c r="AN1108" s="83"/>
      <c r="AO1108" s="83"/>
      <c r="AP1108" s="83"/>
      <c r="AQ1108" s="83"/>
      <c r="AR1108" s="83"/>
    </row>
    <row r="1109" spans="1:44">
      <c r="A1109" s="83"/>
      <c r="B1109" s="83"/>
      <c r="C1109" s="83"/>
      <c r="D1109" s="83"/>
      <c r="E1109" s="83"/>
      <c r="F1109" s="83"/>
      <c r="G1109" s="83"/>
      <c r="H1109" s="83"/>
      <c r="I1109" s="83"/>
      <c r="J1109" s="83"/>
      <c r="K1109" s="83"/>
      <c r="L1109" s="83"/>
      <c r="M1109" s="83"/>
      <c r="N1109" s="83"/>
      <c r="O1109" s="83"/>
      <c r="P1109" s="83"/>
      <c r="Q1109" s="83"/>
      <c r="R1109" s="83"/>
      <c r="S1109" s="83"/>
      <c r="T1109" s="83"/>
      <c r="U1109" s="83"/>
      <c r="V1109" s="83"/>
      <c r="W1109" s="83"/>
      <c r="X1109" s="83"/>
      <c r="Y1109" s="83"/>
      <c r="Z1109" s="83"/>
      <c r="AA1109" s="83"/>
      <c r="AB1109" s="83"/>
      <c r="AC1109" s="83"/>
      <c r="AD1109" s="83"/>
      <c r="AE1109" s="83"/>
      <c r="AF1109" s="83"/>
      <c r="AG1109" s="83"/>
      <c r="AH1109" s="83"/>
      <c r="AI1109" s="83"/>
      <c r="AJ1109" s="83"/>
      <c r="AK1109" s="83"/>
      <c r="AL1109" s="83"/>
      <c r="AM1109" s="83"/>
      <c r="AN1109" s="83"/>
      <c r="AO1109" s="83"/>
      <c r="AP1109" s="83"/>
      <c r="AQ1109" s="83"/>
      <c r="AR1109" s="83"/>
    </row>
    <row r="1110" spans="1:44">
      <c r="A1110" s="83"/>
      <c r="B1110" s="83"/>
      <c r="C1110" s="83"/>
      <c r="D1110" s="83"/>
      <c r="E1110" s="83"/>
      <c r="F1110" s="83"/>
      <c r="G1110" s="83"/>
      <c r="H1110" s="83"/>
      <c r="I1110" s="83"/>
      <c r="J1110" s="83"/>
      <c r="K1110" s="83"/>
      <c r="L1110" s="83"/>
      <c r="M1110" s="83"/>
      <c r="N1110" s="83"/>
      <c r="O1110" s="83"/>
      <c r="P1110" s="83"/>
      <c r="Q1110" s="83"/>
      <c r="R1110" s="83"/>
      <c r="S1110" s="83"/>
      <c r="T1110" s="83"/>
      <c r="U1110" s="83"/>
      <c r="V1110" s="83"/>
      <c r="W1110" s="83"/>
      <c r="X1110" s="83"/>
      <c r="Y1110" s="83"/>
      <c r="Z1110" s="83"/>
      <c r="AA1110" s="83"/>
      <c r="AB1110" s="83"/>
      <c r="AC1110" s="83"/>
      <c r="AD1110" s="83"/>
      <c r="AE1110" s="83"/>
      <c r="AF1110" s="83"/>
      <c r="AG1110" s="83"/>
      <c r="AH1110" s="83"/>
      <c r="AI1110" s="83"/>
      <c r="AJ1110" s="83"/>
      <c r="AK1110" s="83"/>
      <c r="AL1110" s="83"/>
      <c r="AM1110" s="83"/>
      <c r="AN1110" s="83"/>
      <c r="AO1110" s="83"/>
      <c r="AP1110" s="83"/>
      <c r="AQ1110" s="83"/>
      <c r="AR1110" s="83"/>
    </row>
    <row r="1111" spans="1:44">
      <c r="A1111" s="83"/>
      <c r="B1111" s="83"/>
      <c r="C1111" s="83"/>
      <c r="D1111" s="83"/>
      <c r="E1111" s="83"/>
      <c r="F1111" s="83"/>
      <c r="G1111" s="83"/>
      <c r="H1111" s="83"/>
      <c r="I1111" s="83"/>
      <c r="J1111" s="83"/>
      <c r="K1111" s="83"/>
      <c r="L1111" s="83"/>
      <c r="M1111" s="83"/>
      <c r="N1111" s="83"/>
      <c r="O1111" s="83"/>
      <c r="P1111" s="83"/>
      <c r="Q1111" s="83"/>
      <c r="R1111" s="83"/>
      <c r="S1111" s="83"/>
      <c r="T1111" s="83"/>
      <c r="U1111" s="83"/>
      <c r="V1111" s="83"/>
      <c r="W1111" s="83"/>
      <c r="X1111" s="83"/>
      <c r="Y1111" s="83"/>
      <c r="Z1111" s="83"/>
      <c r="AA1111" s="83"/>
      <c r="AB1111" s="83"/>
      <c r="AC1111" s="83"/>
      <c r="AD1111" s="83"/>
      <c r="AE1111" s="83"/>
      <c r="AF1111" s="83"/>
      <c r="AG1111" s="83"/>
      <c r="AH1111" s="83"/>
      <c r="AI1111" s="83"/>
      <c r="AJ1111" s="83"/>
      <c r="AK1111" s="83"/>
      <c r="AL1111" s="83"/>
      <c r="AM1111" s="83"/>
      <c r="AN1111" s="83"/>
      <c r="AO1111" s="83"/>
      <c r="AP1111" s="83"/>
      <c r="AQ1111" s="83"/>
      <c r="AR1111" s="83"/>
    </row>
    <row r="1112" spans="1:44">
      <c r="A1112" s="83"/>
      <c r="B1112" s="83"/>
      <c r="C1112" s="83"/>
      <c r="D1112" s="83"/>
      <c r="E1112" s="83"/>
      <c r="F1112" s="83"/>
      <c r="G1112" s="83"/>
      <c r="H1112" s="83"/>
      <c r="I1112" s="83"/>
      <c r="J1112" s="83"/>
      <c r="K1112" s="83"/>
      <c r="L1112" s="83"/>
      <c r="M1112" s="83"/>
      <c r="N1112" s="83"/>
      <c r="O1112" s="83"/>
      <c r="P1112" s="83"/>
      <c r="Q1112" s="83"/>
      <c r="R1112" s="83"/>
      <c r="S1112" s="83"/>
      <c r="T1112" s="83"/>
      <c r="U1112" s="83"/>
      <c r="V1112" s="83"/>
      <c r="W1112" s="83"/>
      <c r="X1112" s="83"/>
      <c r="Y1112" s="83"/>
      <c r="Z1112" s="83"/>
      <c r="AA1112" s="83"/>
      <c r="AB1112" s="83"/>
      <c r="AC1112" s="83"/>
      <c r="AD1112" s="83"/>
      <c r="AE1112" s="83"/>
      <c r="AF1112" s="83"/>
      <c r="AG1112" s="83"/>
      <c r="AH1112" s="83"/>
      <c r="AI1112" s="83"/>
      <c r="AJ1112" s="83"/>
      <c r="AK1112" s="83"/>
      <c r="AL1112" s="83"/>
      <c r="AM1112" s="83"/>
      <c r="AN1112" s="83"/>
      <c r="AO1112" s="83"/>
      <c r="AP1112" s="83"/>
      <c r="AQ1112" s="83"/>
      <c r="AR1112" s="83"/>
    </row>
    <row r="1113" spans="1:44">
      <c r="A1113" s="83"/>
      <c r="B1113" s="83"/>
      <c r="C1113" s="83"/>
      <c r="D1113" s="83"/>
      <c r="E1113" s="83"/>
      <c r="F1113" s="83"/>
      <c r="G1113" s="83"/>
      <c r="H1113" s="83"/>
      <c r="I1113" s="83"/>
      <c r="J1113" s="83"/>
      <c r="K1113" s="83"/>
      <c r="L1113" s="83"/>
      <c r="M1113" s="83"/>
      <c r="N1113" s="83"/>
      <c r="O1113" s="83"/>
      <c r="P1113" s="83"/>
      <c r="Q1113" s="83"/>
      <c r="R1113" s="83"/>
      <c r="S1113" s="83"/>
      <c r="T1113" s="83"/>
      <c r="U1113" s="83"/>
      <c r="V1113" s="83"/>
      <c r="W1113" s="83"/>
      <c r="X1113" s="83"/>
      <c r="Y1113" s="83"/>
      <c r="Z1113" s="83"/>
      <c r="AA1113" s="83"/>
      <c r="AB1113" s="83"/>
      <c r="AC1113" s="83"/>
      <c r="AD1113" s="83"/>
      <c r="AE1113" s="83"/>
      <c r="AF1113" s="83"/>
      <c r="AG1113" s="83"/>
      <c r="AH1113" s="83"/>
      <c r="AI1113" s="83"/>
      <c r="AJ1113" s="83"/>
      <c r="AK1113" s="83"/>
      <c r="AL1113" s="83"/>
      <c r="AM1113" s="83"/>
      <c r="AN1113" s="83"/>
      <c r="AO1113" s="83"/>
      <c r="AP1113" s="83"/>
      <c r="AQ1113" s="83"/>
      <c r="AR1113" s="83"/>
    </row>
    <row r="1114" spans="1:44">
      <c r="A1114" s="83"/>
      <c r="B1114" s="83"/>
      <c r="C1114" s="83"/>
      <c r="D1114" s="83"/>
      <c r="E1114" s="83"/>
      <c r="F1114" s="83"/>
      <c r="G1114" s="83"/>
      <c r="H1114" s="83"/>
      <c r="I1114" s="83"/>
      <c r="J1114" s="83"/>
      <c r="K1114" s="83"/>
      <c r="L1114" s="83"/>
      <c r="M1114" s="83"/>
      <c r="N1114" s="83"/>
      <c r="O1114" s="83"/>
      <c r="P1114" s="83"/>
      <c r="Q1114" s="83"/>
      <c r="R1114" s="83"/>
      <c r="S1114" s="83"/>
      <c r="T1114" s="83"/>
      <c r="U1114" s="83"/>
      <c r="V1114" s="83"/>
      <c r="W1114" s="83"/>
      <c r="X1114" s="83"/>
      <c r="Y1114" s="83"/>
      <c r="Z1114" s="83"/>
      <c r="AA1114" s="83"/>
      <c r="AB1114" s="83"/>
      <c r="AC1114" s="83"/>
      <c r="AD1114" s="83"/>
      <c r="AE1114" s="83"/>
      <c r="AF1114" s="83"/>
      <c r="AG1114" s="83"/>
      <c r="AH1114" s="83"/>
      <c r="AI1114" s="83"/>
      <c r="AJ1114" s="83"/>
      <c r="AK1114" s="83"/>
      <c r="AL1114" s="83"/>
      <c r="AM1114" s="83"/>
      <c r="AN1114" s="83"/>
      <c r="AO1114" s="83"/>
      <c r="AP1114" s="83"/>
      <c r="AQ1114" s="83"/>
      <c r="AR1114" s="83"/>
    </row>
    <row r="1115" spans="1:44">
      <c r="A1115" s="83"/>
      <c r="B1115" s="83"/>
      <c r="C1115" s="83"/>
      <c r="D1115" s="83"/>
      <c r="E1115" s="83"/>
      <c r="F1115" s="83"/>
      <c r="G1115" s="83"/>
      <c r="H1115" s="83"/>
      <c r="I1115" s="83"/>
      <c r="J1115" s="83"/>
      <c r="K1115" s="83"/>
      <c r="L1115" s="83"/>
      <c r="M1115" s="83"/>
      <c r="N1115" s="83"/>
      <c r="O1115" s="83"/>
      <c r="P1115" s="83"/>
      <c r="Q1115" s="83"/>
      <c r="R1115" s="83"/>
      <c r="S1115" s="83"/>
      <c r="T1115" s="83"/>
      <c r="U1115" s="83"/>
      <c r="V1115" s="83"/>
      <c r="W1115" s="83"/>
      <c r="X1115" s="83"/>
      <c r="Y1115" s="83"/>
      <c r="Z1115" s="83"/>
      <c r="AA1115" s="83"/>
      <c r="AB1115" s="83"/>
      <c r="AC1115" s="83"/>
      <c r="AD1115" s="83"/>
      <c r="AE1115" s="83"/>
      <c r="AF1115" s="83"/>
      <c r="AG1115" s="83"/>
      <c r="AH1115" s="83"/>
      <c r="AI1115" s="83"/>
      <c r="AJ1115" s="83"/>
      <c r="AK1115" s="83"/>
      <c r="AL1115" s="83"/>
      <c r="AM1115" s="83"/>
      <c r="AN1115" s="83"/>
      <c r="AO1115" s="83"/>
      <c r="AP1115" s="83"/>
      <c r="AQ1115" s="83"/>
      <c r="AR1115" s="83"/>
    </row>
    <row r="1116" spans="1:44">
      <c r="A1116" s="83"/>
      <c r="B1116" s="83"/>
      <c r="C1116" s="83"/>
      <c r="D1116" s="83"/>
      <c r="E1116" s="83"/>
      <c r="F1116" s="83"/>
      <c r="G1116" s="83"/>
      <c r="H1116" s="83"/>
      <c r="I1116" s="83"/>
      <c r="J1116" s="83"/>
      <c r="K1116" s="83"/>
      <c r="L1116" s="83"/>
      <c r="M1116" s="83"/>
      <c r="N1116" s="83"/>
      <c r="O1116" s="83"/>
      <c r="P1116" s="83"/>
      <c r="Q1116" s="83"/>
      <c r="R1116" s="83"/>
      <c r="S1116" s="83"/>
      <c r="T1116" s="83"/>
      <c r="U1116" s="83"/>
      <c r="V1116" s="83"/>
      <c r="W1116" s="83"/>
      <c r="X1116" s="83"/>
      <c r="Y1116" s="83"/>
      <c r="Z1116" s="83"/>
      <c r="AA1116" s="83"/>
      <c r="AB1116" s="83"/>
      <c r="AC1116" s="83"/>
      <c r="AD1116" s="83"/>
      <c r="AE1116" s="83"/>
      <c r="AF1116" s="83"/>
      <c r="AG1116" s="83"/>
      <c r="AH1116" s="83"/>
      <c r="AI1116" s="83"/>
      <c r="AJ1116" s="83"/>
      <c r="AK1116" s="83"/>
      <c r="AL1116" s="83"/>
      <c r="AM1116" s="83"/>
      <c r="AN1116" s="83"/>
      <c r="AO1116" s="83"/>
      <c r="AP1116" s="83"/>
      <c r="AQ1116" s="83"/>
      <c r="AR1116" s="83"/>
    </row>
    <row r="1117" spans="1:44">
      <c r="A1117" s="83"/>
      <c r="B1117" s="83"/>
      <c r="C1117" s="83"/>
      <c r="D1117" s="83"/>
      <c r="E1117" s="83"/>
      <c r="F1117" s="83"/>
      <c r="G1117" s="83"/>
      <c r="H1117" s="83"/>
      <c r="I1117" s="83"/>
      <c r="J1117" s="83"/>
      <c r="K1117" s="83"/>
      <c r="L1117" s="83"/>
      <c r="M1117" s="83"/>
      <c r="N1117" s="83"/>
      <c r="O1117" s="83"/>
      <c r="P1117" s="83"/>
      <c r="Q1117" s="83"/>
      <c r="R1117" s="83"/>
      <c r="S1117" s="83"/>
      <c r="T1117" s="83"/>
      <c r="U1117" s="83"/>
      <c r="V1117" s="83"/>
      <c r="W1117" s="83"/>
      <c r="X1117" s="83"/>
      <c r="Y1117" s="83"/>
      <c r="Z1117" s="83"/>
      <c r="AA1117" s="83"/>
      <c r="AB1117" s="83"/>
      <c r="AC1117" s="83"/>
      <c r="AD1117" s="83"/>
      <c r="AE1117" s="83"/>
      <c r="AF1117" s="83"/>
      <c r="AG1117" s="83"/>
      <c r="AH1117" s="83"/>
      <c r="AI1117" s="83"/>
      <c r="AJ1117" s="83"/>
      <c r="AK1117" s="83"/>
      <c r="AL1117" s="83"/>
      <c r="AM1117" s="83"/>
      <c r="AN1117" s="83"/>
      <c r="AO1117" s="83"/>
      <c r="AP1117" s="83"/>
      <c r="AQ1117" s="83"/>
      <c r="AR1117" s="83"/>
    </row>
    <row r="1118" spans="1:44">
      <c r="A1118" s="83"/>
      <c r="B1118" s="83"/>
      <c r="C1118" s="83"/>
      <c r="D1118" s="83"/>
      <c r="E1118" s="83"/>
      <c r="F1118" s="83"/>
      <c r="G1118" s="83"/>
      <c r="H1118" s="83"/>
      <c r="I1118" s="83"/>
      <c r="J1118" s="83"/>
      <c r="K1118" s="83"/>
      <c r="L1118" s="83"/>
      <c r="M1118" s="83"/>
      <c r="N1118" s="83"/>
      <c r="O1118" s="83"/>
      <c r="P1118" s="83"/>
      <c r="Q1118" s="83"/>
      <c r="R1118" s="83"/>
      <c r="S1118" s="83"/>
      <c r="T1118" s="83"/>
      <c r="U1118" s="83"/>
      <c r="V1118" s="83"/>
      <c r="W1118" s="83"/>
      <c r="X1118" s="83"/>
      <c r="Y1118" s="83"/>
      <c r="Z1118" s="83"/>
      <c r="AA1118" s="83"/>
      <c r="AB1118" s="83"/>
      <c r="AC1118" s="83"/>
      <c r="AD1118" s="83"/>
      <c r="AE1118" s="83"/>
      <c r="AF1118" s="83"/>
      <c r="AG1118" s="83"/>
      <c r="AH1118" s="83"/>
      <c r="AI1118" s="83"/>
      <c r="AJ1118" s="83"/>
      <c r="AK1118" s="83"/>
      <c r="AL1118" s="83"/>
      <c r="AM1118" s="83"/>
      <c r="AN1118" s="83"/>
      <c r="AO1118" s="83"/>
      <c r="AP1118" s="83"/>
      <c r="AQ1118" s="83"/>
      <c r="AR1118" s="83"/>
    </row>
    <row r="1119" spans="1:44">
      <c r="A1119" s="83"/>
      <c r="B1119" s="83"/>
      <c r="C1119" s="83"/>
      <c r="D1119" s="83"/>
      <c r="E1119" s="83"/>
      <c r="F1119" s="83"/>
      <c r="G1119" s="83"/>
      <c r="H1119" s="83"/>
      <c r="I1119" s="83"/>
      <c r="J1119" s="83"/>
      <c r="K1119" s="83"/>
      <c r="L1119" s="83"/>
      <c r="M1119" s="83"/>
      <c r="N1119" s="83"/>
      <c r="O1119" s="83"/>
      <c r="P1119" s="83"/>
      <c r="Q1119" s="83"/>
      <c r="R1119" s="83"/>
      <c r="S1119" s="83"/>
      <c r="T1119" s="83"/>
      <c r="U1119" s="83"/>
      <c r="V1119" s="83"/>
      <c r="W1119" s="83"/>
      <c r="X1119" s="83"/>
      <c r="Y1119" s="83"/>
      <c r="Z1119" s="83"/>
      <c r="AA1119" s="83"/>
      <c r="AB1119" s="83"/>
      <c r="AC1119" s="83"/>
      <c r="AD1119" s="83"/>
      <c r="AE1119" s="83"/>
      <c r="AF1119" s="83"/>
      <c r="AG1119" s="83"/>
      <c r="AH1119" s="83"/>
      <c r="AI1119" s="83"/>
      <c r="AJ1119" s="83"/>
      <c r="AK1119" s="83"/>
      <c r="AL1119" s="83"/>
      <c r="AM1119" s="83"/>
      <c r="AN1119" s="83"/>
      <c r="AO1119" s="83"/>
      <c r="AP1119" s="83"/>
      <c r="AQ1119" s="83"/>
      <c r="AR1119" s="83"/>
    </row>
    <row r="1120" spans="1:44">
      <c r="A1120" s="83"/>
      <c r="B1120" s="83"/>
      <c r="C1120" s="83"/>
      <c r="D1120" s="83"/>
      <c r="E1120" s="83"/>
      <c r="F1120" s="83"/>
      <c r="G1120" s="83"/>
      <c r="H1120" s="83"/>
      <c r="I1120" s="83"/>
      <c r="J1120" s="83"/>
      <c r="K1120" s="83"/>
      <c r="L1120" s="83"/>
      <c r="M1120" s="83"/>
      <c r="N1120" s="83"/>
      <c r="O1120" s="83"/>
      <c r="P1120" s="83"/>
      <c r="Q1120" s="83"/>
      <c r="R1120" s="83"/>
      <c r="S1120" s="83"/>
      <c r="T1120" s="83"/>
      <c r="U1120" s="83"/>
      <c r="V1120" s="83"/>
      <c r="W1120" s="83"/>
      <c r="X1120" s="83"/>
      <c r="Y1120" s="83"/>
      <c r="Z1120" s="83"/>
      <c r="AA1120" s="83"/>
      <c r="AB1120" s="83"/>
      <c r="AC1120" s="83"/>
      <c r="AD1120" s="83"/>
      <c r="AE1120" s="83"/>
      <c r="AF1120" s="83"/>
      <c r="AG1120" s="83"/>
      <c r="AH1120" s="83"/>
      <c r="AI1120" s="83"/>
      <c r="AJ1120" s="83"/>
      <c r="AK1120" s="83"/>
      <c r="AL1120" s="83"/>
      <c r="AM1120" s="83"/>
      <c r="AN1120" s="83"/>
      <c r="AO1120" s="83"/>
      <c r="AP1120" s="83"/>
      <c r="AQ1120" s="83"/>
      <c r="AR1120" s="83"/>
    </row>
    <row r="1121" spans="1:44">
      <c r="A1121" s="83"/>
      <c r="B1121" s="83"/>
      <c r="C1121" s="83"/>
      <c r="D1121" s="83"/>
      <c r="E1121" s="83"/>
      <c r="F1121" s="83"/>
      <c r="G1121" s="83"/>
      <c r="H1121" s="83"/>
      <c r="I1121" s="83"/>
      <c r="J1121" s="83"/>
      <c r="K1121" s="83"/>
      <c r="L1121" s="83"/>
      <c r="M1121" s="83"/>
      <c r="N1121" s="83"/>
      <c r="O1121" s="83"/>
      <c r="P1121" s="83"/>
      <c r="Q1121" s="83"/>
      <c r="R1121" s="83"/>
      <c r="S1121" s="83"/>
      <c r="T1121" s="83"/>
      <c r="U1121" s="83"/>
      <c r="V1121" s="83"/>
      <c r="W1121" s="83"/>
      <c r="X1121" s="83"/>
      <c r="Y1121" s="83"/>
      <c r="Z1121" s="83"/>
      <c r="AA1121" s="83"/>
      <c r="AB1121" s="83"/>
      <c r="AC1121" s="83"/>
      <c r="AD1121" s="83"/>
      <c r="AE1121" s="83"/>
      <c r="AF1121" s="83"/>
      <c r="AG1121" s="83"/>
      <c r="AH1121" s="83"/>
      <c r="AI1121" s="83"/>
      <c r="AJ1121" s="83"/>
      <c r="AK1121" s="83"/>
      <c r="AL1121" s="83"/>
      <c r="AM1121" s="83"/>
      <c r="AN1121" s="83"/>
      <c r="AO1121" s="83"/>
      <c r="AP1121" s="83"/>
      <c r="AQ1121" s="83"/>
      <c r="AR1121" s="83"/>
    </row>
    <row r="1122" spans="1:44">
      <c r="A1122" s="83"/>
      <c r="B1122" s="83"/>
      <c r="C1122" s="83"/>
      <c r="D1122" s="83"/>
      <c r="E1122" s="83"/>
      <c r="F1122" s="83"/>
      <c r="G1122" s="83"/>
      <c r="H1122" s="83"/>
      <c r="I1122" s="83"/>
      <c r="J1122" s="83"/>
      <c r="K1122" s="83"/>
      <c r="L1122" s="83"/>
      <c r="M1122" s="83"/>
      <c r="N1122" s="83"/>
      <c r="O1122" s="83"/>
      <c r="P1122" s="83"/>
      <c r="Q1122" s="83"/>
      <c r="R1122" s="83"/>
      <c r="S1122" s="83"/>
      <c r="T1122" s="83"/>
      <c r="U1122" s="83"/>
      <c r="V1122" s="83"/>
      <c r="W1122" s="83"/>
      <c r="X1122" s="83"/>
      <c r="Y1122" s="83"/>
      <c r="Z1122" s="83"/>
      <c r="AA1122" s="83"/>
      <c r="AB1122" s="83"/>
      <c r="AC1122" s="83"/>
      <c r="AD1122" s="83"/>
      <c r="AE1122" s="83"/>
      <c r="AF1122" s="83"/>
      <c r="AG1122" s="83"/>
      <c r="AH1122" s="83"/>
      <c r="AI1122" s="83"/>
      <c r="AJ1122" s="83"/>
      <c r="AK1122" s="83"/>
      <c r="AL1122" s="83"/>
      <c r="AM1122" s="83"/>
      <c r="AN1122" s="83"/>
      <c r="AO1122" s="83"/>
      <c r="AP1122" s="83"/>
      <c r="AQ1122" s="83"/>
      <c r="AR1122" s="83"/>
    </row>
    <row r="1123" spans="1:44">
      <c r="A1123" s="83"/>
      <c r="B1123" s="83"/>
      <c r="C1123" s="83"/>
      <c r="D1123" s="83"/>
      <c r="E1123" s="83"/>
      <c r="F1123" s="83"/>
      <c r="G1123" s="83"/>
      <c r="H1123" s="83"/>
      <c r="I1123" s="83"/>
      <c r="J1123" s="83"/>
      <c r="K1123" s="83"/>
      <c r="L1123" s="83"/>
      <c r="M1123" s="83"/>
      <c r="N1123" s="83"/>
      <c r="O1123" s="83"/>
      <c r="P1123" s="83"/>
      <c r="Q1123" s="83"/>
      <c r="R1123" s="83"/>
      <c r="S1123" s="83"/>
      <c r="T1123" s="83"/>
      <c r="U1123" s="83"/>
      <c r="V1123" s="83"/>
      <c r="W1123" s="83"/>
      <c r="X1123" s="83"/>
      <c r="Y1123" s="83"/>
      <c r="Z1123" s="83"/>
      <c r="AA1123" s="83"/>
      <c r="AB1123" s="83"/>
      <c r="AC1123" s="83"/>
      <c r="AD1123" s="83"/>
      <c r="AE1123" s="83"/>
      <c r="AF1123" s="83"/>
      <c r="AG1123" s="83"/>
      <c r="AH1123" s="83"/>
      <c r="AI1123" s="83"/>
      <c r="AJ1123" s="83"/>
      <c r="AK1123" s="83"/>
      <c r="AL1123" s="83"/>
      <c r="AM1123" s="83"/>
      <c r="AN1123" s="83"/>
      <c r="AO1123" s="83"/>
      <c r="AP1123" s="83"/>
      <c r="AQ1123" s="83"/>
      <c r="AR1123" s="83"/>
    </row>
    <row r="1124" spans="1:44">
      <c r="A1124" s="83"/>
      <c r="B1124" s="83"/>
      <c r="C1124" s="83"/>
      <c r="D1124" s="83"/>
      <c r="E1124" s="83"/>
      <c r="F1124" s="83"/>
      <c r="G1124" s="83"/>
      <c r="H1124" s="83"/>
      <c r="I1124" s="83"/>
      <c r="J1124" s="83"/>
      <c r="K1124" s="83"/>
      <c r="L1124" s="83"/>
      <c r="M1124" s="83"/>
      <c r="N1124" s="83"/>
      <c r="O1124" s="83"/>
      <c r="P1124" s="83"/>
      <c r="Q1124" s="83"/>
      <c r="R1124" s="83"/>
      <c r="S1124" s="83"/>
      <c r="T1124" s="83"/>
      <c r="U1124" s="83"/>
      <c r="V1124" s="83"/>
      <c r="W1124" s="83"/>
      <c r="X1124" s="83"/>
      <c r="Y1124" s="83"/>
      <c r="Z1124" s="83"/>
      <c r="AA1124" s="83"/>
      <c r="AB1124" s="83"/>
      <c r="AC1124" s="83"/>
      <c r="AD1124" s="83"/>
      <c r="AE1124" s="83"/>
      <c r="AF1124" s="83"/>
      <c r="AG1124" s="83"/>
      <c r="AH1124" s="83"/>
      <c r="AI1124" s="83"/>
      <c r="AJ1124" s="83"/>
      <c r="AK1124" s="83"/>
      <c r="AL1124" s="83"/>
      <c r="AM1124" s="83"/>
      <c r="AN1124" s="83"/>
      <c r="AO1124" s="83"/>
      <c r="AP1124" s="83"/>
      <c r="AQ1124" s="83"/>
      <c r="AR1124" s="83"/>
    </row>
    <row r="1125" spans="1:44">
      <c r="A1125" s="83"/>
      <c r="B1125" s="83"/>
      <c r="C1125" s="83"/>
      <c r="D1125" s="83"/>
      <c r="E1125" s="83"/>
      <c r="F1125" s="83"/>
      <c r="G1125" s="83"/>
      <c r="H1125" s="83"/>
      <c r="I1125" s="83"/>
      <c r="J1125" s="83"/>
      <c r="K1125" s="83"/>
      <c r="L1125" s="83"/>
      <c r="M1125" s="83"/>
      <c r="N1125" s="83"/>
      <c r="O1125" s="83"/>
      <c r="P1125" s="83"/>
      <c r="Q1125" s="83"/>
      <c r="R1125" s="83"/>
      <c r="S1125" s="83"/>
      <c r="T1125" s="83"/>
      <c r="U1125" s="83"/>
      <c r="V1125" s="83"/>
      <c r="W1125" s="83"/>
      <c r="X1125" s="83"/>
      <c r="Y1125" s="83"/>
      <c r="Z1125" s="83"/>
      <c r="AA1125" s="83"/>
      <c r="AB1125" s="83"/>
      <c r="AC1125" s="83"/>
      <c r="AD1125" s="83"/>
      <c r="AE1125" s="83"/>
      <c r="AF1125" s="83"/>
      <c r="AG1125" s="83"/>
      <c r="AH1125" s="83"/>
      <c r="AI1125" s="83"/>
      <c r="AJ1125" s="83"/>
      <c r="AK1125" s="83"/>
      <c r="AL1125" s="83"/>
      <c r="AM1125" s="83"/>
      <c r="AN1125" s="83"/>
      <c r="AO1125" s="83"/>
      <c r="AP1125" s="83"/>
      <c r="AQ1125" s="83"/>
      <c r="AR1125" s="83"/>
    </row>
    <row r="1126" spans="1:44">
      <c r="A1126" s="83"/>
      <c r="B1126" s="83"/>
      <c r="C1126" s="83"/>
      <c r="D1126" s="83"/>
      <c r="E1126" s="83"/>
      <c r="F1126" s="83"/>
      <c r="G1126" s="83"/>
      <c r="H1126" s="83"/>
      <c r="I1126" s="83"/>
      <c r="J1126" s="83"/>
      <c r="K1126" s="83"/>
      <c r="L1126" s="83"/>
      <c r="M1126" s="83"/>
      <c r="N1126" s="83"/>
      <c r="O1126" s="83"/>
      <c r="P1126" s="83"/>
      <c r="Q1126" s="83"/>
      <c r="R1126" s="83"/>
      <c r="S1126" s="83"/>
      <c r="T1126" s="83"/>
      <c r="U1126" s="83"/>
      <c r="V1126" s="83"/>
      <c r="W1126" s="83"/>
      <c r="X1126" s="83"/>
      <c r="Y1126" s="83"/>
      <c r="Z1126" s="83"/>
      <c r="AA1126" s="83"/>
      <c r="AB1126" s="83"/>
      <c r="AC1126" s="83"/>
      <c r="AD1126" s="83"/>
      <c r="AE1126" s="83"/>
      <c r="AF1126" s="83"/>
      <c r="AG1126" s="83"/>
      <c r="AH1126" s="83"/>
      <c r="AI1126" s="83"/>
      <c r="AJ1126" s="83"/>
      <c r="AK1126" s="83"/>
      <c r="AL1126" s="83"/>
      <c r="AM1126" s="83"/>
      <c r="AN1126" s="83"/>
      <c r="AO1126" s="83"/>
      <c r="AP1126" s="83"/>
      <c r="AQ1126" s="83"/>
      <c r="AR1126" s="83"/>
    </row>
    <row r="1127" spans="1:44">
      <c r="A1127" s="83"/>
      <c r="B1127" s="83"/>
      <c r="C1127" s="83"/>
      <c r="D1127" s="83"/>
      <c r="E1127" s="83"/>
      <c r="F1127" s="83"/>
      <c r="G1127" s="83"/>
      <c r="H1127" s="83"/>
      <c r="I1127" s="83"/>
      <c r="J1127" s="83"/>
      <c r="K1127" s="83"/>
      <c r="L1127" s="83"/>
      <c r="M1127" s="83"/>
      <c r="N1127" s="83"/>
      <c r="O1127" s="83"/>
      <c r="P1127" s="83"/>
      <c r="Q1127" s="83"/>
      <c r="R1127" s="83"/>
      <c r="S1127" s="83"/>
      <c r="T1127" s="83"/>
      <c r="U1127" s="83"/>
      <c r="V1127" s="83"/>
      <c r="W1127" s="83"/>
      <c r="X1127" s="83"/>
      <c r="Y1127" s="83"/>
      <c r="Z1127" s="83"/>
      <c r="AA1127" s="83"/>
      <c r="AB1127" s="83"/>
      <c r="AC1127" s="83"/>
      <c r="AD1127" s="83"/>
      <c r="AE1127" s="83"/>
      <c r="AF1127" s="83"/>
      <c r="AG1127" s="83"/>
      <c r="AH1127" s="83"/>
      <c r="AI1127" s="83"/>
      <c r="AJ1127" s="83"/>
      <c r="AK1127" s="83"/>
      <c r="AL1127" s="83"/>
      <c r="AM1127" s="83"/>
      <c r="AN1127" s="83"/>
      <c r="AO1127" s="83"/>
      <c r="AP1127" s="83"/>
      <c r="AQ1127" s="83"/>
      <c r="AR1127" s="83"/>
    </row>
    <row r="1128" spans="1:44">
      <c r="A1128" s="83"/>
      <c r="B1128" s="83"/>
      <c r="C1128" s="83"/>
      <c r="D1128" s="83"/>
      <c r="E1128" s="83"/>
      <c r="F1128" s="83"/>
      <c r="G1128" s="83"/>
      <c r="H1128" s="83"/>
      <c r="I1128" s="83"/>
      <c r="J1128" s="83"/>
      <c r="K1128" s="83"/>
      <c r="L1128" s="83"/>
      <c r="M1128" s="83"/>
      <c r="N1128" s="83"/>
      <c r="O1128" s="83"/>
      <c r="P1128" s="83"/>
      <c r="Q1128" s="83"/>
      <c r="R1128" s="83"/>
      <c r="S1128" s="83"/>
      <c r="T1128" s="83"/>
      <c r="U1128" s="83"/>
      <c r="V1128" s="83"/>
      <c r="W1128" s="83"/>
      <c r="X1128" s="83"/>
      <c r="Y1128" s="83"/>
      <c r="Z1128" s="83"/>
      <c r="AA1128" s="83"/>
      <c r="AB1128" s="83"/>
      <c r="AC1128" s="83"/>
      <c r="AD1128" s="83"/>
      <c r="AE1128" s="83"/>
      <c r="AF1128" s="83"/>
      <c r="AG1128" s="83"/>
      <c r="AH1128" s="83"/>
      <c r="AI1128" s="83"/>
      <c r="AJ1128" s="83"/>
      <c r="AK1128" s="83"/>
      <c r="AL1128" s="83"/>
      <c r="AM1128" s="83"/>
      <c r="AN1128" s="83"/>
      <c r="AO1128" s="83"/>
      <c r="AP1128" s="83"/>
      <c r="AQ1128" s="83"/>
      <c r="AR1128" s="83"/>
    </row>
    <row r="1129" spans="1:44">
      <c r="A1129" s="83"/>
      <c r="B1129" s="83"/>
      <c r="C1129" s="83"/>
      <c r="D1129" s="83"/>
      <c r="E1129" s="83"/>
      <c r="F1129" s="83"/>
      <c r="G1129" s="83"/>
      <c r="H1129" s="83"/>
      <c r="I1129" s="83"/>
      <c r="J1129" s="83"/>
      <c r="K1129" s="83"/>
      <c r="L1129" s="83"/>
      <c r="M1129" s="83"/>
      <c r="N1129" s="83"/>
      <c r="O1129" s="83"/>
      <c r="P1129" s="83"/>
      <c r="Q1129" s="83"/>
      <c r="R1129" s="83"/>
      <c r="S1129" s="83"/>
      <c r="T1129" s="83"/>
      <c r="U1129" s="83"/>
      <c r="V1129" s="83"/>
      <c r="W1129" s="83"/>
      <c r="X1129" s="83"/>
      <c r="Y1129" s="83"/>
      <c r="Z1129" s="83"/>
      <c r="AA1129" s="83"/>
      <c r="AB1129" s="83"/>
      <c r="AC1129" s="83"/>
      <c r="AD1129" s="83"/>
      <c r="AE1129" s="83"/>
      <c r="AF1129" s="83"/>
      <c r="AG1129" s="83"/>
      <c r="AH1129" s="83"/>
      <c r="AI1129" s="83"/>
      <c r="AJ1129" s="83"/>
      <c r="AK1129" s="83"/>
      <c r="AL1129" s="83"/>
      <c r="AM1129" s="83"/>
      <c r="AN1129" s="83"/>
      <c r="AO1129" s="83"/>
      <c r="AP1129" s="83"/>
      <c r="AQ1129" s="83"/>
      <c r="AR1129" s="83"/>
    </row>
    <row r="1130" spans="1:44">
      <c r="A1130" s="83"/>
      <c r="B1130" s="83"/>
      <c r="C1130" s="83"/>
      <c r="D1130" s="83"/>
      <c r="E1130" s="83"/>
      <c r="F1130" s="83"/>
      <c r="G1130" s="83"/>
      <c r="H1130" s="83"/>
      <c r="I1130" s="83"/>
      <c r="J1130" s="83"/>
      <c r="K1130" s="83"/>
      <c r="L1130" s="83"/>
      <c r="M1130" s="83"/>
      <c r="N1130" s="83"/>
      <c r="O1130" s="83"/>
      <c r="P1130" s="83"/>
      <c r="Q1130" s="83"/>
      <c r="R1130" s="83"/>
      <c r="S1130" s="83"/>
      <c r="T1130" s="83"/>
      <c r="U1130" s="83"/>
      <c r="V1130" s="83"/>
      <c r="W1130" s="83"/>
      <c r="X1130" s="83"/>
      <c r="Y1130" s="83"/>
      <c r="Z1130" s="83"/>
      <c r="AA1130" s="83"/>
      <c r="AB1130" s="83"/>
      <c r="AC1130" s="83"/>
      <c r="AD1130" s="83"/>
      <c r="AE1130" s="83"/>
      <c r="AF1130" s="83"/>
      <c r="AG1130" s="83"/>
      <c r="AH1130" s="83"/>
      <c r="AI1130" s="83"/>
      <c r="AJ1130" s="83"/>
      <c r="AK1130" s="83"/>
      <c r="AL1130" s="83"/>
      <c r="AM1130" s="83"/>
      <c r="AN1130" s="83"/>
      <c r="AO1130" s="83"/>
      <c r="AP1130" s="83"/>
      <c r="AQ1130" s="83"/>
      <c r="AR1130" s="83"/>
    </row>
    <row r="1131" spans="1:44">
      <c r="A1131" s="83"/>
      <c r="B1131" s="83"/>
      <c r="C1131" s="83"/>
      <c r="D1131" s="83"/>
      <c r="E1131" s="83"/>
      <c r="F1131" s="83"/>
      <c r="G1131" s="83"/>
      <c r="H1131" s="83"/>
      <c r="I1131" s="83"/>
      <c r="J1131" s="83"/>
      <c r="K1131" s="83"/>
      <c r="L1131" s="83"/>
      <c r="M1131" s="83"/>
      <c r="N1131" s="83"/>
      <c r="O1131" s="83"/>
      <c r="P1131" s="83"/>
      <c r="Q1131" s="83"/>
      <c r="R1131" s="83"/>
      <c r="S1131" s="83"/>
      <c r="T1131" s="83"/>
      <c r="U1131" s="83"/>
      <c r="V1131" s="83"/>
      <c r="W1131" s="83"/>
      <c r="X1131" s="83"/>
      <c r="Y1131" s="83"/>
      <c r="Z1131" s="83"/>
      <c r="AA1131" s="83"/>
      <c r="AB1131" s="83"/>
      <c r="AC1131" s="83"/>
      <c r="AD1131" s="83"/>
      <c r="AE1131" s="83"/>
      <c r="AF1131" s="83"/>
      <c r="AG1131" s="83"/>
      <c r="AH1131" s="83"/>
      <c r="AI1131" s="83"/>
      <c r="AJ1131" s="83"/>
      <c r="AK1131" s="83"/>
      <c r="AL1131" s="83"/>
      <c r="AM1131" s="83"/>
      <c r="AN1131" s="83"/>
      <c r="AO1131" s="83"/>
      <c r="AP1131" s="83"/>
      <c r="AQ1131" s="83"/>
      <c r="AR1131" s="83"/>
    </row>
    <row r="1132" spans="1:44">
      <c r="A1132" s="83"/>
      <c r="B1132" s="83"/>
      <c r="C1132" s="83"/>
      <c r="D1132" s="83"/>
      <c r="E1132" s="83"/>
      <c r="F1132" s="83"/>
      <c r="G1132" s="83"/>
      <c r="H1132" s="83"/>
      <c r="I1132" s="83"/>
      <c r="J1132" s="83"/>
      <c r="K1132" s="83"/>
      <c r="L1132" s="83"/>
      <c r="M1132" s="83"/>
      <c r="N1132" s="83"/>
      <c r="O1132" s="83"/>
      <c r="P1132" s="83"/>
      <c r="Q1132" s="83"/>
      <c r="R1132" s="83"/>
      <c r="S1132" s="83"/>
      <c r="T1132" s="83"/>
      <c r="U1132" s="83"/>
      <c r="V1132" s="83"/>
      <c r="W1132" s="83"/>
      <c r="X1132" s="83"/>
      <c r="Y1132" s="83"/>
      <c r="Z1132" s="83"/>
      <c r="AA1132" s="83"/>
      <c r="AB1132" s="83"/>
      <c r="AC1132" s="83"/>
      <c r="AD1132" s="83"/>
      <c r="AE1132" s="83"/>
      <c r="AF1132" s="83"/>
      <c r="AG1132" s="83"/>
      <c r="AH1132" s="83"/>
      <c r="AI1132" s="83"/>
      <c r="AJ1132" s="83"/>
      <c r="AK1132" s="83"/>
      <c r="AL1132" s="83"/>
      <c r="AM1132" s="83"/>
      <c r="AN1132" s="83"/>
      <c r="AO1132" s="83"/>
      <c r="AP1132" s="83"/>
      <c r="AQ1132" s="83"/>
      <c r="AR1132" s="83"/>
    </row>
    <row r="1133" spans="1:44">
      <c r="A1133" s="83"/>
      <c r="B1133" s="83"/>
      <c r="C1133" s="83"/>
      <c r="D1133" s="83"/>
      <c r="E1133" s="83"/>
      <c r="F1133" s="83"/>
      <c r="G1133" s="83"/>
      <c r="H1133" s="83"/>
      <c r="I1133" s="83"/>
      <c r="J1133" s="83"/>
      <c r="K1133" s="83"/>
      <c r="L1133" s="83"/>
      <c r="M1133" s="83"/>
      <c r="N1133" s="83"/>
      <c r="O1133" s="83"/>
      <c r="P1133" s="83"/>
      <c r="Q1133" s="83"/>
      <c r="R1133" s="83"/>
      <c r="S1133" s="83"/>
      <c r="T1133" s="83"/>
      <c r="U1133" s="83"/>
      <c r="V1133" s="83"/>
      <c r="W1133" s="83"/>
      <c r="X1133" s="83"/>
      <c r="Y1133" s="83"/>
      <c r="Z1133" s="83"/>
      <c r="AA1133" s="83"/>
      <c r="AB1133" s="83"/>
      <c r="AC1133" s="83"/>
      <c r="AD1133" s="83"/>
      <c r="AE1133" s="83"/>
      <c r="AF1133" s="83"/>
      <c r="AG1133" s="83"/>
      <c r="AH1133" s="83"/>
      <c r="AI1133" s="83"/>
      <c r="AJ1133" s="83"/>
      <c r="AK1133" s="83"/>
      <c r="AL1133" s="83"/>
      <c r="AM1133" s="83"/>
      <c r="AN1133" s="83"/>
      <c r="AO1133" s="83"/>
      <c r="AP1133" s="83"/>
      <c r="AQ1133" s="83"/>
      <c r="AR1133" s="83"/>
    </row>
    <row r="1134" spans="1:44">
      <c r="A1134" s="83"/>
      <c r="B1134" s="83"/>
      <c r="C1134" s="83"/>
      <c r="D1134" s="83"/>
      <c r="E1134" s="83"/>
      <c r="F1134" s="83"/>
      <c r="G1134" s="83"/>
      <c r="H1134" s="83"/>
      <c r="I1134" s="83"/>
      <c r="J1134" s="83"/>
      <c r="K1134" s="83"/>
      <c r="L1134" s="83"/>
      <c r="M1134" s="83"/>
      <c r="N1134" s="83"/>
      <c r="O1134" s="83"/>
      <c r="P1134" s="83"/>
      <c r="Q1134" s="83"/>
      <c r="R1134" s="83"/>
      <c r="S1134" s="83"/>
      <c r="T1134" s="83"/>
      <c r="U1134" s="83"/>
      <c r="V1134" s="83"/>
      <c r="W1134" s="83"/>
      <c r="X1134" s="83"/>
      <c r="Y1134" s="83"/>
      <c r="Z1134" s="83"/>
      <c r="AA1134" s="83"/>
      <c r="AB1134" s="83"/>
      <c r="AC1134" s="83"/>
      <c r="AD1134" s="83"/>
      <c r="AE1134" s="83"/>
      <c r="AF1134" s="83"/>
      <c r="AG1134" s="83"/>
      <c r="AH1134" s="83"/>
      <c r="AI1134" s="83"/>
      <c r="AJ1134" s="83"/>
      <c r="AK1134" s="83"/>
      <c r="AL1134" s="83"/>
      <c r="AM1134" s="83"/>
      <c r="AN1134" s="83"/>
      <c r="AO1134" s="83"/>
      <c r="AP1134" s="83"/>
      <c r="AQ1134" s="83"/>
      <c r="AR1134" s="83"/>
    </row>
    <row r="1135" spans="1:44">
      <c r="A1135" s="83"/>
      <c r="B1135" s="83"/>
      <c r="C1135" s="83"/>
      <c r="D1135" s="83"/>
      <c r="E1135" s="83"/>
      <c r="F1135" s="83"/>
      <c r="G1135" s="83"/>
      <c r="H1135" s="83"/>
      <c r="I1135" s="83"/>
      <c r="J1135" s="83"/>
      <c r="K1135" s="83"/>
      <c r="L1135" s="83"/>
      <c r="M1135" s="83"/>
      <c r="N1135" s="83"/>
      <c r="O1135" s="83"/>
      <c r="P1135" s="83"/>
      <c r="Q1135" s="83"/>
      <c r="R1135" s="83"/>
      <c r="S1135" s="83"/>
      <c r="T1135" s="83"/>
      <c r="U1135" s="83"/>
      <c r="V1135" s="83"/>
      <c r="W1135" s="83"/>
      <c r="X1135" s="83"/>
      <c r="Y1135" s="83"/>
      <c r="Z1135" s="83"/>
      <c r="AA1135" s="83"/>
      <c r="AB1135" s="83"/>
      <c r="AC1135" s="83"/>
      <c r="AD1135" s="83"/>
      <c r="AE1135" s="83"/>
      <c r="AF1135" s="83"/>
      <c r="AG1135" s="83"/>
      <c r="AH1135" s="83"/>
      <c r="AI1135" s="83"/>
      <c r="AJ1135" s="83"/>
      <c r="AK1135" s="83"/>
      <c r="AL1135" s="83"/>
      <c r="AM1135" s="83"/>
      <c r="AN1135" s="83"/>
      <c r="AO1135" s="83"/>
      <c r="AP1135" s="83"/>
      <c r="AQ1135" s="83"/>
      <c r="AR1135" s="83"/>
    </row>
    <row r="1136" spans="1:44">
      <c r="A1136" s="83"/>
      <c r="B1136" s="83"/>
      <c r="C1136" s="83"/>
      <c r="D1136" s="83"/>
      <c r="E1136" s="83"/>
      <c r="F1136" s="83"/>
      <c r="G1136" s="83"/>
      <c r="H1136" s="83"/>
      <c r="I1136" s="83"/>
      <c r="J1136" s="83"/>
      <c r="K1136" s="83"/>
      <c r="L1136" s="83"/>
      <c r="M1136" s="83"/>
      <c r="N1136" s="83"/>
      <c r="O1136" s="83"/>
      <c r="P1136" s="83"/>
      <c r="Q1136" s="83"/>
      <c r="R1136" s="83"/>
      <c r="S1136" s="83"/>
      <c r="T1136" s="83"/>
      <c r="U1136" s="83"/>
      <c r="V1136" s="83"/>
      <c r="W1136" s="83"/>
      <c r="X1136" s="83"/>
      <c r="Y1136" s="83"/>
      <c r="Z1136" s="83"/>
      <c r="AA1136" s="83"/>
      <c r="AB1136" s="83"/>
      <c r="AC1136" s="83"/>
      <c r="AD1136" s="83"/>
      <c r="AE1136" s="83"/>
      <c r="AF1136" s="83"/>
      <c r="AG1136" s="83"/>
      <c r="AH1136" s="83"/>
      <c r="AI1136" s="83"/>
      <c r="AJ1136" s="83"/>
      <c r="AK1136" s="83"/>
      <c r="AL1136" s="83"/>
      <c r="AM1136" s="83"/>
      <c r="AN1136" s="83"/>
      <c r="AO1136" s="83"/>
      <c r="AP1136" s="83"/>
      <c r="AQ1136" s="83"/>
      <c r="AR1136" s="83"/>
    </row>
    <row r="1137" spans="1:44">
      <c r="A1137" s="83"/>
      <c r="B1137" s="83"/>
      <c r="C1137" s="83"/>
      <c r="D1137" s="83"/>
      <c r="E1137" s="83"/>
      <c r="F1137" s="83"/>
      <c r="G1137" s="83"/>
      <c r="H1137" s="83"/>
      <c r="I1137" s="83"/>
      <c r="J1137" s="83"/>
      <c r="K1137" s="83"/>
      <c r="L1137" s="83"/>
      <c r="M1137" s="83"/>
      <c r="N1137" s="83"/>
      <c r="O1137" s="83"/>
      <c r="P1137" s="83"/>
      <c r="Q1137" s="83"/>
      <c r="R1137" s="83"/>
      <c r="S1137" s="83"/>
      <c r="T1137" s="83"/>
      <c r="U1137" s="83"/>
      <c r="V1137" s="83"/>
      <c r="W1137" s="83"/>
      <c r="X1137" s="83"/>
      <c r="Y1137" s="83"/>
      <c r="Z1137" s="83"/>
      <c r="AA1137" s="83"/>
      <c r="AB1137" s="83"/>
      <c r="AC1137" s="83"/>
      <c r="AD1137" s="83"/>
      <c r="AE1137" s="83"/>
      <c r="AF1137" s="83"/>
      <c r="AG1137" s="83"/>
      <c r="AH1137" s="83"/>
      <c r="AI1137" s="83"/>
      <c r="AJ1137" s="83"/>
      <c r="AK1137" s="83"/>
      <c r="AL1137" s="83"/>
      <c r="AM1137" s="83"/>
      <c r="AN1137" s="83"/>
      <c r="AO1137" s="83"/>
      <c r="AP1137" s="83"/>
      <c r="AQ1137" s="83"/>
      <c r="AR1137" s="83"/>
    </row>
    <row r="1138" spans="1:44">
      <c r="A1138" s="83"/>
      <c r="B1138" s="83"/>
      <c r="C1138" s="83"/>
      <c r="D1138" s="83"/>
      <c r="E1138" s="83"/>
      <c r="F1138" s="83"/>
      <c r="G1138" s="83"/>
      <c r="H1138" s="83"/>
      <c r="I1138" s="83"/>
      <c r="J1138" s="83"/>
      <c r="K1138" s="83"/>
      <c r="L1138" s="83"/>
      <c r="M1138" s="83"/>
      <c r="N1138" s="83"/>
      <c r="O1138" s="83"/>
      <c r="P1138" s="83"/>
      <c r="Q1138" s="83"/>
      <c r="R1138" s="83"/>
      <c r="S1138" s="83"/>
      <c r="T1138" s="83"/>
      <c r="U1138" s="83"/>
      <c r="V1138" s="83"/>
      <c r="W1138" s="83"/>
      <c r="X1138" s="83"/>
      <c r="Y1138" s="83"/>
      <c r="Z1138" s="83"/>
      <c r="AA1138" s="83"/>
      <c r="AB1138" s="83"/>
      <c r="AC1138" s="83"/>
      <c r="AD1138" s="83"/>
      <c r="AE1138" s="83"/>
      <c r="AF1138" s="83"/>
      <c r="AG1138" s="83"/>
      <c r="AH1138" s="83"/>
      <c r="AI1138" s="83"/>
      <c r="AJ1138" s="83"/>
      <c r="AK1138" s="83"/>
      <c r="AL1138" s="83"/>
      <c r="AM1138" s="83"/>
      <c r="AN1138" s="83"/>
      <c r="AO1138" s="83"/>
      <c r="AP1138" s="83"/>
      <c r="AQ1138" s="83"/>
      <c r="AR1138" s="83"/>
    </row>
    <row r="1139" spans="1:44">
      <c r="A1139" s="83"/>
      <c r="B1139" s="83"/>
      <c r="C1139" s="83"/>
      <c r="D1139" s="83"/>
      <c r="E1139" s="83"/>
      <c r="F1139" s="83"/>
      <c r="G1139" s="83"/>
      <c r="H1139" s="83"/>
      <c r="I1139" s="83"/>
      <c r="J1139" s="83"/>
      <c r="K1139" s="83"/>
      <c r="L1139" s="83"/>
      <c r="M1139" s="83"/>
      <c r="N1139" s="83"/>
      <c r="O1139" s="83"/>
      <c r="P1139" s="83"/>
      <c r="Q1139" s="83"/>
      <c r="R1139" s="83"/>
      <c r="S1139" s="83"/>
      <c r="T1139" s="83"/>
      <c r="U1139" s="83"/>
      <c r="V1139" s="83"/>
      <c r="W1139" s="83"/>
      <c r="X1139" s="83"/>
      <c r="Y1139" s="83"/>
      <c r="Z1139" s="83"/>
      <c r="AA1139" s="83"/>
      <c r="AB1139" s="83"/>
      <c r="AC1139" s="83"/>
      <c r="AD1139" s="83"/>
      <c r="AE1139" s="83"/>
      <c r="AF1139" s="83"/>
      <c r="AG1139" s="83"/>
      <c r="AH1139" s="83"/>
      <c r="AI1139" s="83"/>
      <c r="AJ1139" s="83"/>
      <c r="AK1139" s="83"/>
      <c r="AL1139" s="83"/>
      <c r="AM1139" s="83"/>
      <c r="AN1139" s="83"/>
      <c r="AO1139" s="83"/>
      <c r="AP1139" s="83"/>
      <c r="AQ1139" s="83"/>
      <c r="AR1139" s="83"/>
    </row>
    <row r="1140" spans="1:44">
      <c r="A1140" s="83"/>
      <c r="B1140" s="83"/>
      <c r="C1140" s="83"/>
      <c r="D1140" s="83"/>
      <c r="E1140" s="83"/>
      <c r="F1140" s="83"/>
      <c r="G1140" s="83"/>
      <c r="H1140" s="83"/>
      <c r="I1140" s="83"/>
      <c r="J1140" s="83"/>
      <c r="K1140" s="83"/>
      <c r="L1140" s="83"/>
      <c r="M1140" s="83"/>
      <c r="N1140" s="83"/>
      <c r="O1140" s="83"/>
      <c r="P1140" s="83"/>
      <c r="Q1140" s="83"/>
      <c r="R1140" s="83"/>
      <c r="S1140" s="83"/>
      <c r="T1140" s="83"/>
      <c r="U1140" s="83"/>
      <c r="V1140" s="83"/>
      <c r="W1140" s="83"/>
      <c r="X1140" s="83"/>
      <c r="Y1140" s="83"/>
      <c r="Z1140" s="83"/>
      <c r="AA1140" s="83"/>
      <c r="AB1140" s="83"/>
      <c r="AC1140" s="83"/>
      <c r="AD1140" s="83"/>
      <c r="AE1140" s="83"/>
      <c r="AF1140" s="83"/>
      <c r="AG1140" s="83"/>
      <c r="AH1140" s="83"/>
      <c r="AI1140" s="83"/>
      <c r="AJ1140" s="83"/>
      <c r="AK1140" s="83"/>
      <c r="AL1140" s="83"/>
      <c r="AM1140" s="83"/>
      <c r="AN1140" s="83"/>
      <c r="AO1140" s="83"/>
      <c r="AP1140" s="83"/>
      <c r="AQ1140" s="83"/>
      <c r="AR1140" s="83"/>
    </row>
    <row r="1141" spans="1:44">
      <c r="A1141" s="83"/>
      <c r="B1141" s="83"/>
      <c r="C1141" s="83"/>
      <c r="D1141" s="83"/>
      <c r="E1141" s="83"/>
      <c r="F1141" s="83"/>
      <c r="G1141" s="83"/>
      <c r="H1141" s="83"/>
      <c r="I1141" s="83"/>
      <c r="J1141" s="83"/>
      <c r="K1141" s="83"/>
      <c r="L1141" s="83"/>
      <c r="M1141" s="83"/>
      <c r="N1141" s="83"/>
      <c r="O1141" s="83"/>
      <c r="P1141" s="83"/>
      <c r="Q1141" s="83"/>
      <c r="R1141" s="83"/>
      <c r="S1141" s="83"/>
      <c r="T1141" s="83"/>
      <c r="U1141" s="83"/>
      <c r="V1141" s="83"/>
      <c r="W1141" s="83"/>
      <c r="X1141" s="83"/>
      <c r="Y1141" s="83"/>
      <c r="Z1141" s="83"/>
      <c r="AA1141" s="83"/>
      <c r="AB1141" s="83"/>
      <c r="AC1141" s="83"/>
      <c r="AD1141" s="83"/>
      <c r="AE1141" s="83"/>
      <c r="AF1141" s="83"/>
      <c r="AG1141" s="83"/>
      <c r="AH1141" s="83"/>
      <c r="AI1141" s="83"/>
      <c r="AJ1141" s="83"/>
      <c r="AK1141" s="83"/>
      <c r="AL1141" s="83"/>
      <c r="AM1141" s="83"/>
      <c r="AN1141" s="83"/>
      <c r="AO1141" s="83"/>
      <c r="AP1141" s="83"/>
      <c r="AQ1141" s="83"/>
      <c r="AR1141" s="83"/>
    </row>
    <row r="1142" spans="1:44">
      <c r="A1142" s="83"/>
      <c r="B1142" s="83"/>
      <c r="C1142" s="83"/>
      <c r="D1142" s="83"/>
      <c r="E1142" s="83"/>
      <c r="F1142" s="83"/>
      <c r="G1142" s="83"/>
      <c r="H1142" s="83"/>
      <c r="I1142" s="83"/>
      <c r="J1142" s="83"/>
      <c r="K1142" s="83"/>
      <c r="L1142" s="83"/>
      <c r="M1142" s="83"/>
      <c r="N1142" s="83"/>
      <c r="O1142" s="83"/>
      <c r="P1142" s="83"/>
      <c r="Q1142" s="83"/>
      <c r="R1142" s="83"/>
      <c r="S1142" s="83"/>
      <c r="T1142" s="83"/>
      <c r="U1142" s="83"/>
      <c r="V1142" s="83"/>
      <c r="W1142" s="83"/>
      <c r="X1142" s="83"/>
      <c r="Y1142" s="83"/>
      <c r="Z1142" s="83"/>
      <c r="AA1142" s="83"/>
      <c r="AB1142" s="83"/>
      <c r="AC1142" s="83"/>
      <c r="AD1142" s="83"/>
      <c r="AE1142" s="83"/>
      <c r="AF1142" s="83"/>
      <c r="AG1142" s="83"/>
      <c r="AH1142" s="83"/>
      <c r="AI1142" s="83"/>
      <c r="AJ1142" s="83"/>
      <c r="AK1142" s="83"/>
      <c r="AL1142" s="83"/>
      <c r="AM1142" s="83"/>
      <c r="AN1142" s="83"/>
      <c r="AO1142" s="83"/>
      <c r="AP1142" s="83"/>
      <c r="AQ1142" s="83"/>
      <c r="AR1142" s="83"/>
    </row>
    <row r="1143" spans="1:44">
      <c r="A1143" s="83"/>
      <c r="B1143" s="83"/>
      <c r="C1143" s="83"/>
      <c r="D1143" s="83"/>
      <c r="E1143" s="83"/>
      <c r="F1143" s="83"/>
      <c r="G1143" s="83"/>
      <c r="H1143" s="83"/>
      <c r="I1143" s="83"/>
      <c r="J1143" s="83"/>
      <c r="K1143" s="83"/>
      <c r="L1143" s="83"/>
      <c r="M1143" s="83"/>
      <c r="N1143" s="83"/>
      <c r="O1143" s="83"/>
      <c r="P1143" s="83"/>
      <c r="Q1143" s="83"/>
      <c r="R1143" s="83"/>
      <c r="S1143" s="83"/>
      <c r="T1143" s="83"/>
      <c r="U1143" s="83"/>
      <c r="V1143" s="83"/>
      <c r="W1143" s="83"/>
      <c r="X1143" s="83"/>
      <c r="Y1143" s="83"/>
      <c r="Z1143" s="83"/>
      <c r="AA1143" s="83"/>
      <c r="AB1143" s="83"/>
      <c r="AC1143" s="83"/>
      <c r="AD1143" s="83"/>
      <c r="AE1143" s="83"/>
      <c r="AF1143" s="83"/>
      <c r="AG1143" s="83"/>
      <c r="AH1143" s="83"/>
      <c r="AI1143" s="83"/>
      <c r="AJ1143" s="83"/>
      <c r="AK1143" s="83"/>
      <c r="AL1143" s="83"/>
      <c r="AM1143" s="83"/>
      <c r="AN1143" s="83"/>
      <c r="AO1143" s="83"/>
      <c r="AP1143" s="83"/>
      <c r="AQ1143" s="83"/>
      <c r="AR1143" s="83"/>
    </row>
    <row r="1144" spans="1:44">
      <c r="A1144" s="83"/>
      <c r="B1144" s="83"/>
      <c r="C1144" s="83"/>
      <c r="D1144" s="83"/>
      <c r="E1144" s="83"/>
      <c r="F1144" s="83"/>
      <c r="G1144" s="83"/>
      <c r="H1144" s="83"/>
      <c r="I1144" s="83"/>
      <c r="J1144" s="83"/>
      <c r="K1144" s="83"/>
      <c r="L1144" s="83"/>
      <c r="M1144" s="83"/>
      <c r="N1144" s="83"/>
      <c r="O1144" s="83"/>
      <c r="P1144" s="83"/>
      <c r="Q1144" s="83"/>
      <c r="R1144" s="83"/>
      <c r="S1144" s="83"/>
      <c r="T1144" s="83"/>
      <c r="U1144" s="83"/>
      <c r="V1144" s="83"/>
      <c r="W1144" s="83"/>
      <c r="X1144" s="83"/>
      <c r="Y1144" s="83"/>
      <c r="Z1144" s="83"/>
      <c r="AA1144" s="83"/>
      <c r="AB1144" s="83"/>
      <c r="AC1144" s="83"/>
      <c r="AD1144" s="83"/>
      <c r="AE1144" s="83"/>
      <c r="AF1144" s="83"/>
      <c r="AG1144" s="83"/>
      <c r="AH1144" s="83"/>
      <c r="AI1144" s="83"/>
      <c r="AJ1144" s="83"/>
      <c r="AK1144" s="83"/>
      <c r="AL1144" s="83"/>
      <c r="AM1144" s="83"/>
      <c r="AN1144" s="83"/>
      <c r="AO1144" s="83"/>
      <c r="AP1144" s="83"/>
      <c r="AQ1144" s="83"/>
      <c r="AR1144" s="83"/>
    </row>
    <row r="1145" spans="1:44">
      <c r="A1145" s="83"/>
      <c r="B1145" s="83"/>
      <c r="C1145" s="83"/>
      <c r="D1145" s="83"/>
      <c r="E1145" s="83"/>
      <c r="F1145" s="83"/>
      <c r="G1145" s="83"/>
      <c r="H1145" s="83"/>
      <c r="I1145" s="83"/>
      <c r="J1145" s="83"/>
      <c r="K1145" s="83"/>
      <c r="L1145" s="83"/>
      <c r="M1145" s="83"/>
      <c r="N1145" s="83"/>
      <c r="O1145" s="83"/>
      <c r="P1145" s="83"/>
      <c r="Q1145" s="83"/>
      <c r="R1145" s="83"/>
      <c r="S1145" s="83"/>
      <c r="T1145" s="83"/>
      <c r="U1145" s="83"/>
      <c r="V1145" s="83"/>
      <c r="W1145" s="83"/>
      <c r="X1145" s="83"/>
      <c r="Y1145" s="83"/>
      <c r="Z1145" s="83"/>
      <c r="AA1145" s="83"/>
      <c r="AB1145" s="83"/>
      <c r="AC1145" s="83"/>
      <c r="AD1145" s="83"/>
      <c r="AE1145" s="83"/>
      <c r="AF1145" s="83"/>
      <c r="AG1145" s="83"/>
      <c r="AH1145" s="83"/>
      <c r="AI1145" s="83"/>
      <c r="AJ1145" s="83"/>
      <c r="AK1145" s="83"/>
      <c r="AL1145" s="83"/>
      <c r="AM1145" s="83"/>
      <c r="AN1145" s="83"/>
      <c r="AO1145" s="83"/>
      <c r="AP1145" s="83"/>
      <c r="AQ1145" s="83"/>
      <c r="AR1145" s="83"/>
    </row>
    <row r="1146" spans="1:44">
      <c r="A1146" s="83"/>
      <c r="B1146" s="83"/>
      <c r="C1146" s="83"/>
      <c r="D1146" s="83"/>
      <c r="E1146" s="83"/>
      <c r="F1146" s="83"/>
      <c r="G1146" s="83"/>
      <c r="H1146" s="83"/>
      <c r="I1146" s="83"/>
      <c r="J1146" s="83"/>
      <c r="K1146" s="83"/>
      <c r="L1146" s="83"/>
      <c r="M1146" s="83"/>
      <c r="N1146" s="83"/>
      <c r="O1146" s="83"/>
      <c r="P1146" s="83"/>
      <c r="Q1146" s="83"/>
      <c r="R1146" s="83"/>
      <c r="S1146" s="83"/>
      <c r="T1146" s="83"/>
      <c r="U1146" s="83"/>
      <c r="V1146" s="83"/>
      <c r="W1146" s="83"/>
      <c r="X1146" s="83"/>
      <c r="Y1146" s="83"/>
      <c r="Z1146" s="83"/>
      <c r="AA1146" s="83"/>
      <c r="AB1146" s="83"/>
      <c r="AC1146" s="83"/>
      <c r="AD1146" s="83"/>
      <c r="AE1146" s="83"/>
      <c r="AF1146" s="83"/>
      <c r="AG1146" s="83"/>
      <c r="AH1146" s="83"/>
      <c r="AI1146" s="83"/>
      <c r="AJ1146" s="83"/>
      <c r="AK1146" s="83"/>
      <c r="AL1146" s="83"/>
      <c r="AM1146" s="83"/>
      <c r="AN1146" s="83"/>
      <c r="AO1146" s="83"/>
      <c r="AP1146" s="83"/>
      <c r="AQ1146" s="83"/>
      <c r="AR1146" s="83"/>
    </row>
    <row r="1147" spans="1:44">
      <c r="A1147" s="83"/>
      <c r="B1147" s="83"/>
      <c r="C1147" s="83"/>
      <c r="D1147" s="83"/>
      <c r="E1147" s="83"/>
      <c r="F1147" s="83"/>
      <c r="G1147" s="83"/>
      <c r="H1147" s="83"/>
      <c r="I1147" s="83"/>
      <c r="J1147" s="83"/>
      <c r="K1147" s="83"/>
      <c r="L1147" s="83"/>
      <c r="M1147" s="83"/>
      <c r="N1147" s="83"/>
      <c r="O1147" s="83"/>
      <c r="P1147" s="83"/>
      <c r="Q1147" s="83"/>
      <c r="R1147" s="83"/>
      <c r="S1147" s="83"/>
      <c r="T1147" s="83"/>
      <c r="U1147" s="83"/>
      <c r="V1147" s="83"/>
      <c r="W1147" s="83"/>
      <c r="X1147" s="83"/>
      <c r="Y1147" s="83"/>
      <c r="Z1147" s="83"/>
      <c r="AA1147" s="83"/>
      <c r="AB1147" s="83"/>
      <c r="AC1147" s="83"/>
      <c r="AD1147" s="83"/>
      <c r="AE1147" s="83"/>
      <c r="AF1147" s="83"/>
      <c r="AG1147" s="83"/>
      <c r="AH1147" s="83"/>
      <c r="AI1147" s="83"/>
      <c r="AJ1147" s="83"/>
      <c r="AK1147" s="83"/>
      <c r="AL1147" s="83"/>
      <c r="AM1147" s="83"/>
      <c r="AN1147" s="83"/>
      <c r="AO1147" s="83"/>
      <c r="AP1147" s="83"/>
      <c r="AQ1147" s="83"/>
      <c r="AR1147" s="83"/>
    </row>
    <row r="1148" spans="1:44">
      <c r="A1148" s="83"/>
      <c r="B1148" s="83"/>
      <c r="C1148" s="83"/>
      <c r="D1148" s="83"/>
      <c r="E1148" s="83"/>
      <c r="F1148" s="83"/>
      <c r="G1148" s="83"/>
      <c r="H1148" s="83"/>
      <c r="I1148" s="83"/>
      <c r="J1148" s="83"/>
      <c r="K1148" s="83"/>
      <c r="L1148" s="83"/>
      <c r="M1148" s="83"/>
      <c r="N1148" s="83"/>
      <c r="O1148" s="83"/>
      <c r="P1148" s="83"/>
      <c r="Q1148" s="83"/>
      <c r="R1148" s="83"/>
      <c r="S1148" s="83"/>
      <c r="T1148" s="83"/>
      <c r="U1148" s="83"/>
      <c r="V1148" s="83"/>
      <c r="W1148" s="83"/>
      <c r="X1148" s="83"/>
      <c r="Y1148" s="83"/>
      <c r="Z1148" s="83"/>
      <c r="AA1148" s="83"/>
      <c r="AB1148" s="83"/>
      <c r="AC1148" s="83"/>
      <c r="AD1148" s="83"/>
      <c r="AE1148" s="83"/>
      <c r="AF1148" s="83"/>
      <c r="AG1148" s="83"/>
      <c r="AH1148" s="83"/>
      <c r="AI1148" s="83"/>
      <c r="AJ1148" s="83"/>
      <c r="AK1148" s="83"/>
      <c r="AL1148" s="83"/>
      <c r="AM1148" s="83"/>
      <c r="AN1148" s="83"/>
      <c r="AO1148" s="83"/>
      <c r="AP1148" s="83"/>
      <c r="AQ1148" s="83"/>
      <c r="AR1148" s="83"/>
    </row>
    <row r="1149" spans="1:44">
      <c r="A1149" s="83"/>
      <c r="B1149" s="83"/>
      <c r="C1149" s="83"/>
      <c r="D1149" s="83"/>
      <c r="E1149" s="83"/>
      <c r="F1149" s="83"/>
      <c r="G1149" s="83"/>
      <c r="H1149" s="83"/>
      <c r="I1149" s="83"/>
      <c r="J1149" s="83"/>
      <c r="K1149" s="83"/>
      <c r="L1149" s="83"/>
      <c r="M1149" s="83"/>
      <c r="N1149" s="83"/>
      <c r="O1149" s="83"/>
      <c r="P1149" s="83"/>
      <c r="Q1149" s="83"/>
      <c r="R1149" s="83"/>
      <c r="S1149" s="83"/>
      <c r="T1149" s="83"/>
      <c r="U1149" s="83"/>
      <c r="V1149" s="83"/>
      <c r="W1149" s="83"/>
      <c r="X1149" s="83"/>
      <c r="Y1149" s="83"/>
      <c r="Z1149" s="83"/>
      <c r="AA1149" s="83"/>
      <c r="AB1149" s="83"/>
      <c r="AC1149" s="83"/>
      <c r="AD1149" s="83"/>
      <c r="AE1149" s="83"/>
      <c r="AF1149" s="83"/>
      <c r="AG1149" s="83"/>
      <c r="AH1149" s="83"/>
      <c r="AI1149" s="83"/>
      <c r="AJ1149" s="83"/>
      <c r="AK1149" s="83"/>
      <c r="AL1149" s="83"/>
      <c r="AM1149" s="83"/>
      <c r="AN1149" s="83"/>
      <c r="AO1149" s="83"/>
      <c r="AP1149" s="83"/>
      <c r="AQ1149" s="83"/>
      <c r="AR1149" s="83"/>
    </row>
    <row r="1150" spans="1:44">
      <c r="A1150" s="83"/>
      <c r="B1150" s="83"/>
      <c r="C1150" s="83"/>
      <c r="D1150" s="83"/>
      <c r="E1150" s="83"/>
      <c r="F1150" s="83"/>
      <c r="G1150" s="83"/>
      <c r="H1150" s="83"/>
      <c r="I1150" s="83"/>
      <c r="J1150" s="83"/>
      <c r="K1150" s="83"/>
      <c r="L1150" s="83"/>
      <c r="M1150" s="83"/>
      <c r="N1150" s="83"/>
      <c r="O1150" s="83"/>
      <c r="P1150" s="83"/>
      <c r="Q1150" s="83"/>
      <c r="R1150" s="83"/>
      <c r="S1150" s="83"/>
      <c r="T1150" s="83"/>
      <c r="U1150" s="83"/>
      <c r="V1150" s="83"/>
      <c r="W1150" s="83"/>
      <c r="X1150" s="83"/>
      <c r="Y1150" s="83"/>
      <c r="Z1150" s="83"/>
      <c r="AA1150" s="83"/>
      <c r="AB1150" s="83"/>
      <c r="AC1150" s="83"/>
      <c r="AD1150" s="83"/>
      <c r="AE1150" s="83"/>
      <c r="AF1150" s="83"/>
      <c r="AG1150" s="83"/>
      <c r="AH1150" s="83"/>
      <c r="AI1150" s="83"/>
      <c r="AJ1150" s="83"/>
      <c r="AK1150" s="83"/>
      <c r="AL1150" s="83"/>
      <c r="AM1150" s="83"/>
      <c r="AN1150" s="83"/>
      <c r="AO1150" s="83"/>
      <c r="AP1150" s="83"/>
      <c r="AQ1150" s="83"/>
      <c r="AR1150" s="83"/>
    </row>
    <row r="1151" spans="1:44">
      <c r="A1151" s="83"/>
      <c r="B1151" s="83"/>
      <c r="C1151" s="83"/>
      <c r="D1151" s="83"/>
      <c r="E1151" s="83"/>
      <c r="F1151" s="83"/>
      <c r="G1151" s="83"/>
      <c r="H1151" s="83"/>
      <c r="I1151" s="83"/>
      <c r="J1151" s="83"/>
      <c r="K1151" s="83"/>
      <c r="L1151" s="83"/>
      <c r="M1151" s="83"/>
      <c r="N1151" s="83"/>
      <c r="O1151" s="83"/>
      <c r="P1151" s="83"/>
      <c r="Q1151" s="83"/>
      <c r="R1151" s="83"/>
      <c r="S1151" s="83"/>
      <c r="T1151" s="83"/>
      <c r="U1151" s="83"/>
      <c r="V1151" s="83"/>
      <c r="W1151" s="83"/>
      <c r="X1151" s="83"/>
      <c r="Y1151" s="83"/>
      <c r="Z1151" s="83"/>
      <c r="AA1151" s="83"/>
      <c r="AB1151" s="83"/>
      <c r="AC1151" s="83"/>
      <c r="AD1151" s="83"/>
      <c r="AE1151" s="83"/>
      <c r="AF1151" s="83"/>
      <c r="AG1151" s="83"/>
      <c r="AH1151" s="83"/>
      <c r="AI1151" s="83"/>
      <c r="AJ1151" s="83"/>
      <c r="AK1151" s="83"/>
      <c r="AL1151" s="83"/>
      <c r="AM1151" s="83"/>
      <c r="AN1151" s="83"/>
      <c r="AO1151" s="83"/>
      <c r="AP1151" s="83"/>
      <c r="AQ1151" s="83"/>
      <c r="AR1151" s="83"/>
    </row>
    <row r="1152" spans="1:44">
      <c r="A1152" s="83"/>
      <c r="B1152" s="83"/>
      <c r="C1152" s="83"/>
      <c r="D1152" s="83"/>
      <c r="E1152" s="83"/>
      <c r="F1152" s="83"/>
      <c r="G1152" s="83"/>
      <c r="H1152" s="83"/>
      <c r="I1152" s="83"/>
      <c r="J1152" s="83"/>
      <c r="K1152" s="83"/>
      <c r="L1152" s="83"/>
      <c r="M1152" s="83"/>
      <c r="N1152" s="83"/>
      <c r="O1152" s="83"/>
      <c r="P1152" s="83"/>
      <c r="Q1152" s="83"/>
      <c r="R1152" s="83"/>
      <c r="S1152" s="83"/>
      <c r="T1152" s="83"/>
      <c r="U1152" s="83"/>
      <c r="V1152" s="83"/>
      <c r="W1152" s="83"/>
      <c r="X1152" s="83"/>
      <c r="Y1152" s="83"/>
      <c r="Z1152" s="83"/>
      <c r="AA1152" s="83"/>
      <c r="AB1152" s="83"/>
      <c r="AC1152" s="83"/>
      <c r="AD1152" s="83"/>
      <c r="AE1152" s="83"/>
      <c r="AF1152" s="83"/>
      <c r="AG1152" s="83"/>
      <c r="AH1152" s="83"/>
      <c r="AI1152" s="83"/>
      <c r="AJ1152" s="83"/>
      <c r="AK1152" s="83"/>
      <c r="AL1152" s="83"/>
      <c r="AM1152" s="83"/>
      <c r="AN1152" s="83"/>
      <c r="AO1152" s="83"/>
      <c r="AP1152" s="83"/>
      <c r="AQ1152" s="83"/>
      <c r="AR1152" s="83"/>
    </row>
    <row r="1153" spans="1:44">
      <c r="A1153" s="83"/>
      <c r="B1153" s="83"/>
      <c r="C1153" s="83"/>
      <c r="D1153" s="83"/>
      <c r="E1153" s="83"/>
      <c r="F1153" s="83"/>
      <c r="G1153" s="83"/>
      <c r="H1153" s="83"/>
      <c r="I1153" s="83"/>
      <c r="J1153" s="83"/>
      <c r="K1153" s="83"/>
      <c r="L1153" s="83"/>
      <c r="M1153" s="83"/>
      <c r="N1153" s="83"/>
      <c r="O1153" s="83"/>
      <c r="P1153" s="83"/>
      <c r="Q1153" s="83"/>
      <c r="R1153" s="83"/>
      <c r="S1153" s="83"/>
      <c r="T1153" s="83"/>
      <c r="U1153" s="83"/>
      <c r="V1153" s="83"/>
      <c r="W1153" s="83"/>
      <c r="X1153" s="83"/>
      <c r="Y1153" s="83"/>
      <c r="Z1153" s="83"/>
      <c r="AA1153" s="83"/>
      <c r="AB1153" s="83"/>
      <c r="AC1153" s="83"/>
      <c r="AD1153" s="83"/>
      <c r="AE1153" s="83"/>
      <c r="AF1153" s="83"/>
      <c r="AG1153" s="83"/>
      <c r="AH1153" s="83"/>
      <c r="AI1153" s="83"/>
      <c r="AJ1153" s="83"/>
      <c r="AK1153" s="83"/>
      <c r="AL1153" s="83"/>
      <c r="AM1153" s="83"/>
      <c r="AN1153" s="83"/>
      <c r="AO1153" s="83"/>
      <c r="AP1153" s="83"/>
      <c r="AQ1153" s="83"/>
      <c r="AR1153" s="83"/>
    </row>
    <row r="1154" spans="1:44">
      <c r="A1154" s="83"/>
      <c r="B1154" s="83"/>
      <c r="C1154" s="83"/>
      <c r="D1154" s="83"/>
      <c r="E1154" s="83"/>
      <c r="F1154" s="83"/>
      <c r="G1154" s="83"/>
      <c r="H1154" s="83"/>
      <c r="I1154" s="83"/>
      <c r="J1154" s="83"/>
      <c r="K1154" s="83"/>
      <c r="L1154" s="83"/>
      <c r="M1154" s="83"/>
      <c r="N1154" s="83"/>
      <c r="O1154" s="83"/>
      <c r="P1154" s="83"/>
      <c r="Q1154" s="83"/>
      <c r="R1154" s="83"/>
      <c r="S1154" s="83"/>
      <c r="T1154" s="83"/>
      <c r="U1154" s="83"/>
      <c r="V1154" s="83"/>
      <c r="W1154" s="83"/>
      <c r="X1154" s="83"/>
      <c r="Y1154" s="83"/>
      <c r="Z1154" s="83"/>
      <c r="AA1154" s="83"/>
      <c r="AB1154" s="83"/>
      <c r="AC1154" s="83"/>
      <c r="AD1154" s="83"/>
      <c r="AE1154" s="83"/>
      <c r="AF1154" s="83"/>
      <c r="AG1154" s="83"/>
      <c r="AH1154" s="83"/>
      <c r="AI1154" s="83"/>
      <c r="AJ1154" s="83"/>
      <c r="AK1154" s="83"/>
      <c r="AL1154" s="83"/>
      <c r="AM1154" s="83"/>
      <c r="AN1154" s="83"/>
      <c r="AO1154" s="83"/>
      <c r="AP1154" s="83"/>
      <c r="AQ1154" s="83"/>
      <c r="AR1154" s="83"/>
    </row>
    <row r="1155" spans="1:44">
      <c r="A1155" s="83"/>
      <c r="B1155" s="83"/>
      <c r="C1155" s="83"/>
      <c r="D1155" s="83"/>
      <c r="E1155" s="83"/>
      <c r="F1155" s="83"/>
      <c r="G1155" s="83"/>
      <c r="H1155" s="83"/>
      <c r="I1155" s="83"/>
      <c r="J1155" s="83"/>
      <c r="K1155" s="83"/>
      <c r="L1155" s="83"/>
      <c r="M1155" s="83"/>
      <c r="N1155" s="83"/>
      <c r="O1155" s="83"/>
      <c r="P1155" s="83"/>
      <c r="Q1155" s="83"/>
      <c r="R1155" s="83"/>
      <c r="S1155" s="83"/>
      <c r="T1155" s="83"/>
      <c r="U1155" s="83"/>
      <c r="V1155" s="83"/>
      <c r="W1155" s="83"/>
      <c r="X1155" s="83"/>
      <c r="Y1155" s="83"/>
      <c r="Z1155" s="83"/>
      <c r="AA1155" s="83"/>
      <c r="AB1155" s="83"/>
      <c r="AC1155" s="83"/>
      <c r="AD1155" s="83"/>
      <c r="AE1155" s="83"/>
      <c r="AF1155" s="83"/>
      <c r="AG1155" s="83"/>
      <c r="AH1155" s="83"/>
      <c r="AI1155" s="83"/>
      <c r="AJ1155" s="83"/>
      <c r="AK1155" s="83"/>
      <c r="AL1155" s="83"/>
      <c r="AM1155" s="83"/>
      <c r="AN1155" s="83"/>
      <c r="AO1155" s="83"/>
      <c r="AP1155" s="83"/>
      <c r="AQ1155" s="83"/>
      <c r="AR1155" s="83"/>
    </row>
    <row r="1156" spans="1:44">
      <c r="A1156" s="83"/>
      <c r="B1156" s="83"/>
      <c r="C1156" s="83"/>
      <c r="D1156" s="83"/>
      <c r="E1156" s="83"/>
      <c r="F1156" s="83"/>
      <c r="G1156" s="83"/>
      <c r="H1156" s="83"/>
      <c r="I1156" s="83"/>
      <c r="J1156" s="83"/>
      <c r="K1156" s="83"/>
      <c r="L1156" s="83"/>
      <c r="M1156" s="83"/>
      <c r="N1156" s="83"/>
      <c r="O1156" s="83"/>
      <c r="P1156" s="83"/>
      <c r="Q1156" s="83"/>
      <c r="R1156" s="83"/>
      <c r="S1156" s="83"/>
      <c r="T1156" s="83"/>
      <c r="U1156" s="83"/>
      <c r="V1156" s="83"/>
      <c r="W1156" s="83"/>
      <c r="X1156" s="83"/>
      <c r="Y1156" s="83"/>
      <c r="Z1156" s="83"/>
      <c r="AA1156" s="83"/>
      <c r="AB1156" s="83"/>
      <c r="AC1156" s="83"/>
      <c r="AD1156" s="83"/>
      <c r="AE1156" s="83"/>
      <c r="AF1156" s="83"/>
      <c r="AG1156" s="83"/>
      <c r="AH1156" s="83"/>
      <c r="AI1156" s="83"/>
      <c r="AJ1156" s="83"/>
      <c r="AK1156" s="83"/>
      <c r="AL1156" s="83"/>
      <c r="AM1156" s="83"/>
      <c r="AN1156" s="83"/>
      <c r="AO1156" s="83"/>
      <c r="AP1156" s="83"/>
      <c r="AQ1156" s="83"/>
      <c r="AR1156" s="83"/>
    </row>
    <row r="1157" spans="1:44">
      <c r="A1157" s="83"/>
      <c r="B1157" s="83"/>
      <c r="C1157" s="83"/>
      <c r="D1157" s="83"/>
      <c r="E1157" s="83"/>
      <c r="F1157" s="83"/>
      <c r="G1157" s="83"/>
      <c r="H1157" s="83"/>
      <c r="I1157" s="83"/>
      <c r="J1157" s="83"/>
      <c r="K1157" s="83"/>
      <c r="L1157" s="83"/>
      <c r="M1157" s="83"/>
      <c r="N1157" s="83"/>
      <c r="O1157" s="83"/>
      <c r="P1157" s="83"/>
      <c r="Q1157" s="83"/>
      <c r="R1157" s="83"/>
      <c r="S1157" s="83"/>
      <c r="T1157" s="83"/>
      <c r="U1157" s="83"/>
      <c r="V1157" s="83"/>
      <c r="W1157" s="83"/>
      <c r="X1157" s="83"/>
      <c r="Y1157" s="83"/>
      <c r="Z1157" s="83"/>
      <c r="AA1157" s="83"/>
      <c r="AB1157" s="83"/>
      <c r="AC1157" s="83"/>
      <c r="AD1157" s="83"/>
      <c r="AE1157" s="83"/>
      <c r="AF1157" s="83"/>
      <c r="AG1157" s="83"/>
      <c r="AH1157" s="83"/>
      <c r="AI1157" s="83"/>
      <c r="AJ1157" s="83"/>
      <c r="AK1157" s="83"/>
      <c r="AL1157" s="83"/>
      <c r="AM1157" s="83"/>
      <c r="AN1157" s="83"/>
      <c r="AO1157" s="83"/>
      <c r="AP1157" s="83"/>
      <c r="AQ1157" s="83"/>
      <c r="AR1157" s="83"/>
    </row>
    <row r="1158" spans="1:44">
      <c r="A1158" s="83"/>
      <c r="B1158" s="83"/>
      <c r="C1158" s="83"/>
      <c r="D1158" s="83"/>
      <c r="E1158" s="83"/>
      <c r="F1158" s="83"/>
      <c r="G1158" s="83"/>
      <c r="H1158" s="83"/>
      <c r="I1158" s="83"/>
      <c r="J1158" s="83"/>
      <c r="K1158" s="83"/>
      <c r="L1158" s="83"/>
      <c r="M1158" s="83"/>
      <c r="N1158" s="83"/>
      <c r="O1158" s="83"/>
      <c r="P1158" s="83"/>
      <c r="Q1158" s="83"/>
      <c r="R1158" s="83"/>
      <c r="S1158" s="83"/>
      <c r="T1158" s="83"/>
      <c r="U1158" s="83"/>
      <c r="V1158" s="83"/>
      <c r="W1158" s="83"/>
      <c r="X1158" s="83"/>
      <c r="Y1158" s="83"/>
      <c r="Z1158" s="83"/>
      <c r="AA1158" s="83"/>
      <c r="AB1158" s="83"/>
      <c r="AC1158" s="83"/>
      <c r="AD1158" s="83"/>
      <c r="AE1158" s="83"/>
      <c r="AF1158" s="83"/>
      <c r="AG1158" s="83"/>
      <c r="AH1158" s="83"/>
      <c r="AI1158" s="83"/>
      <c r="AJ1158" s="83"/>
      <c r="AK1158" s="83"/>
      <c r="AL1158" s="83"/>
      <c r="AM1158" s="83"/>
      <c r="AN1158" s="83"/>
      <c r="AO1158" s="83"/>
      <c r="AP1158" s="83"/>
      <c r="AQ1158" s="83"/>
      <c r="AR1158" s="83"/>
    </row>
    <row r="1159" spans="1:44">
      <c r="A1159" s="83"/>
      <c r="B1159" s="83"/>
      <c r="C1159" s="83"/>
      <c r="D1159" s="83"/>
      <c r="E1159" s="83"/>
      <c r="F1159" s="83"/>
      <c r="G1159" s="83"/>
      <c r="H1159" s="83"/>
      <c r="I1159" s="83"/>
      <c r="J1159" s="83"/>
      <c r="K1159" s="83"/>
      <c r="L1159" s="83"/>
      <c r="M1159" s="83"/>
      <c r="N1159" s="83"/>
      <c r="O1159" s="83"/>
      <c r="P1159" s="83"/>
      <c r="Q1159" s="83"/>
      <c r="R1159" s="83"/>
      <c r="S1159" s="83"/>
      <c r="T1159" s="83"/>
      <c r="U1159" s="83"/>
      <c r="V1159" s="83"/>
      <c r="W1159" s="83"/>
      <c r="X1159" s="83"/>
      <c r="Y1159" s="83"/>
      <c r="Z1159" s="83"/>
      <c r="AA1159" s="83"/>
      <c r="AB1159" s="83"/>
      <c r="AC1159" s="83"/>
      <c r="AD1159" s="83"/>
      <c r="AE1159" s="83"/>
      <c r="AF1159" s="83"/>
      <c r="AG1159" s="83"/>
      <c r="AH1159" s="83"/>
      <c r="AI1159" s="83"/>
      <c r="AJ1159" s="83"/>
      <c r="AK1159" s="83"/>
      <c r="AL1159" s="83"/>
      <c r="AM1159" s="83"/>
      <c r="AN1159" s="83"/>
      <c r="AO1159" s="83"/>
      <c r="AP1159" s="83"/>
      <c r="AQ1159" s="83"/>
      <c r="AR1159" s="83"/>
    </row>
    <row r="1160" spans="1:44">
      <c r="A1160" s="83"/>
      <c r="B1160" s="83"/>
      <c r="C1160" s="83"/>
      <c r="D1160" s="83"/>
      <c r="E1160" s="83"/>
      <c r="F1160" s="83"/>
      <c r="G1160" s="83"/>
      <c r="H1160" s="83"/>
      <c r="I1160" s="83"/>
      <c r="J1160" s="83"/>
      <c r="K1160" s="83"/>
      <c r="L1160" s="83"/>
      <c r="M1160" s="83"/>
      <c r="N1160" s="83"/>
      <c r="O1160" s="83"/>
      <c r="P1160" s="83"/>
      <c r="Q1160" s="83"/>
      <c r="R1160" s="83"/>
      <c r="S1160" s="83"/>
      <c r="T1160" s="83"/>
      <c r="U1160" s="83"/>
      <c r="V1160" s="83"/>
      <c r="W1160" s="83"/>
      <c r="X1160" s="83"/>
      <c r="Y1160" s="83"/>
      <c r="Z1160" s="83"/>
      <c r="AA1160" s="83"/>
      <c r="AB1160" s="83"/>
      <c r="AC1160" s="83"/>
      <c r="AD1160" s="83"/>
      <c r="AE1160" s="83"/>
      <c r="AF1160" s="83"/>
      <c r="AG1160" s="83"/>
      <c r="AH1160" s="83"/>
      <c r="AI1160" s="83"/>
      <c r="AJ1160" s="83"/>
      <c r="AK1160" s="83"/>
      <c r="AL1160" s="83"/>
      <c r="AM1160" s="83"/>
      <c r="AN1160" s="83"/>
      <c r="AO1160" s="83"/>
      <c r="AP1160" s="83"/>
      <c r="AQ1160" s="83"/>
      <c r="AR1160" s="83"/>
    </row>
    <row r="1161" spans="1:44">
      <c r="A1161" s="83"/>
      <c r="B1161" s="83"/>
      <c r="C1161" s="83"/>
      <c r="D1161" s="83"/>
      <c r="E1161" s="83"/>
      <c r="F1161" s="83"/>
      <c r="G1161" s="83"/>
      <c r="H1161" s="83"/>
      <c r="I1161" s="83"/>
      <c r="J1161" s="83"/>
      <c r="K1161" s="83"/>
      <c r="L1161" s="83"/>
      <c r="M1161" s="83"/>
      <c r="N1161" s="83"/>
      <c r="O1161" s="83"/>
      <c r="P1161" s="83"/>
      <c r="Q1161" s="83"/>
      <c r="R1161" s="83"/>
      <c r="S1161" s="83"/>
      <c r="T1161" s="83"/>
      <c r="U1161" s="83"/>
      <c r="V1161" s="83"/>
      <c r="W1161" s="83"/>
      <c r="X1161" s="83"/>
      <c r="Y1161" s="83"/>
      <c r="Z1161" s="83"/>
      <c r="AA1161" s="83"/>
      <c r="AB1161" s="83"/>
      <c r="AC1161" s="83"/>
      <c r="AD1161" s="83"/>
      <c r="AE1161" s="83"/>
      <c r="AF1161" s="83"/>
      <c r="AG1161" s="83"/>
      <c r="AH1161" s="83"/>
      <c r="AI1161" s="83"/>
      <c r="AJ1161" s="83"/>
      <c r="AK1161" s="83"/>
      <c r="AL1161" s="83"/>
      <c r="AM1161" s="83"/>
      <c r="AN1161" s="83"/>
      <c r="AO1161" s="83"/>
      <c r="AP1161" s="83"/>
      <c r="AQ1161" s="83"/>
      <c r="AR1161" s="83"/>
    </row>
    <row r="1162" spans="1:44">
      <c r="A1162" s="83"/>
      <c r="B1162" s="83"/>
      <c r="C1162" s="83"/>
      <c r="D1162" s="83"/>
      <c r="E1162" s="83"/>
      <c r="F1162" s="83"/>
      <c r="G1162" s="83"/>
      <c r="H1162" s="83"/>
      <c r="I1162" s="83"/>
      <c r="J1162" s="83"/>
      <c r="K1162" s="83"/>
      <c r="L1162" s="83"/>
      <c r="M1162" s="83"/>
      <c r="N1162" s="83"/>
      <c r="O1162" s="83"/>
      <c r="P1162" s="83"/>
      <c r="Q1162" s="83"/>
      <c r="R1162" s="83"/>
      <c r="S1162" s="83"/>
      <c r="T1162" s="83"/>
      <c r="U1162" s="83"/>
      <c r="V1162" s="83"/>
      <c r="W1162" s="83"/>
      <c r="X1162" s="83"/>
      <c r="Y1162" s="83"/>
      <c r="Z1162" s="83"/>
      <c r="AA1162" s="83"/>
      <c r="AB1162" s="83"/>
      <c r="AC1162" s="83"/>
      <c r="AD1162" s="83"/>
      <c r="AE1162" s="83"/>
      <c r="AF1162" s="83"/>
      <c r="AG1162" s="83"/>
      <c r="AH1162" s="83"/>
      <c r="AI1162" s="83"/>
      <c r="AJ1162" s="83"/>
      <c r="AK1162" s="83"/>
      <c r="AL1162" s="83"/>
      <c r="AM1162" s="83"/>
      <c r="AN1162" s="83"/>
      <c r="AO1162" s="83"/>
      <c r="AP1162" s="83"/>
      <c r="AQ1162" s="83"/>
      <c r="AR1162" s="83"/>
    </row>
    <row r="1163" spans="1:44">
      <c r="A1163" s="83"/>
      <c r="B1163" s="83"/>
      <c r="C1163" s="83"/>
      <c r="D1163" s="83"/>
      <c r="E1163" s="83"/>
      <c r="F1163" s="83"/>
      <c r="G1163" s="83"/>
      <c r="H1163" s="83"/>
      <c r="I1163" s="83"/>
      <c r="J1163" s="83"/>
      <c r="K1163" s="83"/>
      <c r="L1163" s="83"/>
      <c r="M1163" s="83"/>
      <c r="N1163" s="83"/>
      <c r="O1163" s="83"/>
      <c r="P1163" s="83"/>
      <c r="Q1163" s="83"/>
      <c r="R1163" s="83"/>
      <c r="S1163" s="83"/>
      <c r="T1163" s="83"/>
      <c r="U1163" s="83"/>
      <c r="V1163" s="83"/>
      <c r="W1163" s="83"/>
      <c r="X1163" s="83"/>
      <c r="Y1163" s="83"/>
      <c r="Z1163" s="83"/>
      <c r="AA1163" s="83"/>
      <c r="AB1163" s="83"/>
      <c r="AC1163" s="83"/>
      <c r="AD1163" s="83"/>
      <c r="AE1163" s="83"/>
      <c r="AF1163" s="83"/>
      <c r="AG1163" s="83"/>
      <c r="AH1163" s="83"/>
      <c r="AI1163" s="83"/>
      <c r="AJ1163" s="83"/>
      <c r="AK1163" s="83"/>
      <c r="AL1163" s="83"/>
      <c r="AM1163" s="83"/>
      <c r="AN1163" s="83"/>
      <c r="AO1163" s="83"/>
      <c r="AP1163" s="83"/>
      <c r="AQ1163" s="83"/>
      <c r="AR1163" s="83"/>
    </row>
    <row r="1164" spans="1:44">
      <c r="A1164" s="83"/>
      <c r="B1164" s="83"/>
      <c r="C1164" s="83"/>
      <c r="D1164" s="83"/>
      <c r="E1164" s="83"/>
      <c r="F1164" s="83"/>
      <c r="G1164" s="83"/>
      <c r="H1164" s="83"/>
      <c r="I1164" s="83"/>
      <c r="J1164" s="83"/>
      <c r="K1164" s="83"/>
      <c r="L1164" s="83"/>
      <c r="M1164" s="83"/>
      <c r="N1164" s="83"/>
      <c r="O1164" s="83"/>
      <c r="P1164" s="83"/>
      <c r="Q1164" s="83"/>
      <c r="R1164" s="83"/>
      <c r="S1164" s="83"/>
      <c r="T1164" s="83"/>
      <c r="U1164" s="83"/>
      <c r="V1164" s="83"/>
      <c r="W1164" s="83"/>
      <c r="X1164" s="83"/>
      <c r="Y1164" s="83"/>
      <c r="Z1164" s="83"/>
      <c r="AA1164" s="83"/>
      <c r="AB1164" s="83"/>
      <c r="AC1164" s="83"/>
      <c r="AD1164" s="83"/>
      <c r="AE1164" s="83"/>
      <c r="AF1164" s="83"/>
      <c r="AG1164" s="83"/>
      <c r="AH1164" s="83"/>
      <c r="AI1164" s="83"/>
      <c r="AJ1164" s="83"/>
      <c r="AK1164" s="83"/>
      <c r="AL1164" s="83"/>
      <c r="AM1164" s="83"/>
      <c r="AN1164" s="83"/>
      <c r="AO1164" s="83"/>
      <c r="AP1164" s="83"/>
      <c r="AQ1164" s="83"/>
      <c r="AR1164" s="83"/>
    </row>
    <row r="1165" spans="1:44">
      <c r="A1165" s="83"/>
      <c r="B1165" s="83"/>
      <c r="C1165" s="83"/>
      <c r="D1165" s="83"/>
      <c r="E1165" s="83"/>
      <c r="F1165" s="83"/>
      <c r="G1165" s="83"/>
      <c r="H1165" s="83"/>
      <c r="I1165" s="83"/>
      <c r="J1165" s="83"/>
      <c r="K1165" s="83"/>
      <c r="L1165" s="83"/>
      <c r="M1165" s="83"/>
      <c r="N1165" s="83"/>
      <c r="O1165" s="83"/>
      <c r="P1165" s="83"/>
      <c r="Q1165" s="83"/>
      <c r="R1165" s="83"/>
      <c r="S1165" s="83"/>
      <c r="T1165" s="83"/>
      <c r="U1165" s="83"/>
      <c r="V1165" s="83"/>
      <c r="W1165" s="83"/>
      <c r="X1165" s="83"/>
      <c r="Y1165" s="83"/>
      <c r="Z1165" s="83"/>
      <c r="AA1165" s="83"/>
      <c r="AB1165" s="83"/>
      <c r="AC1165" s="83"/>
      <c r="AD1165" s="83"/>
      <c r="AE1165" s="83"/>
      <c r="AF1165" s="83"/>
      <c r="AG1165" s="83"/>
      <c r="AH1165" s="83"/>
      <c r="AI1165" s="83"/>
      <c r="AJ1165" s="83"/>
      <c r="AK1165" s="83"/>
      <c r="AL1165" s="83"/>
      <c r="AM1165" s="83"/>
      <c r="AN1165" s="83"/>
      <c r="AO1165" s="83"/>
      <c r="AP1165" s="83"/>
      <c r="AQ1165" s="83"/>
      <c r="AR1165" s="83"/>
    </row>
    <row r="1166" spans="1:44">
      <c r="A1166" s="83"/>
      <c r="B1166" s="83"/>
      <c r="C1166" s="83"/>
      <c r="D1166" s="83"/>
      <c r="E1166" s="83"/>
      <c r="F1166" s="83"/>
      <c r="G1166" s="83"/>
      <c r="H1166" s="83"/>
      <c r="I1166" s="83"/>
      <c r="J1166" s="83"/>
      <c r="K1166" s="83"/>
      <c r="L1166" s="83"/>
      <c r="M1166" s="83"/>
      <c r="N1166" s="83"/>
      <c r="O1166" s="83"/>
      <c r="P1166" s="83"/>
      <c r="Q1166" s="83"/>
      <c r="R1166" s="83"/>
      <c r="S1166" s="83"/>
      <c r="T1166" s="83"/>
      <c r="U1166" s="83"/>
      <c r="V1166" s="83"/>
      <c r="W1166" s="83"/>
      <c r="X1166" s="83"/>
      <c r="Y1166" s="83"/>
      <c r="Z1166" s="83"/>
      <c r="AA1166" s="83"/>
      <c r="AB1166" s="83"/>
      <c r="AC1166" s="83"/>
      <c r="AD1166" s="83"/>
      <c r="AE1166" s="83"/>
      <c r="AF1166" s="83"/>
      <c r="AG1166" s="83"/>
      <c r="AH1166" s="83"/>
      <c r="AI1166" s="83"/>
      <c r="AJ1166" s="83"/>
      <c r="AK1166" s="83"/>
      <c r="AL1166" s="83"/>
      <c r="AM1166" s="83"/>
      <c r="AN1166" s="83"/>
      <c r="AO1166" s="83"/>
      <c r="AP1166" s="83"/>
      <c r="AQ1166" s="83"/>
      <c r="AR1166" s="83"/>
    </row>
    <row r="1167" spans="1:44">
      <c r="A1167" s="83"/>
      <c r="B1167" s="83"/>
      <c r="C1167" s="83"/>
      <c r="D1167" s="83"/>
      <c r="E1167" s="83"/>
      <c r="F1167" s="83"/>
      <c r="G1167" s="83"/>
      <c r="H1167" s="83"/>
      <c r="I1167" s="83"/>
      <c r="J1167" s="83"/>
      <c r="K1167" s="83"/>
      <c r="L1167" s="83"/>
      <c r="M1167" s="83"/>
      <c r="N1167" s="83"/>
      <c r="O1167" s="83"/>
      <c r="P1167" s="83"/>
      <c r="Q1167" s="83"/>
      <c r="R1167" s="83"/>
      <c r="S1167" s="83"/>
      <c r="T1167" s="83"/>
      <c r="U1167" s="83"/>
      <c r="V1167" s="83"/>
      <c r="W1167" s="83"/>
      <c r="X1167" s="83"/>
      <c r="Y1167" s="83"/>
      <c r="Z1167" s="83"/>
      <c r="AA1167" s="83"/>
      <c r="AB1167" s="83"/>
      <c r="AC1167" s="83"/>
      <c r="AD1167" s="83"/>
      <c r="AE1167" s="83"/>
      <c r="AF1167" s="83"/>
      <c r="AG1167" s="83"/>
      <c r="AH1167" s="83"/>
      <c r="AI1167" s="83"/>
      <c r="AJ1167" s="83"/>
      <c r="AK1167" s="83"/>
      <c r="AL1167" s="83"/>
      <c r="AM1167" s="83"/>
      <c r="AN1167" s="83"/>
      <c r="AO1167" s="83"/>
      <c r="AP1167" s="83"/>
      <c r="AQ1167" s="83"/>
      <c r="AR1167" s="83"/>
    </row>
    <row r="1168" spans="1:44">
      <c r="A1168" s="83"/>
      <c r="B1168" s="83"/>
      <c r="C1168" s="83"/>
      <c r="D1168" s="83"/>
      <c r="E1168" s="83"/>
      <c r="F1168" s="83"/>
      <c r="G1168" s="83"/>
      <c r="H1168" s="83"/>
      <c r="I1168" s="83"/>
      <c r="J1168" s="83"/>
      <c r="K1168" s="83"/>
      <c r="L1168" s="83"/>
      <c r="M1168" s="83"/>
      <c r="N1168" s="83"/>
      <c r="O1168" s="83"/>
      <c r="P1168" s="83"/>
      <c r="Q1168" s="83"/>
      <c r="R1168" s="83"/>
      <c r="S1168" s="83"/>
      <c r="T1168" s="83"/>
      <c r="U1168" s="83"/>
      <c r="V1168" s="83"/>
      <c r="W1168" s="83"/>
      <c r="X1168" s="83"/>
      <c r="Y1168" s="83"/>
      <c r="Z1168" s="83"/>
      <c r="AA1168" s="83"/>
      <c r="AB1168" s="83"/>
      <c r="AC1168" s="83"/>
      <c r="AD1168" s="83"/>
      <c r="AE1168" s="83"/>
      <c r="AF1168" s="83"/>
      <c r="AG1168" s="83"/>
      <c r="AH1168" s="83"/>
      <c r="AI1168" s="83"/>
      <c r="AJ1168" s="83"/>
      <c r="AK1168" s="83"/>
      <c r="AL1168" s="83"/>
      <c r="AM1168" s="83"/>
      <c r="AN1168" s="83"/>
      <c r="AO1168" s="83"/>
      <c r="AP1168" s="83"/>
      <c r="AQ1168" s="83"/>
      <c r="AR1168" s="83"/>
    </row>
    <row r="1169" spans="1:44">
      <c r="A1169" s="83"/>
      <c r="B1169" s="83"/>
      <c r="C1169" s="83"/>
      <c r="D1169" s="83"/>
      <c r="E1169" s="83"/>
      <c r="F1169" s="83"/>
      <c r="G1169" s="83"/>
      <c r="H1169" s="83"/>
      <c r="I1169" s="83"/>
      <c r="J1169" s="83"/>
      <c r="K1169" s="83"/>
      <c r="L1169" s="83"/>
      <c r="M1169" s="83"/>
      <c r="N1169" s="83"/>
      <c r="O1169" s="83"/>
      <c r="P1169" s="83"/>
      <c r="Q1169" s="83"/>
      <c r="R1169" s="83"/>
      <c r="S1169" s="83"/>
      <c r="T1169" s="83"/>
      <c r="U1169" s="83"/>
      <c r="V1169" s="83"/>
      <c r="W1169" s="83"/>
      <c r="X1169" s="83"/>
      <c r="Y1169" s="83"/>
      <c r="Z1169" s="83"/>
      <c r="AA1169" s="83"/>
      <c r="AB1169" s="83"/>
      <c r="AC1169" s="83"/>
      <c r="AD1169" s="83"/>
      <c r="AE1169" s="83"/>
      <c r="AF1169" s="83"/>
      <c r="AG1169" s="83"/>
      <c r="AH1169" s="83"/>
      <c r="AI1169" s="83"/>
      <c r="AJ1169" s="83"/>
      <c r="AK1169" s="83"/>
      <c r="AL1169" s="83"/>
      <c r="AM1169" s="83"/>
      <c r="AN1169" s="83"/>
      <c r="AO1169" s="83"/>
      <c r="AP1169" s="83"/>
      <c r="AQ1169" s="83"/>
      <c r="AR1169" s="83"/>
    </row>
    <row r="1170" spans="1:44">
      <c r="A1170" s="83"/>
      <c r="B1170" s="83"/>
      <c r="C1170" s="83"/>
      <c r="D1170" s="83"/>
      <c r="E1170" s="83"/>
      <c r="F1170" s="83"/>
      <c r="G1170" s="83"/>
      <c r="H1170" s="83"/>
      <c r="I1170" s="83"/>
      <c r="J1170" s="83"/>
      <c r="K1170" s="83"/>
      <c r="L1170" s="83"/>
      <c r="M1170" s="83"/>
      <c r="N1170" s="83"/>
      <c r="O1170" s="83"/>
      <c r="P1170" s="83"/>
      <c r="Q1170" s="83"/>
      <c r="R1170" s="83"/>
      <c r="S1170" s="83"/>
      <c r="T1170" s="83"/>
      <c r="U1170" s="83"/>
      <c r="V1170" s="83"/>
      <c r="W1170" s="83"/>
      <c r="X1170" s="83"/>
      <c r="Y1170" s="83"/>
      <c r="Z1170" s="83"/>
      <c r="AA1170" s="83"/>
      <c r="AB1170" s="83"/>
      <c r="AC1170" s="83"/>
      <c r="AD1170" s="83"/>
      <c r="AE1170" s="83"/>
      <c r="AF1170" s="83"/>
      <c r="AG1170" s="83"/>
      <c r="AH1170" s="83"/>
      <c r="AI1170" s="83"/>
      <c r="AJ1170" s="83"/>
      <c r="AK1170" s="83"/>
      <c r="AL1170" s="83"/>
      <c r="AM1170" s="83"/>
      <c r="AN1170" s="83"/>
      <c r="AO1170" s="83"/>
      <c r="AP1170" s="83"/>
      <c r="AQ1170" s="83"/>
      <c r="AR1170" s="83"/>
    </row>
    <row r="1171" spans="1:44">
      <c r="A1171" s="83"/>
      <c r="B1171" s="83"/>
      <c r="C1171" s="83"/>
      <c r="D1171" s="83"/>
      <c r="E1171" s="83"/>
      <c r="F1171" s="83"/>
      <c r="G1171" s="83"/>
      <c r="H1171" s="83"/>
      <c r="I1171" s="83"/>
      <c r="J1171" s="83"/>
      <c r="K1171" s="83"/>
      <c r="L1171" s="83"/>
      <c r="M1171" s="83"/>
      <c r="N1171" s="83"/>
      <c r="O1171" s="83"/>
      <c r="P1171" s="83"/>
      <c r="Q1171" s="83"/>
      <c r="R1171" s="83"/>
      <c r="S1171" s="83"/>
      <c r="T1171" s="83"/>
      <c r="U1171" s="83"/>
      <c r="V1171" s="83"/>
      <c r="W1171" s="83"/>
      <c r="X1171" s="83"/>
      <c r="Y1171" s="83"/>
      <c r="Z1171" s="83"/>
      <c r="AA1171" s="83"/>
      <c r="AB1171" s="83"/>
      <c r="AC1171" s="83"/>
      <c r="AD1171" s="83"/>
      <c r="AE1171" s="83"/>
      <c r="AF1171" s="83"/>
      <c r="AG1171" s="83"/>
      <c r="AH1171" s="83"/>
      <c r="AI1171" s="83"/>
      <c r="AJ1171" s="83"/>
      <c r="AK1171" s="83"/>
      <c r="AL1171" s="83"/>
      <c r="AM1171" s="83"/>
      <c r="AN1171" s="83"/>
      <c r="AO1171" s="83"/>
      <c r="AP1171" s="83"/>
      <c r="AQ1171" s="83"/>
      <c r="AR1171" s="83"/>
    </row>
    <row r="1172" spans="1:44">
      <c r="A1172" s="83"/>
      <c r="B1172" s="83"/>
      <c r="C1172" s="83"/>
      <c r="D1172" s="83"/>
      <c r="E1172" s="83"/>
      <c r="F1172" s="83"/>
      <c r="G1172" s="83"/>
      <c r="H1172" s="83"/>
      <c r="I1172" s="83"/>
      <c r="J1172" s="83"/>
      <c r="K1172" s="83"/>
      <c r="L1172" s="83"/>
      <c r="M1172" s="83"/>
      <c r="N1172" s="83"/>
      <c r="O1172" s="83"/>
      <c r="P1172" s="83"/>
      <c r="Q1172" s="83"/>
      <c r="R1172" s="83"/>
      <c r="S1172" s="83"/>
      <c r="T1172" s="83"/>
      <c r="U1172" s="83"/>
      <c r="V1172" s="83"/>
      <c r="W1172" s="83"/>
      <c r="X1172" s="83"/>
      <c r="Y1172" s="83"/>
      <c r="Z1172" s="83"/>
      <c r="AA1172" s="83"/>
      <c r="AB1172" s="83"/>
      <c r="AC1172" s="83"/>
      <c r="AD1172" s="83"/>
      <c r="AE1172" s="83"/>
      <c r="AF1172" s="83"/>
      <c r="AG1172" s="83"/>
      <c r="AH1172" s="83"/>
      <c r="AI1172" s="83"/>
      <c r="AJ1172" s="83"/>
      <c r="AK1172" s="83"/>
      <c r="AL1172" s="83"/>
      <c r="AM1172" s="83"/>
      <c r="AN1172" s="83"/>
      <c r="AO1172" s="83"/>
      <c r="AP1172" s="83"/>
      <c r="AQ1172" s="83"/>
      <c r="AR1172" s="83"/>
    </row>
    <row r="1173" spans="1:44">
      <c r="A1173" s="83"/>
      <c r="B1173" s="83"/>
      <c r="C1173" s="83"/>
      <c r="D1173" s="83"/>
      <c r="E1173" s="83"/>
      <c r="F1173" s="83"/>
      <c r="G1173" s="83"/>
      <c r="H1173" s="83"/>
      <c r="I1173" s="83"/>
      <c r="J1173" s="83"/>
      <c r="K1173" s="83"/>
      <c r="L1173" s="83"/>
      <c r="M1173" s="83"/>
      <c r="N1173" s="83"/>
      <c r="O1173" s="83"/>
      <c r="P1173" s="83"/>
      <c r="Q1173" s="83"/>
      <c r="R1173" s="83"/>
      <c r="S1173" s="83"/>
      <c r="T1173" s="83"/>
      <c r="U1173" s="83"/>
      <c r="V1173" s="83"/>
      <c r="W1173" s="83"/>
      <c r="X1173" s="83"/>
      <c r="Y1173" s="83"/>
      <c r="Z1173" s="83"/>
      <c r="AA1173" s="83"/>
      <c r="AB1173" s="83"/>
      <c r="AC1173" s="83"/>
      <c r="AD1173" s="83"/>
      <c r="AE1173" s="83"/>
      <c r="AF1173" s="83"/>
      <c r="AG1173" s="83"/>
      <c r="AH1173" s="83"/>
      <c r="AI1173" s="83"/>
      <c r="AJ1173" s="83"/>
      <c r="AK1173" s="83"/>
      <c r="AL1173" s="83"/>
      <c r="AM1173" s="83"/>
      <c r="AN1173" s="83"/>
      <c r="AO1173" s="83"/>
      <c r="AP1173" s="83"/>
      <c r="AQ1173" s="83"/>
      <c r="AR1173" s="83"/>
    </row>
    <row r="1174" spans="1:44">
      <c r="A1174" s="83"/>
      <c r="B1174" s="83"/>
      <c r="C1174" s="83"/>
      <c r="D1174" s="83"/>
      <c r="E1174" s="83"/>
      <c r="F1174" s="83"/>
      <c r="G1174" s="83"/>
      <c r="H1174" s="83"/>
      <c r="I1174" s="83"/>
      <c r="J1174" s="83"/>
      <c r="K1174" s="83"/>
      <c r="L1174" s="83"/>
      <c r="M1174" s="83"/>
      <c r="N1174" s="83"/>
      <c r="O1174" s="83"/>
      <c r="P1174" s="83"/>
      <c r="Q1174" s="83"/>
      <c r="R1174" s="83"/>
      <c r="S1174" s="83"/>
      <c r="T1174" s="83"/>
      <c r="U1174" s="83"/>
      <c r="V1174" s="83"/>
      <c r="W1174" s="83"/>
      <c r="X1174" s="83"/>
      <c r="Y1174" s="83"/>
      <c r="Z1174" s="83"/>
      <c r="AA1174" s="83"/>
      <c r="AB1174" s="83"/>
      <c r="AC1174" s="83"/>
      <c r="AD1174" s="83"/>
      <c r="AE1174" s="83"/>
      <c r="AF1174" s="83"/>
      <c r="AG1174" s="83"/>
      <c r="AH1174" s="83"/>
      <c r="AI1174" s="83"/>
      <c r="AJ1174" s="83"/>
      <c r="AK1174" s="83"/>
      <c r="AL1174" s="83"/>
      <c r="AM1174" s="83"/>
      <c r="AN1174" s="83"/>
      <c r="AO1174" s="83"/>
      <c r="AP1174" s="83"/>
      <c r="AQ1174" s="83"/>
      <c r="AR1174" s="83"/>
    </row>
    <row r="1175" spans="1:44">
      <c r="A1175" s="83"/>
      <c r="B1175" s="83"/>
      <c r="C1175" s="83"/>
      <c r="D1175" s="83"/>
      <c r="E1175" s="83"/>
      <c r="F1175" s="83"/>
      <c r="G1175" s="83"/>
      <c r="H1175" s="83"/>
      <c r="I1175" s="83"/>
      <c r="J1175" s="83"/>
      <c r="K1175" s="83"/>
      <c r="L1175" s="83"/>
      <c r="M1175" s="83"/>
      <c r="N1175" s="83"/>
      <c r="O1175" s="83"/>
      <c r="P1175" s="83"/>
      <c r="Q1175" s="83"/>
      <c r="R1175" s="83"/>
      <c r="S1175" s="83"/>
      <c r="T1175" s="83"/>
      <c r="U1175" s="83"/>
      <c r="V1175" s="83"/>
      <c r="W1175" s="83"/>
      <c r="X1175" s="83"/>
      <c r="Y1175" s="83"/>
      <c r="Z1175" s="83"/>
      <c r="AA1175" s="83"/>
      <c r="AB1175" s="83"/>
      <c r="AC1175" s="83"/>
      <c r="AD1175" s="83"/>
      <c r="AE1175" s="83"/>
      <c r="AF1175" s="83"/>
      <c r="AG1175" s="83"/>
      <c r="AH1175" s="83"/>
      <c r="AI1175" s="83"/>
      <c r="AJ1175" s="83"/>
      <c r="AK1175" s="83"/>
      <c r="AL1175" s="83"/>
      <c r="AM1175" s="83"/>
      <c r="AN1175" s="83"/>
      <c r="AO1175" s="83"/>
      <c r="AP1175" s="83"/>
      <c r="AQ1175" s="83"/>
      <c r="AR1175" s="83"/>
    </row>
    <row r="1176" spans="1:44">
      <c r="A1176" s="83"/>
      <c r="B1176" s="83"/>
      <c r="C1176" s="83"/>
      <c r="D1176" s="83"/>
      <c r="E1176" s="83"/>
      <c r="F1176" s="83"/>
      <c r="G1176" s="83"/>
      <c r="H1176" s="83"/>
      <c r="I1176" s="83"/>
      <c r="J1176" s="83"/>
      <c r="K1176" s="83"/>
      <c r="L1176" s="83"/>
      <c r="M1176" s="83"/>
      <c r="N1176" s="83"/>
      <c r="O1176" s="83"/>
      <c r="P1176" s="83"/>
      <c r="Q1176" s="83"/>
      <c r="R1176" s="83"/>
      <c r="S1176" s="83"/>
      <c r="T1176" s="83"/>
      <c r="U1176" s="83"/>
      <c r="V1176" s="83"/>
      <c r="W1176" s="83"/>
      <c r="X1176" s="83"/>
      <c r="Y1176" s="83"/>
      <c r="Z1176" s="83"/>
      <c r="AA1176" s="83"/>
      <c r="AB1176" s="83"/>
      <c r="AC1176" s="83"/>
      <c r="AD1176" s="83"/>
      <c r="AE1176" s="83"/>
      <c r="AF1176" s="83"/>
      <c r="AG1176" s="83"/>
      <c r="AH1176" s="83"/>
      <c r="AI1176" s="83"/>
      <c r="AJ1176" s="83"/>
      <c r="AK1176" s="83"/>
      <c r="AL1176" s="83"/>
      <c r="AM1176" s="83"/>
      <c r="AN1176" s="83"/>
      <c r="AO1176" s="83"/>
      <c r="AP1176" s="83"/>
      <c r="AQ1176" s="83"/>
      <c r="AR1176" s="83"/>
    </row>
    <row r="1177" spans="1:44">
      <c r="A1177" s="83"/>
      <c r="B1177" s="83"/>
      <c r="C1177" s="83"/>
      <c r="D1177" s="83"/>
      <c r="E1177" s="83"/>
      <c r="F1177" s="83"/>
      <c r="G1177" s="83"/>
      <c r="H1177" s="83"/>
      <c r="I1177" s="83"/>
      <c r="J1177" s="83"/>
      <c r="K1177" s="83"/>
      <c r="L1177" s="83"/>
      <c r="M1177" s="83"/>
      <c r="N1177" s="83"/>
      <c r="O1177" s="83"/>
      <c r="P1177" s="83"/>
      <c r="Q1177" s="83"/>
      <c r="R1177" s="83"/>
      <c r="S1177" s="83"/>
      <c r="T1177" s="83"/>
      <c r="U1177" s="83"/>
      <c r="V1177" s="83"/>
      <c r="W1177" s="83"/>
      <c r="X1177" s="83"/>
      <c r="Y1177" s="83"/>
      <c r="Z1177" s="83"/>
      <c r="AA1177" s="83"/>
      <c r="AB1177" s="83"/>
      <c r="AC1177" s="83"/>
      <c r="AD1177" s="83"/>
      <c r="AE1177" s="83"/>
      <c r="AF1177" s="83"/>
      <c r="AG1177" s="83"/>
      <c r="AH1177" s="83"/>
      <c r="AI1177" s="83"/>
      <c r="AJ1177" s="83"/>
      <c r="AK1177" s="83"/>
      <c r="AL1177" s="83"/>
      <c r="AM1177" s="83"/>
      <c r="AN1177" s="83"/>
      <c r="AO1177" s="83"/>
      <c r="AP1177" s="83"/>
      <c r="AQ1177" s="83"/>
      <c r="AR1177" s="83"/>
    </row>
    <row r="1178" spans="1:44">
      <c r="A1178" s="83"/>
      <c r="B1178" s="83"/>
      <c r="C1178" s="83"/>
      <c r="D1178" s="83"/>
      <c r="E1178" s="83"/>
      <c r="F1178" s="83"/>
      <c r="G1178" s="83"/>
      <c r="H1178" s="83"/>
      <c r="I1178" s="83"/>
      <c r="J1178" s="83"/>
      <c r="K1178" s="83"/>
      <c r="L1178" s="83"/>
      <c r="M1178" s="83"/>
      <c r="N1178" s="83"/>
      <c r="O1178" s="83"/>
      <c r="P1178" s="83"/>
      <c r="Q1178" s="83"/>
      <c r="R1178" s="83"/>
      <c r="S1178" s="83"/>
      <c r="T1178" s="83"/>
      <c r="U1178" s="83"/>
      <c r="V1178" s="83"/>
      <c r="W1178" s="83"/>
      <c r="X1178" s="83"/>
      <c r="Y1178" s="83"/>
      <c r="Z1178" s="83"/>
      <c r="AA1178" s="83"/>
      <c r="AB1178" s="83"/>
      <c r="AC1178" s="83"/>
      <c r="AD1178" s="83"/>
      <c r="AE1178" s="83"/>
      <c r="AF1178" s="83"/>
      <c r="AG1178" s="83"/>
      <c r="AH1178" s="83"/>
      <c r="AI1178" s="83"/>
      <c r="AJ1178" s="83"/>
      <c r="AK1178" s="83"/>
      <c r="AL1178" s="83"/>
      <c r="AM1178" s="83"/>
      <c r="AN1178" s="83"/>
      <c r="AO1178" s="83"/>
      <c r="AP1178" s="83"/>
      <c r="AQ1178" s="83"/>
      <c r="AR1178" s="83"/>
    </row>
    <row r="1179" spans="1:44">
      <c r="A1179" s="83"/>
      <c r="B1179" s="83"/>
      <c r="C1179" s="83"/>
      <c r="D1179" s="83"/>
      <c r="E1179" s="83"/>
      <c r="F1179" s="83"/>
      <c r="G1179" s="83"/>
      <c r="H1179" s="83"/>
      <c r="I1179" s="83"/>
      <c r="J1179" s="83"/>
      <c r="K1179" s="83"/>
      <c r="L1179" s="83"/>
      <c r="M1179" s="83"/>
      <c r="N1179" s="83"/>
      <c r="O1179" s="83"/>
      <c r="P1179" s="83"/>
      <c r="Q1179" s="83"/>
      <c r="R1179" s="83"/>
      <c r="S1179" s="83"/>
      <c r="T1179" s="83"/>
      <c r="U1179" s="83"/>
      <c r="V1179" s="83"/>
      <c r="W1179" s="83"/>
      <c r="X1179" s="83"/>
      <c r="Y1179" s="83"/>
      <c r="Z1179" s="83"/>
      <c r="AA1179" s="83"/>
      <c r="AB1179" s="83"/>
      <c r="AC1179" s="83"/>
      <c r="AD1179" s="83"/>
      <c r="AE1179" s="83"/>
      <c r="AF1179" s="83"/>
      <c r="AG1179" s="83"/>
      <c r="AH1179" s="83"/>
      <c r="AI1179" s="83"/>
      <c r="AJ1179" s="83"/>
      <c r="AK1179" s="83"/>
      <c r="AL1179" s="83"/>
      <c r="AM1179" s="83"/>
      <c r="AN1179" s="83"/>
      <c r="AO1179" s="83"/>
      <c r="AP1179" s="83"/>
      <c r="AQ1179" s="83"/>
      <c r="AR1179" s="83"/>
    </row>
    <row r="1180" spans="1:44">
      <c r="A1180" s="83"/>
      <c r="B1180" s="83"/>
      <c r="C1180" s="83"/>
      <c r="D1180" s="83"/>
      <c r="E1180" s="83"/>
      <c r="F1180" s="83"/>
      <c r="G1180" s="83"/>
      <c r="H1180" s="83"/>
      <c r="I1180" s="83"/>
      <c r="J1180" s="83"/>
      <c r="K1180" s="83"/>
      <c r="L1180" s="83"/>
      <c r="M1180" s="83"/>
      <c r="N1180" s="83"/>
      <c r="O1180" s="83"/>
      <c r="P1180" s="83"/>
      <c r="Q1180" s="83"/>
      <c r="R1180" s="83"/>
      <c r="S1180" s="83"/>
      <c r="T1180" s="83"/>
      <c r="U1180" s="83"/>
      <c r="V1180" s="83"/>
      <c r="W1180" s="83"/>
      <c r="X1180" s="83"/>
      <c r="Y1180" s="83"/>
      <c r="Z1180" s="83"/>
      <c r="AA1180" s="83"/>
      <c r="AB1180" s="83"/>
      <c r="AC1180" s="83"/>
      <c r="AD1180" s="83"/>
      <c r="AE1180" s="83"/>
      <c r="AF1180" s="83"/>
      <c r="AG1180" s="83"/>
      <c r="AH1180" s="83"/>
      <c r="AI1180" s="83"/>
      <c r="AJ1180" s="83"/>
      <c r="AK1180" s="83"/>
      <c r="AL1180" s="83"/>
      <c r="AM1180" s="83"/>
      <c r="AN1180" s="83"/>
      <c r="AO1180" s="83"/>
      <c r="AP1180" s="83"/>
      <c r="AQ1180" s="83"/>
      <c r="AR1180" s="83"/>
    </row>
    <row r="1181" spans="1:44">
      <c r="A1181" s="83"/>
      <c r="B1181" s="83"/>
      <c r="C1181" s="83"/>
      <c r="D1181" s="83"/>
      <c r="E1181" s="83"/>
      <c r="F1181" s="83"/>
      <c r="G1181" s="83"/>
      <c r="H1181" s="83"/>
      <c r="I1181" s="83"/>
      <c r="J1181" s="83"/>
      <c r="K1181" s="83"/>
      <c r="L1181" s="83"/>
      <c r="M1181" s="83"/>
      <c r="N1181" s="83"/>
      <c r="O1181" s="83"/>
      <c r="P1181" s="83"/>
      <c r="Q1181" s="83"/>
      <c r="R1181" s="83"/>
      <c r="S1181" s="83"/>
      <c r="T1181" s="83"/>
      <c r="U1181" s="83"/>
      <c r="V1181" s="83"/>
      <c r="W1181" s="83"/>
      <c r="X1181" s="83"/>
      <c r="Y1181" s="83"/>
      <c r="Z1181" s="83"/>
      <c r="AA1181" s="83"/>
      <c r="AB1181" s="83"/>
      <c r="AC1181" s="83"/>
      <c r="AD1181" s="83"/>
      <c r="AE1181" s="83"/>
      <c r="AF1181" s="83"/>
      <c r="AG1181" s="83"/>
      <c r="AH1181" s="83"/>
      <c r="AI1181" s="83"/>
      <c r="AJ1181" s="83"/>
      <c r="AK1181" s="83"/>
      <c r="AL1181" s="83"/>
      <c r="AM1181" s="83"/>
      <c r="AN1181" s="83"/>
      <c r="AO1181" s="83"/>
      <c r="AP1181" s="83"/>
      <c r="AQ1181" s="83"/>
      <c r="AR1181" s="83"/>
    </row>
    <row r="1182" spans="1:44">
      <c r="A1182" s="83"/>
      <c r="B1182" s="83"/>
      <c r="C1182" s="83"/>
      <c r="D1182" s="83"/>
      <c r="E1182" s="83"/>
      <c r="F1182" s="83"/>
      <c r="G1182" s="83"/>
      <c r="H1182" s="83"/>
      <c r="I1182" s="83"/>
      <c r="J1182" s="83"/>
      <c r="K1182" s="83"/>
      <c r="L1182" s="83"/>
      <c r="M1182" s="83"/>
      <c r="N1182" s="83"/>
      <c r="O1182" s="83"/>
      <c r="P1182" s="83"/>
      <c r="Q1182" s="83"/>
      <c r="R1182" s="83"/>
      <c r="S1182" s="83"/>
      <c r="T1182" s="83"/>
      <c r="U1182" s="83"/>
      <c r="V1182" s="83"/>
      <c r="W1182" s="83"/>
      <c r="X1182" s="83"/>
      <c r="Y1182" s="83"/>
      <c r="Z1182" s="83"/>
      <c r="AA1182" s="83"/>
      <c r="AB1182" s="83"/>
      <c r="AC1182" s="83"/>
      <c r="AD1182" s="83"/>
      <c r="AE1182" s="83"/>
      <c r="AF1182" s="83"/>
      <c r="AG1182" s="83"/>
      <c r="AH1182" s="83"/>
      <c r="AI1182" s="83"/>
      <c r="AJ1182" s="83"/>
      <c r="AK1182" s="83"/>
      <c r="AL1182" s="83"/>
      <c r="AM1182" s="83"/>
      <c r="AN1182" s="83"/>
      <c r="AO1182" s="83"/>
      <c r="AP1182" s="83"/>
      <c r="AQ1182" s="83"/>
      <c r="AR1182" s="83"/>
    </row>
    <row r="1183" spans="1:44">
      <c r="A1183" s="83"/>
      <c r="B1183" s="83"/>
      <c r="C1183" s="83"/>
      <c r="D1183" s="83"/>
      <c r="E1183" s="83"/>
      <c r="F1183" s="83"/>
      <c r="G1183" s="83"/>
      <c r="H1183" s="83"/>
      <c r="I1183" s="83"/>
      <c r="J1183" s="83"/>
      <c r="K1183" s="83"/>
      <c r="L1183" s="83"/>
      <c r="M1183" s="83"/>
      <c r="N1183" s="83"/>
      <c r="O1183" s="83"/>
      <c r="P1183" s="83"/>
      <c r="Q1183" s="83"/>
      <c r="R1183" s="83"/>
      <c r="S1183" s="83"/>
      <c r="T1183" s="83"/>
      <c r="U1183" s="83"/>
      <c r="V1183" s="83"/>
      <c r="W1183" s="83"/>
      <c r="X1183" s="83"/>
      <c r="Y1183" s="83"/>
      <c r="Z1183" s="83"/>
      <c r="AA1183" s="83"/>
      <c r="AB1183" s="83"/>
      <c r="AC1183" s="83"/>
      <c r="AD1183" s="83"/>
      <c r="AE1183" s="83"/>
      <c r="AF1183" s="83"/>
      <c r="AG1183" s="83"/>
      <c r="AH1183" s="83"/>
      <c r="AI1183" s="83"/>
      <c r="AJ1183" s="83"/>
      <c r="AK1183" s="83"/>
      <c r="AL1183" s="83"/>
      <c r="AM1183" s="83"/>
      <c r="AN1183" s="83"/>
      <c r="AO1183" s="83"/>
      <c r="AP1183" s="83"/>
      <c r="AQ1183" s="83"/>
      <c r="AR1183" s="83"/>
    </row>
    <row r="1184" spans="1:44">
      <c r="A1184" s="83"/>
      <c r="B1184" s="83"/>
      <c r="C1184" s="83"/>
      <c r="D1184" s="83"/>
      <c r="E1184" s="83"/>
      <c r="F1184" s="83"/>
      <c r="G1184" s="83"/>
      <c r="H1184" s="83"/>
      <c r="I1184" s="83"/>
      <c r="J1184" s="83"/>
      <c r="K1184" s="83"/>
      <c r="L1184" s="83"/>
      <c r="M1184" s="83"/>
      <c r="N1184" s="83"/>
      <c r="O1184" s="83"/>
      <c r="P1184" s="83"/>
      <c r="Q1184" s="83"/>
      <c r="R1184" s="83"/>
      <c r="S1184" s="83"/>
      <c r="T1184" s="83"/>
      <c r="U1184" s="83"/>
      <c r="V1184" s="83"/>
      <c r="W1184" s="83"/>
      <c r="X1184" s="83"/>
      <c r="Y1184" s="83"/>
      <c r="Z1184" s="83"/>
      <c r="AA1184" s="83"/>
      <c r="AB1184" s="83"/>
      <c r="AC1184" s="83"/>
      <c r="AD1184" s="83"/>
      <c r="AE1184" s="83"/>
      <c r="AF1184" s="83"/>
      <c r="AG1184" s="83"/>
      <c r="AH1184" s="83"/>
      <c r="AI1184" s="83"/>
      <c r="AJ1184" s="83"/>
      <c r="AK1184" s="83"/>
      <c r="AL1184" s="83"/>
      <c r="AM1184" s="83"/>
      <c r="AN1184" s="83"/>
      <c r="AO1184" s="83"/>
      <c r="AP1184" s="83"/>
      <c r="AQ1184" s="83"/>
      <c r="AR1184" s="83"/>
    </row>
    <row r="1185" spans="1:44">
      <c r="A1185" s="83"/>
      <c r="B1185" s="83"/>
      <c r="C1185" s="83"/>
      <c r="D1185" s="83"/>
      <c r="E1185" s="83"/>
      <c r="F1185" s="83"/>
      <c r="G1185" s="83"/>
      <c r="H1185" s="83"/>
      <c r="I1185" s="83"/>
      <c r="J1185" s="83"/>
      <c r="K1185" s="83"/>
      <c r="L1185" s="83"/>
      <c r="M1185" s="83"/>
      <c r="N1185" s="83"/>
      <c r="O1185" s="83"/>
      <c r="P1185" s="83"/>
      <c r="Q1185" s="83"/>
      <c r="R1185" s="83"/>
      <c r="S1185" s="83"/>
      <c r="T1185" s="83"/>
      <c r="U1185" s="83"/>
      <c r="V1185" s="83"/>
      <c r="W1185" s="83"/>
      <c r="X1185" s="83"/>
      <c r="Y1185" s="83"/>
      <c r="Z1185" s="83"/>
      <c r="AA1185" s="83"/>
      <c r="AB1185" s="83"/>
      <c r="AC1185" s="83"/>
      <c r="AD1185" s="83"/>
      <c r="AE1185" s="83"/>
      <c r="AF1185" s="83"/>
      <c r="AG1185" s="83"/>
      <c r="AH1185" s="83"/>
      <c r="AI1185" s="83"/>
      <c r="AJ1185" s="83"/>
      <c r="AK1185" s="83"/>
      <c r="AL1185" s="83"/>
      <c r="AM1185" s="83"/>
      <c r="AN1185" s="83"/>
      <c r="AO1185" s="83"/>
      <c r="AP1185" s="83"/>
      <c r="AQ1185" s="83"/>
      <c r="AR1185" s="83"/>
    </row>
    <row r="1186" spans="1:44">
      <c r="A1186" s="83"/>
      <c r="B1186" s="83"/>
      <c r="C1186" s="83"/>
      <c r="D1186" s="83"/>
      <c r="E1186" s="83"/>
      <c r="F1186" s="83"/>
      <c r="G1186" s="83"/>
      <c r="H1186" s="83"/>
      <c r="I1186" s="83"/>
      <c r="J1186" s="83"/>
      <c r="K1186" s="83"/>
      <c r="L1186" s="83"/>
      <c r="M1186" s="83"/>
      <c r="N1186" s="83"/>
      <c r="O1186" s="83"/>
      <c r="P1186" s="83"/>
      <c r="Q1186" s="83"/>
      <c r="R1186" s="83"/>
      <c r="S1186" s="83"/>
      <c r="T1186" s="83"/>
      <c r="U1186" s="83"/>
      <c r="V1186" s="83"/>
      <c r="W1186" s="83"/>
      <c r="X1186" s="83"/>
      <c r="Y1186" s="83"/>
      <c r="Z1186" s="83"/>
      <c r="AA1186" s="83"/>
      <c r="AB1186" s="83"/>
      <c r="AC1186" s="83"/>
      <c r="AD1186" s="83"/>
      <c r="AE1186" s="83"/>
      <c r="AF1186" s="83"/>
      <c r="AG1186" s="83"/>
      <c r="AH1186" s="83"/>
      <c r="AI1186" s="83"/>
      <c r="AJ1186" s="83"/>
      <c r="AK1186" s="83"/>
      <c r="AL1186" s="83"/>
      <c r="AM1186" s="83"/>
      <c r="AN1186" s="83"/>
      <c r="AO1186" s="83"/>
      <c r="AP1186" s="83"/>
      <c r="AQ1186" s="83"/>
      <c r="AR1186" s="83"/>
    </row>
    <row r="1187" spans="1:44">
      <c r="A1187" s="83"/>
      <c r="B1187" s="83"/>
      <c r="C1187" s="83"/>
      <c r="D1187" s="83"/>
      <c r="E1187" s="83"/>
      <c r="F1187" s="83"/>
      <c r="G1187" s="83"/>
      <c r="H1187" s="83"/>
      <c r="I1187" s="83"/>
      <c r="J1187" s="83"/>
      <c r="K1187" s="83"/>
      <c r="L1187" s="83"/>
      <c r="M1187" s="83"/>
      <c r="N1187" s="83"/>
      <c r="O1187" s="83"/>
      <c r="P1187" s="83"/>
      <c r="Q1187" s="83"/>
      <c r="R1187" s="83"/>
      <c r="S1187" s="83"/>
      <c r="T1187" s="83"/>
      <c r="U1187" s="83"/>
      <c r="V1187" s="83"/>
      <c r="W1187" s="83"/>
      <c r="X1187" s="83"/>
      <c r="Y1187" s="83"/>
      <c r="Z1187" s="83"/>
      <c r="AA1187" s="83"/>
      <c r="AB1187" s="83"/>
      <c r="AC1187" s="83"/>
      <c r="AD1187" s="83"/>
      <c r="AE1187" s="83"/>
      <c r="AF1187" s="83"/>
      <c r="AG1187" s="83"/>
      <c r="AH1187" s="83"/>
      <c r="AI1187" s="83"/>
      <c r="AJ1187" s="83"/>
      <c r="AK1187" s="83"/>
      <c r="AL1187" s="83"/>
      <c r="AM1187" s="83"/>
      <c r="AN1187" s="83"/>
      <c r="AO1187" s="83"/>
      <c r="AP1187" s="83"/>
      <c r="AQ1187" s="83"/>
      <c r="AR1187" s="83"/>
    </row>
    <row r="1188" spans="1:44">
      <c r="A1188" s="83"/>
      <c r="B1188" s="83"/>
      <c r="C1188" s="83"/>
      <c r="D1188" s="83"/>
      <c r="E1188" s="83"/>
      <c r="F1188" s="83"/>
      <c r="G1188" s="83"/>
      <c r="H1188" s="83"/>
      <c r="I1188" s="83"/>
      <c r="J1188" s="83"/>
      <c r="K1188" s="83"/>
      <c r="L1188" s="83"/>
      <c r="M1188" s="83"/>
      <c r="N1188" s="83"/>
      <c r="O1188" s="83"/>
      <c r="P1188" s="83"/>
      <c r="Q1188" s="83"/>
      <c r="R1188" s="83"/>
      <c r="S1188" s="83"/>
      <c r="T1188" s="83"/>
      <c r="U1188" s="83"/>
      <c r="V1188" s="83"/>
      <c r="W1188" s="83"/>
      <c r="X1188" s="83"/>
      <c r="Y1188" s="83"/>
      <c r="Z1188" s="83"/>
      <c r="AA1188" s="83"/>
      <c r="AB1188" s="83"/>
      <c r="AC1188" s="83"/>
      <c r="AD1188" s="83"/>
      <c r="AE1188" s="83"/>
      <c r="AF1188" s="83"/>
      <c r="AG1188" s="83"/>
      <c r="AH1188" s="83"/>
      <c r="AI1188" s="83"/>
      <c r="AJ1188" s="83"/>
      <c r="AK1188" s="83"/>
      <c r="AL1188" s="83"/>
      <c r="AM1188" s="83"/>
      <c r="AN1188" s="83"/>
      <c r="AO1188" s="83"/>
      <c r="AP1188" s="83"/>
      <c r="AQ1188" s="83"/>
      <c r="AR1188" s="83"/>
    </row>
    <row r="1189" spans="1:44">
      <c r="A1189" s="83"/>
      <c r="B1189" s="83"/>
      <c r="C1189" s="83"/>
      <c r="D1189" s="83"/>
      <c r="E1189" s="83"/>
      <c r="F1189" s="83"/>
      <c r="G1189" s="83"/>
      <c r="H1189" s="83"/>
      <c r="I1189" s="83"/>
      <c r="J1189" s="83"/>
      <c r="K1189" s="83"/>
      <c r="L1189" s="83"/>
      <c r="M1189" s="83"/>
      <c r="N1189" s="83"/>
      <c r="O1189" s="83"/>
      <c r="P1189" s="83"/>
      <c r="Q1189" s="83"/>
      <c r="R1189" s="83"/>
      <c r="S1189" s="83"/>
      <c r="T1189" s="83"/>
      <c r="U1189" s="83"/>
      <c r="V1189" s="83"/>
      <c r="W1189" s="83"/>
      <c r="X1189" s="83"/>
      <c r="Y1189" s="83"/>
      <c r="Z1189" s="83"/>
      <c r="AA1189" s="83"/>
      <c r="AB1189" s="83"/>
      <c r="AC1189" s="83"/>
      <c r="AD1189" s="83"/>
      <c r="AE1189" s="83"/>
      <c r="AF1189" s="83"/>
      <c r="AG1189" s="83"/>
      <c r="AH1189" s="83"/>
      <c r="AI1189" s="83"/>
      <c r="AJ1189" s="83"/>
      <c r="AK1189" s="83"/>
      <c r="AL1189" s="83"/>
      <c r="AM1189" s="83"/>
      <c r="AN1189" s="83"/>
      <c r="AO1189" s="83"/>
      <c r="AP1189" s="83"/>
      <c r="AQ1189" s="83"/>
      <c r="AR1189" s="83"/>
    </row>
    <row r="1190" spans="1:44">
      <c r="A1190" s="83"/>
      <c r="B1190" s="83"/>
      <c r="C1190" s="83"/>
      <c r="D1190" s="83"/>
      <c r="E1190" s="83"/>
      <c r="F1190" s="83"/>
      <c r="G1190" s="83"/>
      <c r="H1190" s="83"/>
      <c r="I1190" s="83"/>
      <c r="J1190" s="83"/>
      <c r="K1190" s="83"/>
      <c r="L1190" s="83"/>
      <c r="M1190" s="83"/>
      <c r="N1190" s="83"/>
      <c r="O1190" s="83"/>
      <c r="P1190" s="83"/>
      <c r="Q1190" s="83"/>
      <c r="R1190" s="83"/>
      <c r="S1190" s="83"/>
      <c r="T1190" s="83"/>
      <c r="U1190" s="83"/>
      <c r="V1190" s="83"/>
      <c r="W1190" s="83"/>
      <c r="X1190" s="83"/>
      <c r="Y1190" s="83"/>
      <c r="Z1190" s="83"/>
      <c r="AA1190" s="83"/>
      <c r="AB1190" s="83"/>
      <c r="AC1190" s="83"/>
      <c r="AD1190" s="83"/>
      <c r="AE1190" s="83"/>
      <c r="AF1190" s="83"/>
      <c r="AG1190" s="83"/>
      <c r="AH1190" s="83"/>
      <c r="AI1190" s="83"/>
      <c r="AJ1190" s="83"/>
      <c r="AK1190" s="83"/>
      <c r="AL1190" s="83"/>
      <c r="AM1190" s="83"/>
      <c r="AN1190" s="83"/>
      <c r="AO1190" s="83"/>
      <c r="AP1190" s="83"/>
      <c r="AQ1190" s="83"/>
      <c r="AR1190" s="83"/>
    </row>
    <row r="1191" spans="1:44">
      <c r="A1191" s="83"/>
      <c r="B1191" s="83"/>
      <c r="C1191" s="83"/>
      <c r="D1191" s="83"/>
      <c r="E1191" s="83"/>
      <c r="F1191" s="83"/>
      <c r="G1191" s="83"/>
      <c r="H1191" s="83"/>
      <c r="I1191" s="83"/>
      <c r="J1191" s="83"/>
      <c r="K1191" s="83"/>
      <c r="L1191" s="83"/>
      <c r="M1191" s="83"/>
      <c r="N1191" s="83"/>
      <c r="O1191" s="83"/>
      <c r="P1191" s="83"/>
      <c r="Q1191" s="83"/>
      <c r="R1191" s="83"/>
      <c r="S1191" s="83"/>
      <c r="T1191" s="83"/>
      <c r="U1191" s="83"/>
      <c r="V1191" s="83"/>
      <c r="W1191" s="83"/>
      <c r="X1191" s="83"/>
      <c r="Y1191" s="83"/>
      <c r="Z1191" s="83"/>
      <c r="AA1191" s="83"/>
      <c r="AB1191" s="83"/>
      <c r="AC1191" s="83"/>
      <c r="AD1191" s="83"/>
      <c r="AE1191" s="83"/>
      <c r="AF1191" s="83"/>
      <c r="AG1191" s="83"/>
      <c r="AH1191" s="83"/>
      <c r="AI1191" s="83"/>
      <c r="AJ1191" s="83"/>
      <c r="AK1191" s="83"/>
      <c r="AL1191" s="83"/>
      <c r="AM1191" s="83"/>
      <c r="AN1191" s="83"/>
      <c r="AO1191" s="83"/>
      <c r="AP1191" s="83"/>
      <c r="AQ1191" s="83"/>
      <c r="AR1191" s="83"/>
    </row>
    <row r="1192" spans="1:44">
      <c r="A1192" s="83"/>
      <c r="B1192" s="83"/>
      <c r="C1192" s="83"/>
      <c r="D1192" s="83"/>
      <c r="E1192" s="83"/>
      <c r="F1192" s="83"/>
      <c r="G1192" s="83"/>
      <c r="H1192" s="83"/>
      <c r="I1192" s="83"/>
      <c r="J1192" s="83"/>
      <c r="K1192" s="83"/>
      <c r="L1192" s="83"/>
      <c r="M1192" s="83"/>
      <c r="N1192" s="83"/>
      <c r="O1192" s="83"/>
      <c r="P1192" s="83"/>
      <c r="Q1192" s="83"/>
      <c r="R1192" s="83"/>
      <c r="S1192" s="83"/>
      <c r="T1192" s="83"/>
      <c r="U1192" s="83"/>
      <c r="V1192" s="83"/>
      <c r="W1192" s="83"/>
      <c r="X1192" s="83"/>
      <c r="Y1192" s="83"/>
      <c r="Z1192" s="83"/>
      <c r="AA1192" s="83"/>
      <c r="AB1192" s="83"/>
      <c r="AC1192" s="83"/>
      <c r="AD1192" s="83"/>
      <c r="AE1192" s="83"/>
      <c r="AF1192" s="83"/>
      <c r="AG1192" s="83"/>
      <c r="AH1192" s="83"/>
      <c r="AI1192" s="83"/>
      <c r="AJ1192" s="83"/>
      <c r="AK1192" s="83"/>
      <c r="AL1192" s="83"/>
      <c r="AM1192" s="83"/>
      <c r="AN1192" s="83"/>
      <c r="AO1192" s="83"/>
      <c r="AP1192" s="83"/>
      <c r="AQ1192" s="83"/>
      <c r="AR1192" s="83"/>
    </row>
    <row r="1193" spans="1:44">
      <c r="A1193" s="83"/>
      <c r="B1193" s="83"/>
      <c r="C1193" s="83"/>
      <c r="D1193" s="83"/>
      <c r="E1193" s="83"/>
      <c r="F1193" s="83"/>
      <c r="G1193" s="83"/>
      <c r="H1193" s="83"/>
      <c r="I1193" s="83"/>
      <c r="J1193" s="83"/>
      <c r="K1193" s="83"/>
      <c r="L1193" s="83"/>
      <c r="M1193" s="83"/>
      <c r="N1193" s="83"/>
      <c r="O1193" s="83"/>
      <c r="P1193" s="83"/>
      <c r="Q1193" s="83"/>
      <c r="R1193" s="83"/>
      <c r="S1193" s="83"/>
      <c r="T1193" s="83"/>
      <c r="U1193" s="83"/>
      <c r="V1193" s="83"/>
      <c r="W1193" s="83"/>
      <c r="X1193" s="83"/>
      <c r="Y1193" s="83"/>
      <c r="Z1193" s="83"/>
      <c r="AA1193" s="83"/>
      <c r="AB1193" s="83"/>
      <c r="AC1193" s="83"/>
      <c r="AD1193" s="83"/>
      <c r="AE1193" s="83"/>
      <c r="AF1193" s="83"/>
      <c r="AG1193" s="83"/>
      <c r="AH1193" s="83"/>
      <c r="AI1193" s="83"/>
      <c r="AJ1193" s="83"/>
      <c r="AK1193" s="83"/>
      <c r="AL1193" s="83"/>
      <c r="AM1193" s="83"/>
      <c r="AN1193" s="83"/>
      <c r="AO1193" s="83"/>
      <c r="AP1193" s="83"/>
      <c r="AQ1193" s="83"/>
      <c r="AR1193" s="83"/>
    </row>
    <row r="1194" spans="1:44">
      <c r="A1194" s="83"/>
      <c r="B1194" s="83"/>
      <c r="C1194" s="83"/>
      <c r="D1194" s="83"/>
      <c r="E1194" s="83"/>
      <c r="F1194" s="83"/>
      <c r="G1194" s="83"/>
      <c r="H1194" s="83"/>
      <c r="I1194" s="83"/>
      <c r="J1194" s="83"/>
      <c r="K1194" s="83"/>
      <c r="L1194" s="83"/>
      <c r="M1194" s="83"/>
      <c r="N1194" s="83"/>
      <c r="O1194" s="83"/>
      <c r="P1194" s="83"/>
      <c r="Q1194" s="83"/>
      <c r="R1194" s="83"/>
      <c r="S1194" s="83"/>
      <c r="T1194" s="83"/>
      <c r="U1194" s="83"/>
      <c r="V1194" s="83"/>
      <c r="W1194" s="83"/>
      <c r="X1194" s="83"/>
      <c r="Y1194" s="83"/>
      <c r="Z1194" s="83"/>
      <c r="AA1194" s="83"/>
      <c r="AB1194" s="83"/>
      <c r="AC1194" s="83"/>
      <c r="AD1194" s="83"/>
      <c r="AE1194" s="83"/>
      <c r="AF1194" s="83"/>
      <c r="AG1194" s="83"/>
      <c r="AH1194" s="83"/>
      <c r="AI1194" s="83"/>
      <c r="AJ1194" s="83"/>
      <c r="AK1194" s="83"/>
      <c r="AL1194" s="83"/>
      <c r="AM1194" s="83"/>
      <c r="AN1194" s="83"/>
      <c r="AO1194" s="83"/>
      <c r="AP1194" s="83"/>
      <c r="AQ1194" s="83"/>
      <c r="AR1194" s="83"/>
    </row>
    <row r="1195" spans="1:44">
      <c r="A1195" s="83"/>
      <c r="B1195" s="83"/>
      <c r="C1195" s="83"/>
      <c r="D1195" s="83"/>
      <c r="E1195" s="83"/>
      <c r="F1195" s="83"/>
      <c r="G1195" s="83"/>
      <c r="H1195" s="83"/>
      <c r="I1195" s="83"/>
      <c r="J1195" s="83"/>
      <c r="K1195" s="83"/>
      <c r="L1195" s="83"/>
      <c r="M1195" s="83"/>
      <c r="N1195" s="83"/>
      <c r="O1195" s="83"/>
      <c r="P1195" s="83"/>
      <c r="Q1195" s="83"/>
      <c r="R1195" s="83"/>
      <c r="S1195" s="83"/>
      <c r="T1195" s="83"/>
      <c r="U1195" s="83"/>
      <c r="V1195" s="83"/>
      <c r="W1195" s="83"/>
      <c r="X1195" s="83"/>
      <c r="Y1195" s="83"/>
      <c r="Z1195" s="83"/>
      <c r="AA1195" s="83"/>
      <c r="AB1195" s="83"/>
      <c r="AC1195" s="83"/>
      <c r="AD1195" s="83"/>
      <c r="AE1195" s="83"/>
      <c r="AF1195" s="83"/>
      <c r="AG1195" s="83"/>
      <c r="AH1195" s="83"/>
      <c r="AI1195" s="83"/>
      <c r="AJ1195" s="83"/>
      <c r="AK1195" s="83"/>
      <c r="AL1195" s="83"/>
      <c r="AM1195" s="83"/>
      <c r="AN1195" s="83"/>
      <c r="AO1195" s="83"/>
      <c r="AP1195" s="83"/>
      <c r="AQ1195" s="83"/>
      <c r="AR1195" s="83"/>
    </row>
    <row r="1196" spans="1:44">
      <c r="A1196" s="83"/>
      <c r="B1196" s="83"/>
      <c r="C1196" s="83"/>
      <c r="D1196" s="83"/>
      <c r="E1196" s="83"/>
      <c r="F1196" s="83"/>
      <c r="G1196" s="83"/>
      <c r="H1196" s="83"/>
      <c r="I1196" s="83"/>
      <c r="J1196" s="83"/>
      <c r="K1196" s="83"/>
      <c r="L1196" s="83"/>
      <c r="M1196" s="83"/>
      <c r="N1196" s="83"/>
      <c r="O1196" s="83"/>
      <c r="P1196" s="83"/>
      <c r="Q1196" s="83"/>
      <c r="R1196" s="83"/>
      <c r="S1196" s="83"/>
      <c r="T1196" s="83"/>
      <c r="U1196" s="83"/>
      <c r="V1196" s="83"/>
      <c r="W1196" s="83"/>
      <c r="X1196" s="83"/>
      <c r="Y1196" s="83"/>
      <c r="Z1196" s="83"/>
      <c r="AA1196" s="83"/>
      <c r="AB1196" s="83"/>
      <c r="AC1196" s="83"/>
      <c r="AD1196" s="83"/>
      <c r="AE1196" s="83"/>
      <c r="AF1196" s="83"/>
      <c r="AG1196" s="83"/>
      <c r="AH1196" s="83"/>
      <c r="AI1196" s="83"/>
      <c r="AJ1196" s="83"/>
      <c r="AK1196" s="83"/>
      <c r="AL1196" s="83"/>
      <c r="AM1196" s="83"/>
      <c r="AN1196" s="83"/>
      <c r="AO1196" s="83"/>
      <c r="AP1196" s="83"/>
      <c r="AQ1196" s="83"/>
      <c r="AR1196" s="83"/>
    </row>
    <row r="1197" spans="1:44">
      <c r="A1197" s="83"/>
      <c r="B1197" s="83"/>
      <c r="C1197" s="83"/>
      <c r="D1197" s="83"/>
      <c r="E1197" s="83"/>
      <c r="F1197" s="83"/>
      <c r="G1197" s="83"/>
      <c r="H1197" s="83"/>
      <c r="I1197" s="83"/>
      <c r="J1197" s="83"/>
      <c r="K1197" s="83"/>
      <c r="L1197" s="83"/>
      <c r="M1197" s="83"/>
      <c r="N1197" s="83"/>
      <c r="O1197" s="83"/>
      <c r="P1197" s="83"/>
      <c r="Q1197" s="83"/>
      <c r="R1197" s="83"/>
      <c r="S1197" s="83"/>
      <c r="T1197" s="83"/>
      <c r="U1197" s="83"/>
      <c r="V1197" s="83"/>
      <c r="W1197" s="83"/>
      <c r="X1197" s="83"/>
      <c r="Y1197" s="83"/>
      <c r="Z1197" s="83"/>
      <c r="AA1197" s="83"/>
      <c r="AB1197" s="83"/>
      <c r="AC1197" s="83"/>
      <c r="AD1197" s="83"/>
      <c r="AE1197" s="83"/>
      <c r="AF1197" s="83"/>
      <c r="AG1197" s="83"/>
      <c r="AH1197" s="83"/>
      <c r="AI1197" s="83"/>
      <c r="AJ1197" s="83"/>
      <c r="AK1197" s="83"/>
      <c r="AL1197" s="83"/>
      <c r="AM1197" s="83"/>
      <c r="AN1197" s="83"/>
      <c r="AO1197" s="83"/>
      <c r="AP1197" s="83"/>
      <c r="AQ1197" s="83"/>
      <c r="AR1197" s="83"/>
    </row>
    <row r="1198" spans="1:44">
      <c r="A1198" s="83"/>
      <c r="B1198" s="83"/>
      <c r="C1198" s="83"/>
      <c r="D1198" s="83"/>
      <c r="E1198" s="83"/>
      <c r="F1198" s="83"/>
      <c r="G1198" s="83"/>
      <c r="H1198" s="83"/>
      <c r="I1198" s="83"/>
      <c r="J1198" s="83"/>
      <c r="K1198" s="83"/>
      <c r="L1198" s="83"/>
      <c r="M1198" s="83"/>
      <c r="N1198" s="83"/>
      <c r="O1198" s="83"/>
      <c r="P1198" s="83"/>
      <c r="Q1198" s="83"/>
      <c r="R1198" s="83"/>
      <c r="S1198" s="83"/>
      <c r="T1198" s="83"/>
      <c r="U1198" s="83"/>
      <c r="V1198" s="83"/>
      <c r="W1198" s="83"/>
      <c r="X1198" s="83"/>
      <c r="Y1198" s="83"/>
      <c r="Z1198" s="83"/>
      <c r="AA1198" s="83"/>
      <c r="AB1198" s="83"/>
      <c r="AC1198" s="83"/>
      <c r="AD1198" s="83"/>
      <c r="AE1198" s="83"/>
      <c r="AF1198" s="83"/>
      <c r="AG1198" s="83"/>
      <c r="AH1198" s="83"/>
      <c r="AI1198" s="83"/>
      <c r="AJ1198" s="83"/>
      <c r="AK1198" s="83"/>
      <c r="AL1198" s="83"/>
      <c r="AM1198" s="83"/>
      <c r="AN1198" s="83"/>
      <c r="AO1198" s="83"/>
      <c r="AP1198" s="83"/>
      <c r="AQ1198" s="83"/>
      <c r="AR1198" s="83"/>
    </row>
    <row r="1199" spans="1:44">
      <c r="A1199" s="83"/>
      <c r="B1199" s="83"/>
      <c r="C1199" s="83"/>
      <c r="D1199" s="83"/>
      <c r="E1199" s="83"/>
      <c r="F1199" s="83"/>
      <c r="G1199" s="83"/>
      <c r="H1199" s="83"/>
      <c r="I1199" s="83"/>
      <c r="J1199" s="83"/>
      <c r="K1199" s="83"/>
      <c r="L1199" s="83"/>
      <c r="M1199" s="83"/>
      <c r="N1199" s="83"/>
      <c r="O1199" s="83"/>
      <c r="P1199" s="83"/>
      <c r="Q1199" s="83"/>
      <c r="R1199" s="83"/>
      <c r="S1199" s="83"/>
      <c r="T1199" s="83"/>
      <c r="U1199" s="83"/>
      <c r="V1199" s="83"/>
      <c r="W1199" s="83"/>
      <c r="X1199" s="83"/>
      <c r="Y1199" s="83"/>
      <c r="Z1199" s="83"/>
      <c r="AA1199" s="83"/>
      <c r="AB1199" s="83"/>
      <c r="AC1199" s="83"/>
      <c r="AD1199" s="83"/>
      <c r="AE1199" s="83"/>
      <c r="AF1199" s="83"/>
      <c r="AG1199" s="83"/>
      <c r="AH1199" s="83"/>
      <c r="AI1199" s="83"/>
      <c r="AJ1199" s="83"/>
      <c r="AK1199" s="83"/>
      <c r="AL1199" s="83"/>
      <c r="AM1199" s="83"/>
      <c r="AN1199" s="83"/>
      <c r="AO1199" s="83"/>
      <c r="AP1199" s="83"/>
      <c r="AQ1199" s="83"/>
      <c r="AR1199" s="83"/>
    </row>
    <row r="1200" spans="1:44">
      <c r="A1200" s="83"/>
      <c r="B1200" s="83"/>
      <c r="C1200" s="83"/>
      <c r="D1200" s="83"/>
      <c r="E1200" s="83"/>
      <c r="F1200" s="83"/>
      <c r="G1200" s="83"/>
      <c r="H1200" s="83"/>
      <c r="I1200" s="83"/>
      <c r="J1200" s="83"/>
      <c r="K1200" s="83"/>
      <c r="L1200" s="83"/>
      <c r="M1200" s="83"/>
      <c r="N1200" s="83"/>
      <c r="O1200" s="83"/>
      <c r="P1200" s="83"/>
      <c r="Q1200" s="83"/>
      <c r="R1200" s="83"/>
      <c r="S1200" s="83"/>
      <c r="T1200" s="83"/>
      <c r="U1200" s="83"/>
      <c r="V1200" s="83"/>
      <c r="W1200" s="83"/>
      <c r="X1200" s="83"/>
      <c r="Y1200" s="83"/>
      <c r="Z1200" s="83"/>
      <c r="AA1200" s="83"/>
      <c r="AB1200" s="83"/>
      <c r="AC1200" s="83"/>
      <c r="AD1200" s="83"/>
      <c r="AE1200" s="83"/>
      <c r="AF1200" s="83"/>
      <c r="AG1200" s="83"/>
      <c r="AH1200" s="83"/>
      <c r="AI1200" s="83"/>
      <c r="AJ1200" s="83"/>
      <c r="AK1200" s="83"/>
      <c r="AL1200" s="83"/>
      <c r="AM1200" s="83"/>
      <c r="AN1200" s="83"/>
      <c r="AO1200" s="83"/>
      <c r="AP1200" s="83"/>
      <c r="AQ1200" s="83"/>
      <c r="AR1200" s="83"/>
    </row>
    <row r="1201" spans="1:44">
      <c r="A1201" s="83"/>
      <c r="B1201" s="83"/>
      <c r="C1201" s="83"/>
      <c r="D1201" s="83"/>
      <c r="E1201" s="83"/>
      <c r="F1201" s="83"/>
      <c r="G1201" s="83"/>
      <c r="H1201" s="83"/>
      <c r="I1201" s="83"/>
      <c r="J1201" s="83"/>
      <c r="K1201" s="83"/>
      <c r="L1201" s="83"/>
      <c r="M1201" s="83"/>
      <c r="N1201" s="83"/>
      <c r="O1201" s="83"/>
      <c r="P1201" s="83"/>
      <c r="Q1201" s="83"/>
      <c r="R1201" s="83"/>
      <c r="S1201" s="83"/>
      <c r="T1201" s="83"/>
      <c r="U1201" s="83"/>
      <c r="V1201" s="83"/>
      <c r="W1201" s="83"/>
      <c r="X1201" s="83"/>
      <c r="Y1201" s="83"/>
      <c r="Z1201" s="83"/>
      <c r="AA1201" s="83"/>
      <c r="AB1201" s="83"/>
      <c r="AC1201" s="83"/>
      <c r="AD1201" s="83"/>
      <c r="AE1201" s="83"/>
      <c r="AF1201" s="83"/>
      <c r="AG1201" s="83"/>
      <c r="AH1201" s="83"/>
      <c r="AI1201" s="83"/>
      <c r="AJ1201" s="83"/>
      <c r="AK1201" s="83"/>
      <c r="AL1201" s="83"/>
      <c r="AM1201" s="83"/>
      <c r="AN1201" s="83"/>
      <c r="AO1201" s="83"/>
      <c r="AP1201" s="83"/>
      <c r="AQ1201" s="83"/>
      <c r="AR1201" s="83"/>
    </row>
    <row r="1202" spans="1:44">
      <c r="A1202" s="83"/>
      <c r="B1202" s="83"/>
      <c r="C1202" s="83"/>
      <c r="D1202" s="83"/>
      <c r="E1202" s="83"/>
      <c r="F1202" s="83"/>
      <c r="G1202" s="83"/>
      <c r="H1202" s="83"/>
      <c r="I1202" s="83"/>
      <c r="J1202" s="83"/>
      <c r="K1202" s="83"/>
      <c r="L1202" s="83"/>
      <c r="M1202" s="83"/>
      <c r="N1202" s="83"/>
      <c r="O1202" s="83"/>
      <c r="P1202" s="83"/>
      <c r="Q1202" s="83"/>
      <c r="R1202" s="83"/>
      <c r="S1202" s="83"/>
      <c r="T1202" s="83"/>
      <c r="U1202" s="83"/>
      <c r="V1202" s="83"/>
      <c r="W1202" s="83"/>
      <c r="X1202" s="83"/>
      <c r="Y1202" s="83"/>
      <c r="Z1202" s="83"/>
      <c r="AA1202" s="83"/>
      <c r="AB1202" s="83"/>
      <c r="AC1202" s="83"/>
      <c r="AD1202" s="83"/>
      <c r="AE1202" s="83"/>
      <c r="AF1202" s="83"/>
      <c r="AG1202" s="83"/>
      <c r="AH1202" s="83"/>
      <c r="AI1202" s="83"/>
      <c r="AJ1202" s="83"/>
      <c r="AK1202" s="83"/>
      <c r="AL1202" s="83"/>
      <c r="AM1202" s="83"/>
      <c r="AN1202" s="83"/>
      <c r="AO1202" s="83"/>
      <c r="AP1202" s="83"/>
      <c r="AQ1202" s="83"/>
      <c r="AR1202" s="83"/>
    </row>
    <row r="1203" spans="1:44">
      <c r="A1203" s="83"/>
      <c r="B1203" s="83"/>
      <c r="C1203" s="83"/>
      <c r="D1203" s="83"/>
      <c r="E1203" s="83"/>
      <c r="F1203" s="83"/>
      <c r="G1203" s="83"/>
      <c r="H1203" s="83"/>
      <c r="I1203" s="83"/>
      <c r="J1203" s="83"/>
      <c r="K1203" s="83"/>
      <c r="L1203" s="83"/>
      <c r="M1203" s="83"/>
      <c r="N1203" s="83"/>
      <c r="O1203" s="83"/>
      <c r="P1203" s="83"/>
      <c r="Q1203" s="83"/>
      <c r="R1203" s="83"/>
      <c r="S1203" s="83"/>
      <c r="T1203" s="83"/>
      <c r="U1203" s="83"/>
      <c r="V1203" s="83"/>
      <c r="W1203" s="83"/>
      <c r="X1203" s="83"/>
      <c r="Y1203" s="83"/>
      <c r="Z1203" s="83"/>
      <c r="AA1203" s="83"/>
      <c r="AB1203" s="83"/>
      <c r="AC1203" s="83"/>
      <c r="AD1203" s="83"/>
      <c r="AE1203" s="83"/>
      <c r="AF1203" s="83"/>
      <c r="AG1203" s="83"/>
      <c r="AH1203" s="83"/>
      <c r="AI1203" s="83"/>
      <c r="AJ1203" s="83"/>
      <c r="AK1203" s="83"/>
      <c r="AL1203" s="83"/>
      <c r="AM1203" s="83"/>
      <c r="AN1203" s="83"/>
      <c r="AO1203" s="83"/>
      <c r="AP1203" s="83"/>
      <c r="AQ1203" s="83"/>
      <c r="AR1203" s="83"/>
    </row>
    <row r="1204" spans="1:44">
      <c r="A1204" s="83"/>
      <c r="B1204" s="83"/>
      <c r="C1204" s="83"/>
      <c r="D1204" s="83"/>
      <c r="E1204" s="83"/>
      <c r="F1204" s="83"/>
      <c r="G1204" s="83"/>
      <c r="H1204" s="83"/>
      <c r="I1204" s="83"/>
      <c r="J1204" s="83"/>
      <c r="K1204" s="83"/>
      <c r="L1204" s="83"/>
      <c r="M1204" s="83"/>
      <c r="N1204" s="83"/>
      <c r="O1204" s="83"/>
      <c r="P1204" s="83"/>
      <c r="Q1204" s="83"/>
      <c r="R1204" s="83"/>
      <c r="S1204" s="83"/>
      <c r="T1204" s="83"/>
      <c r="U1204" s="83"/>
      <c r="V1204" s="83"/>
      <c r="W1204" s="83"/>
      <c r="X1204" s="83"/>
      <c r="Y1204" s="83"/>
      <c r="Z1204" s="83"/>
      <c r="AA1204" s="83"/>
      <c r="AB1204" s="83"/>
      <c r="AC1204" s="83"/>
      <c r="AD1204" s="83"/>
      <c r="AE1204" s="83"/>
      <c r="AF1204" s="83"/>
      <c r="AG1204" s="83"/>
      <c r="AH1204" s="83"/>
      <c r="AI1204" s="83"/>
      <c r="AJ1204" s="83"/>
      <c r="AK1204" s="83"/>
      <c r="AL1204" s="83"/>
      <c r="AM1204" s="83"/>
      <c r="AN1204" s="83"/>
      <c r="AO1204" s="83"/>
      <c r="AP1204" s="83"/>
      <c r="AQ1204" s="83"/>
      <c r="AR1204" s="83"/>
    </row>
    <row r="1205" spans="1:44">
      <c r="A1205" s="83"/>
      <c r="B1205" s="83"/>
      <c r="C1205" s="83"/>
      <c r="D1205" s="83"/>
      <c r="E1205" s="83"/>
      <c r="F1205" s="83"/>
      <c r="G1205" s="83"/>
      <c r="H1205" s="83"/>
      <c r="I1205" s="83"/>
      <c r="J1205" s="83"/>
      <c r="K1205" s="83"/>
      <c r="L1205" s="83"/>
      <c r="M1205" s="83"/>
      <c r="N1205" s="83"/>
      <c r="O1205" s="83"/>
      <c r="P1205" s="83"/>
      <c r="Q1205" s="83"/>
      <c r="R1205" s="83"/>
      <c r="S1205" s="83"/>
      <c r="T1205" s="83"/>
      <c r="U1205" s="83"/>
      <c r="V1205" s="83"/>
      <c r="W1205" s="83"/>
      <c r="X1205" s="83"/>
      <c r="Y1205" s="83"/>
      <c r="Z1205" s="83"/>
      <c r="AA1205" s="83"/>
      <c r="AB1205" s="83"/>
      <c r="AC1205" s="83"/>
      <c r="AD1205" s="83"/>
      <c r="AE1205" s="83"/>
      <c r="AF1205" s="83"/>
      <c r="AG1205" s="83"/>
      <c r="AH1205" s="83"/>
      <c r="AI1205" s="83"/>
      <c r="AJ1205" s="83"/>
      <c r="AK1205" s="83"/>
      <c r="AL1205" s="83"/>
      <c r="AM1205" s="83"/>
      <c r="AN1205" s="83"/>
      <c r="AO1205" s="83"/>
      <c r="AP1205" s="83"/>
      <c r="AQ1205" s="83"/>
      <c r="AR1205" s="83"/>
    </row>
    <row r="1206" spans="1:44">
      <c r="A1206" s="83"/>
      <c r="B1206" s="83"/>
      <c r="C1206" s="83"/>
      <c r="D1206" s="83"/>
      <c r="E1206" s="83"/>
      <c r="F1206" s="83"/>
      <c r="G1206" s="83"/>
      <c r="H1206" s="83"/>
      <c r="I1206" s="83"/>
      <c r="J1206" s="83"/>
      <c r="K1206" s="83"/>
      <c r="L1206" s="83"/>
      <c r="M1206" s="83"/>
      <c r="N1206" s="83"/>
      <c r="O1206" s="83"/>
      <c r="P1206" s="83"/>
      <c r="Q1206" s="83"/>
      <c r="R1206" s="83"/>
      <c r="S1206" s="83"/>
      <c r="T1206" s="83"/>
      <c r="U1206" s="83"/>
      <c r="V1206" s="83"/>
      <c r="W1206" s="83"/>
      <c r="X1206" s="83"/>
      <c r="Y1206" s="83"/>
      <c r="Z1206" s="83"/>
      <c r="AA1206" s="83"/>
      <c r="AB1206" s="83"/>
      <c r="AC1206" s="83"/>
      <c r="AD1206" s="83"/>
      <c r="AE1206" s="83"/>
      <c r="AF1206" s="83"/>
      <c r="AG1206" s="83"/>
      <c r="AH1206" s="83"/>
      <c r="AI1206" s="83"/>
      <c r="AJ1206" s="83"/>
      <c r="AK1206" s="83"/>
      <c r="AL1206" s="83"/>
      <c r="AM1206" s="83"/>
      <c r="AN1206" s="83"/>
      <c r="AO1206" s="83"/>
      <c r="AP1206" s="83"/>
      <c r="AQ1206" s="83"/>
      <c r="AR1206" s="83"/>
    </row>
    <row r="1207" spans="1:44">
      <c r="A1207" s="83"/>
      <c r="B1207" s="83"/>
      <c r="C1207" s="83"/>
      <c r="D1207" s="83"/>
      <c r="E1207" s="83"/>
      <c r="F1207" s="83"/>
      <c r="G1207" s="83"/>
      <c r="H1207" s="83"/>
      <c r="I1207" s="83"/>
      <c r="J1207" s="83"/>
      <c r="K1207" s="83"/>
      <c r="L1207" s="83"/>
      <c r="M1207" s="83"/>
      <c r="N1207" s="83"/>
      <c r="O1207" s="83"/>
      <c r="P1207" s="83"/>
      <c r="Q1207" s="83"/>
      <c r="R1207" s="83"/>
      <c r="S1207" s="83"/>
      <c r="T1207" s="83"/>
      <c r="U1207" s="83"/>
      <c r="V1207" s="83"/>
      <c r="W1207" s="83"/>
      <c r="X1207" s="83"/>
      <c r="Y1207" s="83"/>
      <c r="Z1207" s="83"/>
      <c r="AA1207" s="83"/>
      <c r="AB1207" s="83"/>
      <c r="AC1207" s="83"/>
      <c r="AD1207" s="83"/>
      <c r="AE1207" s="83"/>
      <c r="AF1207" s="83"/>
      <c r="AG1207" s="83"/>
      <c r="AH1207" s="83"/>
      <c r="AI1207" s="83"/>
      <c r="AJ1207" s="83"/>
      <c r="AK1207" s="83"/>
      <c r="AL1207" s="83"/>
      <c r="AM1207" s="83"/>
      <c r="AN1207" s="83"/>
      <c r="AO1207" s="83"/>
      <c r="AP1207" s="83"/>
      <c r="AQ1207" s="83"/>
      <c r="AR1207" s="83"/>
    </row>
    <row r="1208" spans="1:44">
      <c r="A1208" s="83"/>
      <c r="B1208" s="83"/>
      <c r="C1208" s="83"/>
      <c r="D1208" s="83"/>
      <c r="E1208" s="83"/>
      <c r="F1208" s="83"/>
      <c r="G1208" s="83"/>
      <c r="H1208" s="83"/>
      <c r="I1208" s="83"/>
      <c r="J1208" s="83"/>
      <c r="K1208" s="83"/>
      <c r="L1208" s="83"/>
      <c r="M1208" s="83"/>
      <c r="N1208" s="83"/>
      <c r="O1208" s="83"/>
      <c r="P1208" s="83"/>
      <c r="Q1208" s="83"/>
      <c r="R1208" s="83"/>
      <c r="S1208" s="83"/>
      <c r="T1208" s="83"/>
      <c r="U1208" s="83"/>
      <c r="V1208" s="83"/>
      <c r="W1208" s="83"/>
      <c r="X1208" s="83"/>
      <c r="Y1208" s="83"/>
      <c r="Z1208" s="83"/>
      <c r="AA1208" s="83"/>
      <c r="AB1208" s="83"/>
      <c r="AC1208" s="83"/>
      <c r="AD1208" s="83"/>
      <c r="AE1208" s="83"/>
      <c r="AF1208" s="83"/>
      <c r="AG1208" s="83"/>
      <c r="AH1208" s="83"/>
      <c r="AI1208" s="83"/>
      <c r="AJ1208" s="83"/>
      <c r="AK1208" s="83"/>
      <c r="AL1208" s="83"/>
      <c r="AM1208" s="83"/>
      <c r="AN1208" s="83"/>
      <c r="AO1208" s="83"/>
      <c r="AP1208" s="83"/>
      <c r="AQ1208" s="83"/>
      <c r="AR1208" s="83"/>
    </row>
    <row r="1209" spans="1:44">
      <c r="A1209" s="83"/>
      <c r="B1209" s="83"/>
      <c r="C1209" s="83"/>
      <c r="D1209" s="83"/>
      <c r="E1209" s="83"/>
      <c r="F1209" s="83"/>
      <c r="G1209" s="83"/>
      <c r="H1209" s="83"/>
      <c r="I1209" s="83"/>
      <c r="J1209" s="83"/>
      <c r="K1209" s="83"/>
      <c r="L1209" s="83"/>
      <c r="M1209" s="83"/>
      <c r="N1209" s="83"/>
      <c r="O1209" s="83"/>
      <c r="P1209" s="83"/>
      <c r="Q1209" s="83"/>
      <c r="R1209" s="83"/>
      <c r="S1209" s="83"/>
      <c r="T1209" s="83"/>
      <c r="U1209" s="83"/>
      <c r="V1209" s="83"/>
      <c r="W1209" s="83"/>
      <c r="X1209" s="83"/>
      <c r="Y1209" s="83"/>
      <c r="Z1209" s="83"/>
      <c r="AA1209" s="83"/>
      <c r="AB1209" s="83"/>
      <c r="AC1209" s="83"/>
      <c r="AD1209" s="83"/>
      <c r="AE1209" s="83"/>
      <c r="AF1209" s="83"/>
      <c r="AG1209" s="83"/>
      <c r="AH1209" s="83"/>
      <c r="AI1209" s="83"/>
      <c r="AJ1209" s="83"/>
      <c r="AK1209" s="83"/>
      <c r="AL1209" s="83"/>
      <c r="AM1209" s="83"/>
      <c r="AN1209" s="83"/>
      <c r="AO1209" s="83"/>
      <c r="AP1209" s="83"/>
      <c r="AQ1209" s="83"/>
      <c r="AR1209" s="83"/>
    </row>
    <row r="1210" spans="1:44">
      <c r="A1210" s="83"/>
      <c r="B1210" s="83"/>
      <c r="C1210" s="83"/>
      <c r="D1210" s="83"/>
      <c r="E1210" s="83"/>
      <c r="F1210" s="83"/>
      <c r="G1210" s="83"/>
      <c r="H1210" s="83"/>
      <c r="I1210" s="83"/>
      <c r="J1210" s="83"/>
      <c r="K1210" s="83"/>
      <c r="L1210" s="83"/>
      <c r="M1210" s="83"/>
      <c r="N1210" s="83"/>
      <c r="O1210" s="83"/>
      <c r="P1210" s="83"/>
      <c r="Q1210" s="83"/>
      <c r="R1210" s="83"/>
      <c r="S1210" s="83"/>
      <c r="T1210" s="83"/>
      <c r="U1210" s="83"/>
      <c r="V1210" s="83"/>
      <c r="W1210" s="83"/>
      <c r="X1210" s="83"/>
      <c r="Y1210" s="83"/>
      <c r="Z1210" s="83"/>
      <c r="AA1210" s="83"/>
      <c r="AB1210" s="83"/>
      <c r="AC1210" s="83"/>
      <c r="AD1210" s="83"/>
      <c r="AE1210" s="83"/>
      <c r="AF1210" s="83"/>
      <c r="AG1210" s="83"/>
      <c r="AH1210" s="83"/>
      <c r="AI1210" s="83"/>
      <c r="AJ1210" s="83"/>
      <c r="AK1210" s="83"/>
      <c r="AL1210" s="83"/>
      <c r="AM1210" s="83"/>
      <c r="AN1210" s="83"/>
      <c r="AO1210" s="83"/>
      <c r="AP1210" s="83"/>
      <c r="AQ1210" s="83"/>
      <c r="AR1210" s="83"/>
    </row>
    <row r="1211" spans="1:44">
      <c r="A1211" s="83"/>
      <c r="B1211" s="83"/>
      <c r="C1211" s="83"/>
      <c r="D1211" s="83"/>
      <c r="E1211" s="83"/>
      <c r="F1211" s="83"/>
      <c r="G1211" s="83"/>
      <c r="H1211" s="83"/>
      <c r="I1211" s="83"/>
      <c r="J1211" s="83"/>
      <c r="K1211" s="83"/>
      <c r="L1211" s="83"/>
      <c r="M1211" s="83"/>
      <c r="N1211" s="83"/>
      <c r="O1211" s="83"/>
      <c r="P1211" s="83"/>
      <c r="Q1211" s="83"/>
      <c r="R1211" s="83"/>
      <c r="S1211" s="83"/>
      <c r="T1211" s="83"/>
      <c r="U1211" s="83"/>
      <c r="V1211" s="83"/>
      <c r="W1211" s="83"/>
      <c r="X1211" s="83"/>
      <c r="Y1211" s="83"/>
      <c r="Z1211" s="83"/>
      <c r="AA1211" s="83"/>
      <c r="AB1211" s="83"/>
      <c r="AC1211" s="83"/>
      <c r="AD1211" s="83"/>
      <c r="AE1211" s="83"/>
      <c r="AF1211" s="83"/>
      <c r="AG1211" s="83"/>
      <c r="AH1211" s="83"/>
      <c r="AI1211" s="83"/>
      <c r="AJ1211" s="83"/>
      <c r="AK1211" s="83"/>
      <c r="AL1211" s="83"/>
      <c r="AM1211" s="83"/>
      <c r="AN1211" s="83"/>
      <c r="AO1211" s="83"/>
      <c r="AP1211" s="83"/>
      <c r="AQ1211" s="83"/>
      <c r="AR1211" s="83"/>
    </row>
    <row r="1212" spans="1:44">
      <c r="A1212" s="83"/>
      <c r="B1212" s="83"/>
      <c r="C1212" s="83"/>
      <c r="D1212" s="83"/>
      <c r="E1212" s="83"/>
      <c r="F1212" s="83"/>
      <c r="G1212" s="83"/>
      <c r="H1212" s="83"/>
      <c r="I1212" s="83"/>
      <c r="J1212" s="83"/>
      <c r="K1212" s="83"/>
      <c r="L1212" s="83"/>
      <c r="M1212" s="83"/>
      <c r="N1212" s="83"/>
      <c r="O1212" s="83"/>
      <c r="P1212" s="83"/>
      <c r="Q1212" s="83"/>
      <c r="R1212" s="83"/>
      <c r="S1212" s="83"/>
      <c r="T1212" s="83"/>
      <c r="U1212" s="83"/>
      <c r="V1212" s="83"/>
      <c r="W1212" s="83"/>
      <c r="X1212" s="83"/>
      <c r="Y1212" s="83"/>
      <c r="Z1212" s="83"/>
      <c r="AA1212" s="83"/>
      <c r="AB1212" s="83"/>
      <c r="AC1212" s="83"/>
      <c r="AD1212" s="83"/>
      <c r="AE1212" s="83"/>
      <c r="AF1212" s="83"/>
      <c r="AG1212" s="83"/>
      <c r="AH1212" s="83"/>
      <c r="AI1212" s="83"/>
      <c r="AJ1212" s="83"/>
      <c r="AK1212" s="83"/>
      <c r="AL1212" s="83"/>
      <c r="AM1212" s="83"/>
      <c r="AN1212" s="83"/>
      <c r="AO1212" s="83"/>
      <c r="AP1212" s="83"/>
      <c r="AQ1212" s="83"/>
      <c r="AR1212" s="83"/>
    </row>
    <row r="1213" spans="1:44">
      <c r="A1213" s="83"/>
      <c r="B1213" s="83"/>
      <c r="C1213" s="83"/>
      <c r="D1213" s="83"/>
      <c r="E1213" s="83"/>
      <c r="F1213" s="83"/>
      <c r="G1213" s="83"/>
      <c r="H1213" s="83"/>
      <c r="I1213" s="83"/>
      <c r="J1213" s="83"/>
      <c r="K1213" s="83"/>
      <c r="L1213" s="83"/>
      <c r="M1213" s="83"/>
      <c r="N1213" s="83"/>
      <c r="O1213" s="83"/>
      <c r="P1213" s="83"/>
      <c r="Q1213" s="83"/>
      <c r="R1213" s="83"/>
      <c r="S1213" s="83"/>
      <c r="T1213" s="83"/>
      <c r="U1213" s="83"/>
      <c r="V1213" s="83"/>
      <c r="W1213" s="83"/>
      <c r="X1213" s="83"/>
      <c r="Y1213" s="83"/>
      <c r="Z1213" s="83"/>
      <c r="AA1213" s="83"/>
      <c r="AB1213" s="83"/>
      <c r="AC1213" s="83"/>
      <c r="AD1213" s="83"/>
      <c r="AE1213" s="83"/>
      <c r="AF1213" s="83"/>
      <c r="AG1213" s="83"/>
      <c r="AH1213" s="83"/>
      <c r="AI1213" s="83"/>
      <c r="AJ1213" s="83"/>
      <c r="AK1213" s="83"/>
      <c r="AL1213" s="83"/>
      <c r="AM1213" s="83"/>
      <c r="AN1213" s="83"/>
      <c r="AO1213" s="83"/>
      <c r="AP1213" s="83"/>
      <c r="AQ1213" s="83"/>
      <c r="AR1213" s="83"/>
    </row>
    <row r="1214" spans="1:44">
      <c r="A1214" s="83"/>
      <c r="B1214" s="83"/>
      <c r="C1214" s="83"/>
      <c r="D1214" s="83"/>
      <c r="E1214" s="83"/>
      <c r="F1214" s="83"/>
      <c r="G1214" s="83"/>
      <c r="H1214" s="83"/>
      <c r="I1214" s="83"/>
      <c r="J1214" s="83"/>
      <c r="K1214" s="83"/>
      <c r="L1214" s="83"/>
      <c r="M1214" s="83"/>
      <c r="N1214" s="83"/>
      <c r="O1214" s="83"/>
      <c r="P1214" s="83"/>
      <c r="Q1214" s="83"/>
      <c r="R1214" s="83"/>
      <c r="S1214" s="83"/>
      <c r="T1214" s="83"/>
      <c r="U1214" s="83"/>
      <c r="V1214" s="83"/>
      <c r="W1214" s="83"/>
      <c r="X1214" s="83"/>
      <c r="Y1214" s="83"/>
      <c r="Z1214" s="83"/>
      <c r="AA1214" s="83"/>
      <c r="AB1214" s="83"/>
      <c r="AC1214" s="83"/>
      <c r="AD1214" s="83"/>
      <c r="AE1214" s="83"/>
      <c r="AF1214" s="83"/>
      <c r="AG1214" s="83"/>
      <c r="AH1214" s="83"/>
      <c r="AI1214" s="83"/>
      <c r="AJ1214" s="83"/>
      <c r="AK1214" s="83"/>
      <c r="AL1214" s="83"/>
      <c r="AM1214" s="83"/>
      <c r="AN1214" s="83"/>
      <c r="AO1214" s="83"/>
      <c r="AP1214" s="83"/>
      <c r="AQ1214" s="83"/>
      <c r="AR1214" s="83"/>
    </row>
    <row r="1215" spans="1:44">
      <c r="A1215" s="83"/>
      <c r="B1215" s="83"/>
      <c r="C1215" s="83"/>
      <c r="D1215" s="83"/>
      <c r="E1215" s="83"/>
      <c r="F1215" s="83"/>
      <c r="G1215" s="83"/>
      <c r="H1215" s="83"/>
      <c r="I1215" s="83"/>
      <c r="J1215" s="83"/>
      <c r="K1215" s="83"/>
      <c r="L1215" s="83"/>
      <c r="M1215" s="83"/>
      <c r="N1215" s="83"/>
      <c r="O1215" s="83"/>
      <c r="P1215" s="83"/>
      <c r="Q1215" s="83"/>
      <c r="R1215" s="83"/>
      <c r="S1215" s="83"/>
      <c r="T1215" s="83"/>
      <c r="U1215" s="83"/>
      <c r="V1215" s="83"/>
      <c r="W1215" s="83"/>
      <c r="X1215" s="83"/>
      <c r="Y1215" s="83"/>
      <c r="Z1215" s="83"/>
      <c r="AA1215" s="83"/>
      <c r="AB1215" s="83"/>
      <c r="AC1215" s="83"/>
      <c r="AD1215" s="83"/>
      <c r="AE1215" s="83"/>
      <c r="AF1215" s="83"/>
      <c r="AG1215" s="83"/>
      <c r="AH1215" s="83"/>
      <c r="AI1215" s="83"/>
      <c r="AJ1215" s="83"/>
      <c r="AK1215" s="83"/>
      <c r="AL1215" s="83"/>
      <c r="AM1215" s="83"/>
      <c r="AN1215" s="83"/>
      <c r="AO1215" s="83"/>
      <c r="AP1215" s="83"/>
      <c r="AQ1215" s="83"/>
      <c r="AR1215" s="83"/>
    </row>
    <row r="1216" spans="1:44">
      <c r="A1216" s="83"/>
      <c r="B1216" s="83"/>
      <c r="C1216" s="83"/>
      <c r="D1216" s="83"/>
      <c r="E1216" s="83"/>
      <c r="F1216" s="83"/>
      <c r="G1216" s="83"/>
      <c r="H1216" s="83"/>
      <c r="I1216" s="83"/>
      <c r="J1216" s="83"/>
      <c r="K1216" s="83"/>
      <c r="L1216" s="83"/>
      <c r="M1216" s="83"/>
      <c r="N1216" s="83"/>
      <c r="O1216" s="83"/>
      <c r="P1216" s="83"/>
      <c r="Q1216" s="83"/>
      <c r="R1216" s="83"/>
      <c r="S1216" s="83"/>
      <c r="T1216" s="83"/>
      <c r="U1216" s="83"/>
      <c r="V1216" s="83"/>
      <c r="W1216" s="83"/>
      <c r="X1216" s="83"/>
      <c r="Y1216" s="83"/>
      <c r="Z1216" s="83"/>
      <c r="AA1216" s="83"/>
      <c r="AB1216" s="83"/>
      <c r="AC1216" s="83"/>
      <c r="AD1216" s="83"/>
      <c r="AE1216" s="83"/>
      <c r="AF1216" s="83"/>
      <c r="AG1216" s="83"/>
      <c r="AH1216" s="83"/>
      <c r="AI1216" s="83"/>
      <c r="AJ1216" s="83"/>
      <c r="AK1216" s="83"/>
      <c r="AL1216" s="83"/>
      <c r="AM1216" s="83"/>
      <c r="AN1216" s="83"/>
      <c r="AO1216" s="83"/>
      <c r="AP1216" s="83"/>
      <c r="AQ1216" s="83"/>
      <c r="AR1216" s="83"/>
    </row>
    <row r="1217" spans="1:44">
      <c r="A1217" s="83"/>
      <c r="B1217" s="83"/>
      <c r="C1217" s="83"/>
      <c r="D1217" s="83"/>
      <c r="E1217" s="83"/>
      <c r="F1217" s="83"/>
      <c r="G1217" s="83"/>
      <c r="H1217" s="83"/>
      <c r="I1217" s="83"/>
      <c r="J1217" s="83"/>
      <c r="K1217" s="83"/>
      <c r="L1217" s="83"/>
      <c r="M1217" s="83"/>
      <c r="N1217" s="83"/>
      <c r="O1217" s="83"/>
      <c r="P1217" s="83"/>
      <c r="Q1217" s="83"/>
      <c r="R1217" s="83"/>
      <c r="S1217" s="83"/>
      <c r="T1217" s="83"/>
      <c r="U1217" s="83"/>
      <c r="V1217" s="83"/>
      <c r="W1217" s="83"/>
      <c r="X1217" s="83"/>
      <c r="Y1217" s="83"/>
      <c r="Z1217" s="83"/>
      <c r="AA1217" s="83"/>
      <c r="AB1217" s="83"/>
      <c r="AC1217" s="83"/>
      <c r="AD1217" s="83"/>
      <c r="AE1217" s="83"/>
      <c r="AF1217" s="83"/>
      <c r="AG1217" s="83"/>
      <c r="AH1217" s="83"/>
      <c r="AI1217" s="83"/>
      <c r="AJ1217" s="83"/>
      <c r="AK1217" s="83"/>
      <c r="AL1217" s="83"/>
      <c r="AM1217" s="83"/>
      <c r="AN1217" s="83"/>
      <c r="AO1217" s="83"/>
      <c r="AP1217" s="83"/>
      <c r="AQ1217" s="83"/>
      <c r="AR1217" s="83"/>
    </row>
    <row r="1218" spans="1:44">
      <c r="A1218" s="83"/>
      <c r="B1218" s="83"/>
      <c r="C1218" s="83"/>
      <c r="D1218" s="83"/>
      <c r="E1218" s="83"/>
      <c r="F1218" s="83"/>
      <c r="G1218" s="83"/>
      <c r="H1218" s="83"/>
      <c r="I1218" s="83"/>
      <c r="J1218" s="83"/>
      <c r="K1218" s="83"/>
      <c r="L1218" s="83"/>
      <c r="M1218" s="83"/>
      <c r="N1218" s="83"/>
      <c r="O1218" s="83"/>
      <c r="P1218" s="83"/>
      <c r="Q1218" s="83"/>
      <c r="R1218" s="83"/>
      <c r="S1218" s="83"/>
      <c r="T1218" s="83"/>
      <c r="U1218" s="83"/>
      <c r="V1218" s="83"/>
      <c r="W1218" s="83"/>
      <c r="X1218" s="83"/>
      <c r="Y1218" s="83"/>
      <c r="Z1218" s="83"/>
      <c r="AA1218" s="83"/>
      <c r="AB1218" s="83"/>
      <c r="AC1218" s="83"/>
      <c r="AD1218" s="83"/>
      <c r="AE1218" s="83"/>
      <c r="AF1218" s="83"/>
      <c r="AG1218" s="83"/>
      <c r="AH1218" s="83"/>
      <c r="AI1218" s="83"/>
      <c r="AJ1218" s="83"/>
      <c r="AK1218" s="83"/>
      <c r="AL1218" s="83"/>
      <c r="AM1218" s="83"/>
      <c r="AN1218" s="83"/>
      <c r="AO1218" s="83"/>
      <c r="AP1218" s="83"/>
      <c r="AQ1218" s="83"/>
      <c r="AR1218" s="83"/>
    </row>
    <row r="1219" spans="1:44">
      <c r="A1219" s="83"/>
      <c r="B1219" s="83"/>
      <c r="C1219" s="83"/>
      <c r="D1219" s="83"/>
      <c r="E1219" s="83"/>
      <c r="F1219" s="83"/>
      <c r="G1219" s="83"/>
      <c r="H1219" s="83"/>
      <c r="I1219" s="83"/>
      <c r="J1219" s="83"/>
      <c r="K1219" s="83"/>
      <c r="L1219" s="83"/>
      <c r="M1219" s="83"/>
      <c r="N1219" s="83"/>
      <c r="O1219" s="83"/>
      <c r="P1219" s="83"/>
      <c r="Q1219" s="83"/>
      <c r="R1219" s="83"/>
      <c r="S1219" s="83"/>
      <c r="T1219" s="83"/>
      <c r="U1219" s="83"/>
      <c r="V1219" s="83"/>
      <c r="W1219" s="83"/>
      <c r="X1219" s="83"/>
      <c r="Y1219" s="83"/>
      <c r="Z1219" s="83"/>
      <c r="AA1219" s="83"/>
      <c r="AB1219" s="83"/>
      <c r="AC1219" s="83"/>
      <c r="AD1219" s="83"/>
      <c r="AE1219" s="83"/>
      <c r="AF1219" s="83"/>
      <c r="AG1219" s="83"/>
      <c r="AH1219" s="83"/>
      <c r="AI1219" s="83"/>
      <c r="AJ1219" s="83"/>
      <c r="AK1219" s="83"/>
      <c r="AL1219" s="83"/>
      <c r="AM1219" s="83"/>
      <c r="AN1219" s="83"/>
      <c r="AO1219" s="83"/>
      <c r="AP1219" s="83"/>
      <c r="AQ1219" s="83"/>
      <c r="AR1219" s="83"/>
    </row>
    <row r="1220" spans="1:44">
      <c r="A1220" s="83"/>
      <c r="B1220" s="83"/>
      <c r="C1220" s="83"/>
      <c r="D1220" s="83"/>
      <c r="E1220" s="83"/>
      <c r="F1220" s="83"/>
      <c r="G1220" s="83"/>
      <c r="H1220" s="83"/>
      <c r="I1220" s="83"/>
      <c r="J1220" s="83"/>
      <c r="K1220" s="83"/>
      <c r="L1220" s="83"/>
      <c r="M1220" s="83"/>
      <c r="N1220" s="83"/>
      <c r="O1220" s="83"/>
      <c r="P1220" s="83"/>
      <c r="Q1220" s="83"/>
      <c r="R1220" s="83"/>
      <c r="S1220" s="83"/>
      <c r="T1220" s="83"/>
      <c r="U1220" s="83"/>
      <c r="V1220" s="83"/>
      <c r="W1220" s="83"/>
      <c r="X1220" s="83"/>
      <c r="Y1220" s="83"/>
      <c r="Z1220" s="83"/>
      <c r="AA1220" s="83"/>
      <c r="AB1220" s="83"/>
      <c r="AC1220" s="83"/>
      <c r="AD1220" s="83"/>
      <c r="AE1220" s="83"/>
      <c r="AF1220" s="83"/>
      <c r="AG1220" s="83"/>
      <c r="AH1220" s="83"/>
      <c r="AI1220" s="83"/>
      <c r="AJ1220" s="83"/>
      <c r="AK1220" s="83"/>
      <c r="AL1220" s="83"/>
      <c r="AM1220" s="83"/>
      <c r="AN1220" s="83"/>
      <c r="AO1220" s="83"/>
      <c r="AP1220" s="83"/>
      <c r="AQ1220" s="83"/>
      <c r="AR1220" s="83"/>
    </row>
    <row r="1221" spans="1:44">
      <c r="A1221" s="83"/>
      <c r="B1221" s="83"/>
      <c r="C1221" s="83"/>
      <c r="D1221" s="83"/>
      <c r="E1221" s="83"/>
      <c r="F1221" s="83"/>
      <c r="G1221" s="83"/>
      <c r="H1221" s="83"/>
      <c r="I1221" s="83"/>
      <c r="J1221" s="83"/>
      <c r="K1221" s="83"/>
      <c r="L1221" s="83"/>
      <c r="M1221" s="83"/>
      <c r="N1221" s="83"/>
      <c r="O1221" s="83"/>
      <c r="P1221" s="83"/>
      <c r="Q1221" s="83"/>
      <c r="R1221" s="83"/>
      <c r="S1221" s="83"/>
      <c r="T1221" s="83"/>
      <c r="U1221" s="83"/>
      <c r="V1221" s="83"/>
      <c r="W1221" s="83"/>
      <c r="X1221" s="83"/>
      <c r="Y1221" s="83"/>
      <c r="Z1221" s="83"/>
      <c r="AA1221" s="83"/>
      <c r="AB1221" s="83"/>
      <c r="AC1221" s="83"/>
      <c r="AD1221" s="83"/>
      <c r="AE1221" s="83"/>
      <c r="AF1221" s="83"/>
      <c r="AG1221" s="83"/>
      <c r="AH1221" s="83"/>
      <c r="AI1221" s="83"/>
      <c r="AJ1221" s="83"/>
      <c r="AK1221" s="83"/>
      <c r="AL1221" s="83"/>
      <c r="AM1221" s="83"/>
      <c r="AN1221" s="83"/>
      <c r="AO1221" s="83"/>
      <c r="AP1221" s="83"/>
      <c r="AQ1221" s="83"/>
      <c r="AR1221" s="83"/>
    </row>
    <row r="1222" spans="1:44">
      <c r="A1222" s="83"/>
      <c r="B1222" s="83"/>
      <c r="C1222" s="83"/>
      <c r="D1222" s="83"/>
      <c r="E1222" s="83"/>
      <c r="F1222" s="83"/>
      <c r="G1222" s="83"/>
      <c r="H1222" s="83"/>
      <c r="I1222" s="83"/>
      <c r="J1222" s="83"/>
      <c r="K1222" s="83"/>
      <c r="L1222" s="83"/>
      <c r="M1222" s="83"/>
      <c r="N1222" s="83"/>
      <c r="O1222" s="83"/>
      <c r="P1222" s="83"/>
      <c r="Q1222" s="83"/>
      <c r="R1222" s="83"/>
      <c r="S1222" s="83"/>
      <c r="T1222" s="83"/>
      <c r="U1222" s="83"/>
      <c r="V1222" s="83"/>
      <c r="W1222" s="83"/>
      <c r="X1222" s="83"/>
      <c r="Y1222" s="83"/>
      <c r="Z1222" s="83"/>
      <c r="AA1222" s="83"/>
      <c r="AB1222" s="83"/>
      <c r="AC1222" s="83"/>
      <c r="AD1222" s="83"/>
      <c r="AE1222" s="83"/>
      <c r="AF1222" s="83"/>
      <c r="AG1222" s="83"/>
      <c r="AH1222" s="83"/>
      <c r="AI1222" s="83"/>
      <c r="AJ1222" s="83"/>
      <c r="AK1222" s="83"/>
      <c r="AL1222" s="83"/>
      <c r="AM1222" s="83"/>
      <c r="AN1222" s="83"/>
      <c r="AO1222" s="83"/>
      <c r="AP1222" s="83"/>
      <c r="AQ1222" s="83"/>
      <c r="AR1222" s="83"/>
    </row>
    <row r="1223" spans="1:44">
      <c r="A1223" s="83"/>
      <c r="B1223" s="83"/>
      <c r="C1223" s="83"/>
      <c r="D1223" s="83"/>
      <c r="E1223" s="83"/>
      <c r="F1223" s="83"/>
      <c r="G1223" s="83"/>
      <c r="H1223" s="83"/>
      <c r="I1223" s="83"/>
      <c r="J1223" s="83"/>
      <c r="K1223" s="83"/>
      <c r="L1223" s="83"/>
      <c r="M1223" s="83"/>
      <c r="N1223" s="83"/>
      <c r="O1223" s="83"/>
      <c r="P1223" s="83"/>
      <c r="Q1223" s="83"/>
      <c r="R1223" s="83"/>
      <c r="S1223" s="83"/>
      <c r="T1223" s="83"/>
      <c r="U1223" s="83"/>
      <c r="V1223" s="83"/>
      <c r="W1223" s="83"/>
      <c r="X1223" s="83"/>
      <c r="Y1223" s="83"/>
      <c r="Z1223" s="83"/>
      <c r="AA1223" s="83"/>
      <c r="AB1223" s="83"/>
      <c r="AC1223" s="83"/>
      <c r="AD1223" s="83"/>
      <c r="AE1223" s="83"/>
      <c r="AF1223" s="83"/>
      <c r="AG1223" s="83"/>
      <c r="AH1223" s="83"/>
      <c r="AI1223" s="83"/>
      <c r="AJ1223" s="83"/>
      <c r="AK1223" s="83"/>
      <c r="AL1223" s="83"/>
      <c r="AM1223" s="83"/>
      <c r="AN1223" s="83"/>
      <c r="AO1223" s="83"/>
      <c r="AP1223" s="83"/>
      <c r="AQ1223" s="83"/>
      <c r="AR1223" s="83"/>
    </row>
    <row r="1224" spans="1:44">
      <c r="A1224" s="83"/>
      <c r="B1224" s="83"/>
      <c r="C1224" s="83"/>
      <c r="D1224" s="83"/>
      <c r="E1224" s="83"/>
      <c r="F1224" s="83"/>
      <c r="G1224" s="83"/>
      <c r="H1224" s="83"/>
      <c r="I1224" s="83"/>
      <c r="J1224" s="83"/>
      <c r="K1224" s="83"/>
      <c r="L1224" s="83"/>
      <c r="M1224" s="83"/>
      <c r="N1224" s="83"/>
      <c r="O1224" s="83"/>
      <c r="P1224" s="83"/>
      <c r="Q1224" s="83"/>
      <c r="R1224" s="83"/>
      <c r="S1224" s="83"/>
      <c r="T1224" s="83"/>
      <c r="U1224" s="83"/>
      <c r="V1224" s="83"/>
      <c r="W1224" s="83"/>
      <c r="X1224" s="83"/>
      <c r="Y1224" s="83"/>
      <c r="Z1224" s="83"/>
      <c r="AA1224" s="83"/>
      <c r="AB1224" s="83"/>
      <c r="AC1224" s="83"/>
      <c r="AD1224" s="83"/>
      <c r="AE1224" s="83"/>
      <c r="AF1224" s="83"/>
      <c r="AG1224" s="83"/>
      <c r="AH1224" s="83"/>
      <c r="AI1224" s="83"/>
      <c r="AJ1224" s="83"/>
      <c r="AK1224" s="83"/>
      <c r="AL1224" s="83"/>
      <c r="AM1224" s="83"/>
      <c r="AN1224" s="83"/>
      <c r="AO1224" s="83"/>
      <c r="AP1224" s="83"/>
      <c r="AQ1224" s="83"/>
      <c r="AR1224" s="83"/>
    </row>
    <row r="1225" spans="1:44">
      <c r="A1225" s="83"/>
      <c r="B1225" s="83"/>
      <c r="C1225" s="83"/>
      <c r="D1225" s="83"/>
      <c r="E1225" s="83"/>
      <c r="F1225" s="83"/>
      <c r="G1225" s="83"/>
      <c r="H1225" s="83"/>
      <c r="I1225" s="83"/>
      <c r="J1225" s="83"/>
      <c r="K1225" s="83"/>
      <c r="L1225" s="83"/>
      <c r="M1225" s="83"/>
      <c r="N1225" s="83"/>
      <c r="O1225" s="83"/>
      <c r="P1225" s="83"/>
      <c r="Q1225" s="83"/>
      <c r="R1225" s="83"/>
      <c r="S1225" s="83"/>
      <c r="T1225" s="83"/>
      <c r="U1225" s="83"/>
      <c r="V1225" s="83"/>
      <c r="W1225" s="83"/>
      <c r="X1225" s="83"/>
      <c r="Y1225" s="83"/>
      <c r="Z1225" s="83"/>
      <c r="AA1225" s="83"/>
      <c r="AB1225" s="83"/>
      <c r="AC1225" s="83"/>
      <c r="AD1225" s="83"/>
      <c r="AE1225" s="83"/>
      <c r="AF1225" s="83"/>
      <c r="AG1225" s="83"/>
      <c r="AH1225" s="83"/>
      <c r="AI1225" s="83"/>
      <c r="AJ1225" s="83"/>
      <c r="AK1225" s="83"/>
      <c r="AL1225" s="83"/>
      <c r="AM1225" s="83"/>
      <c r="AN1225" s="83"/>
      <c r="AO1225" s="83"/>
      <c r="AP1225" s="83"/>
      <c r="AQ1225" s="83"/>
      <c r="AR1225" s="83"/>
    </row>
    <row r="1226" spans="1:44">
      <c r="A1226" s="83"/>
      <c r="B1226" s="83"/>
      <c r="C1226" s="83"/>
      <c r="D1226" s="83"/>
      <c r="E1226" s="83"/>
      <c r="F1226" s="83"/>
      <c r="G1226" s="83"/>
      <c r="H1226" s="83"/>
      <c r="I1226" s="83"/>
      <c r="J1226" s="83"/>
      <c r="K1226" s="83"/>
      <c r="L1226" s="83"/>
      <c r="M1226" s="83"/>
      <c r="N1226" s="83"/>
      <c r="O1226" s="83"/>
      <c r="P1226" s="83"/>
      <c r="Q1226" s="83"/>
      <c r="R1226" s="83"/>
      <c r="S1226" s="83"/>
      <c r="T1226" s="83"/>
      <c r="U1226" s="83"/>
      <c r="V1226" s="83"/>
      <c r="W1226" s="83"/>
      <c r="X1226" s="83"/>
      <c r="Y1226" s="83"/>
      <c r="Z1226" s="83"/>
      <c r="AA1226" s="83"/>
      <c r="AB1226" s="83"/>
      <c r="AC1226" s="83"/>
      <c r="AD1226" s="83"/>
      <c r="AE1226" s="83"/>
      <c r="AF1226" s="83"/>
      <c r="AG1226" s="83"/>
      <c r="AH1226" s="83"/>
      <c r="AI1226" s="83"/>
      <c r="AJ1226" s="83"/>
      <c r="AK1226" s="83"/>
      <c r="AL1226" s="83"/>
      <c r="AM1226" s="83"/>
      <c r="AN1226" s="83"/>
      <c r="AO1226" s="83"/>
      <c r="AP1226" s="83"/>
      <c r="AQ1226" s="83"/>
      <c r="AR1226" s="83"/>
    </row>
    <row r="1227" spans="1:44">
      <c r="A1227" s="83"/>
      <c r="B1227" s="83"/>
      <c r="C1227" s="83"/>
      <c r="D1227" s="83"/>
      <c r="E1227" s="83"/>
      <c r="F1227" s="83"/>
      <c r="G1227" s="83"/>
      <c r="H1227" s="83"/>
      <c r="I1227" s="83"/>
      <c r="J1227" s="83"/>
      <c r="K1227" s="83"/>
      <c r="L1227" s="83"/>
      <c r="M1227" s="83"/>
      <c r="N1227" s="83"/>
      <c r="O1227" s="83"/>
      <c r="P1227" s="83"/>
      <c r="Q1227" s="83"/>
      <c r="R1227" s="83"/>
      <c r="S1227" s="83"/>
      <c r="T1227" s="83"/>
      <c r="U1227" s="83"/>
      <c r="V1227" s="83"/>
      <c r="W1227" s="83"/>
      <c r="X1227" s="83"/>
      <c r="Y1227" s="83"/>
      <c r="Z1227" s="83"/>
      <c r="AA1227" s="83"/>
      <c r="AB1227" s="83"/>
      <c r="AC1227" s="83"/>
      <c r="AD1227" s="83"/>
      <c r="AE1227" s="83"/>
      <c r="AF1227" s="83"/>
      <c r="AG1227" s="83"/>
      <c r="AH1227" s="83"/>
      <c r="AI1227" s="83"/>
      <c r="AJ1227" s="83"/>
      <c r="AK1227" s="83"/>
      <c r="AL1227" s="83"/>
      <c r="AM1227" s="83"/>
      <c r="AN1227" s="83"/>
      <c r="AO1227" s="83"/>
      <c r="AP1227" s="83"/>
      <c r="AQ1227" s="83"/>
      <c r="AR1227" s="83"/>
    </row>
    <row r="1228" spans="1:44">
      <c r="A1228" s="83"/>
      <c r="B1228" s="83"/>
      <c r="C1228" s="83"/>
      <c r="D1228" s="83"/>
      <c r="E1228" s="83"/>
      <c r="F1228" s="83"/>
      <c r="G1228" s="83"/>
      <c r="H1228" s="83"/>
      <c r="I1228" s="83"/>
      <c r="J1228" s="83"/>
      <c r="K1228" s="83"/>
      <c r="L1228" s="83"/>
      <c r="M1228" s="83"/>
      <c r="N1228" s="83"/>
      <c r="O1228" s="83"/>
      <c r="P1228" s="83"/>
      <c r="Q1228" s="83"/>
      <c r="R1228" s="83"/>
      <c r="S1228" s="83"/>
      <c r="T1228" s="83"/>
      <c r="U1228" s="83"/>
      <c r="V1228" s="83"/>
      <c r="W1228" s="83"/>
      <c r="X1228" s="83"/>
      <c r="Y1228" s="83"/>
      <c r="Z1228" s="83"/>
      <c r="AA1228" s="83"/>
      <c r="AB1228" s="83"/>
      <c r="AC1228" s="83"/>
      <c r="AD1228" s="83"/>
      <c r="AE1228" s="83"/>
      <c r="AF1228" s="83"/>
      <c r="AG1228" s="83"/>
      <c r="AH1228" s="83"/>
      <c r="AI1228" s="83"/>
      <c r="AJ1228" s="83"/>
      <c r="AK1228" s="83"/>
      <c r="AL1228" s="83"/>
      <c r="AM1228" s="83"/>
      <c r="AN1228" s="83"/>
      <c r="AO1228" s="83"/>
      <c r="AP1228" s="83"/>
      <c r="AQ1228" s="83"/>
      <c r="AR1228" s="83"/>
    </row>
    <row r="1229" spans="1:44">
      <c r="A1229" s="83"/>
      <c r="B1229" s="83"/>
      <c r="C1229" s="83"/>
      <c r="D1229" s="83"/>
      <c r="E1229" s="83"/>
      <c r="F1229" s="83"/>
      <c r="G1229" s="83"/>
      <c r="H1229" s="83"/>
      <c r="I1229" s="83"/>
      <c r="J1229" s="83"/>
      <c r="K1229" s="83"/>
      <c r="L1229" s="83"/>
      <c r="M1229" s="83"/>
      <c r="N1229" s="83"/>
      <c r="O1229" s="83"/>
      <c r="P1229" s="83"/>
      <c r="Q1229" s="83"/>
      <c r="R1229" s="83"/>
      <c r="S1229" s="83"/>
      <c r="T1229" s="83"/>
      <c r="U1229" s="83"/>
      <c r="V1229" s="83"/>
      <c r="W1229" s="83"/>
      <c r="X1229" s="83"/>
      <c r="Y1229" s="83"/>
      <c r="Z1229" s="83"/>
      <c r="AA1229" s="83"/>
      <c r="AB1229" s="83"/>
      <c r="AC1229" s="83"/>
      <c r="AD1229" s="83"/>
      <c r="AE1229" s="83"/>
      <c r="AF1229" s="83"/>
      <c r="AG1229" s="83"/>
      <c r="AH1229" s="83"/>
      <c r="AI1229" s="83"/>
      <c r="AJ1229" s="83"/>
      <c r="AK1229" s="83"/>
      <c r="AL1229" s="83"/>
      <c r="AM1229" s="83"/>
      <c r="AN1229" s="83"/>
      <c r="AO1229" s="83"/>
      <c r="AP1229" s="83"/>
      <c r="AQ1229" s="83"/>
      <c r="AR1229" s="83"/>
    </row>
    <row r="1230" spans="1:44">
      <c r="A1230" s="83"/>
      <c r="B1230" s="83"/>
      <c r="C1230" s="83"/>
      <c r="D1230" s="83"/>
      <c r="E1230" s="83"/>
      <c r="F1230" s="83"/>
      <c r="G1230" s="83"/>
      <c r="H1230" s="83"/>
      <c r="I1230" s="83"/>
      <c r="J1230" s="83"/>
      <c r="K1230" s="83"/>
      <c r="L1230" s="83"/>
      <c r="M1230" s="83"/>
      <c r="N1230" s="83"/>
      <c r="O1230" s="83"/>
      <c r="P1230" s="83"/>
      <c r="Q1230" s="83"/>
      <c r="R1230" s="83"/>
      <c r="S1230" s="83"/>
      <c r="T1230" s="83"/>
      <c r="U1230" s="83"/>
      <c r="V1230" s="83"/>
      <c r="W1230" s="83"/>
      <c r="X1230" s="83"/>
      <c r="Y1230" s="83"/>
      <c r="Z1230" s="83"/>
      <c r="AA1230" s="83"/>
      <c r="AB1230" s="83"/>
      <c r="AC1230" s="83"/>
      <c r="AD1230" s="83"/>
      <c r="AE1230" s="83"/>
      <c r="AF1230" s="83"/>
      <c r="AG1230" s="83"/>
      <c r="AH1230" s="83"/>
      <c r="AI1230" s="83"/>
      <c r="AJ1230" s="83"/>
      <c r="AK1230" s="83"/>
      <c r="AL1230" s="83"/>
      <c r="AM1230" s="83"/>
      <c r="AN1230" s="83"/>
      <c r="AO1230" s="83"/>
      <c r="AP1230" s="83"/>
      <c r="AQ1230" s="83"/>
      <c r="AR1230" s="83"/>
    </row>
    <row r="1231" spans="1:44">
      <c r="A1231" s="83"/>
      <c r="B1231" s="83"/>
      <c r="C1231" s="83"/>
      <c r="D1231" s="83"/>
      <c r="E1231" s="83"/>
      <c r="F1231" s="83"/>
      <c r="G1231" s="83"/>
      <c r="H1231" s="83"/>
      <c r="I1231" s="83"/>
      <c r="J1231" s="83"/>
      <c r="K1231" s="83"/>
      <c r="L1231" s="83"/>
      <c r="M1231" s="83"/>
      <c r="N1231" s="83"/>
      <c r="O1231" s="83"/>
      <c r="P1231" s="83"/>
      <c r="Q1231" s="83"/>
      <c r="R1231" s="83"/>
      <c r="S1231" s="83"/>
      <c r="T1231" s="83"/>
      <c r="U1231" s="83"/>
      <c r="V1231" s="83"/>
      <c r="W1231" s="83"/>
      <c r="X1231" s="83"/>
      <c r="Y1231" s="83"/>
      <c r="Z1231" s="83"/>
      <c r="AA1231" s="83"/>
      <c r="AB1231" s="83"/>
      <c r="AC1231" s="83"/>
      <c r="AD1231" s="83"/>
      <c r="AE1231" s="83"/>
      <c r="AF1231" s="83"/>
      <c r="AG1231" s="83"/>
      <c r="AH1231" s="83"/>
      <c r="AI1231" s="83"/>
      <c r="AJ1231" s="83"/>
      <c r="AK1231" s="83"/>
      <c r="AL1231" s="83"/>
      <c r="AM1231" s="83"/>
      <c r="AN1231" s="83"/>
      <c r="AO1231" s="83"/>
      <c r="AP1231" s="83"/>
      <c r="AQ1231" s="83"/>
      <c r="AR1231" s="83"/>
    </row>
    <row r="1232" spans="1:44">
      <c r="A1232" s="83"/>
      <c r="B1232" s="83"/>
      <c r="C1232" s="83"/>
      <c r="D1232" s="83"/>
      <c r="E1232" s="83"/>
      <c r="F1232" s="83"/>
      <c r="G1232" s="83"/>
      <c r="H1232" s="83"/>
      <c r="I1232" s="83"/>
      <c r="J1232" s="83"/>
      <c r="K1232" s="83"/>
      <c r="L1232" s="83"/>
      <c r="M1232" s="83"/>
      <c r="N1232" s="83"/>
      <c r="O1232" s="83"/>
      <c r="P1232" s="83"/>
      <c r="Q1232" s="83"/>
      <c r="R1232" s="83"/>
      <c r="S1232" s="83"/>
      <c r="T1232" s="83"/>
      <c r="U1232" s="83"/>
      <c r="V1232" s="83"/>
      <c r="W1232" s="83"/>
      <c r="X1232" s="83"/>
      <c r="Y1232" s="83"/>
      <c r="Z1232" s="83"/>
      <c r="AA1232" s="83"/>
      <c r="AB1232" s="83"/>
      <c r="AC1232" s="83"/>
      <c r="AD1232" s="83"/>
      <c r="AE1232" s="83"/>
      <c r="AF1232" s="83"/>
      <c r="AG1232" s="83"/>
      <c r="AH1232" s="83"/>
      <c r="AI1232" s="83"/>
      <c r="AJ1232" s="83"/>
      <c r="AK1232" s="83"/>
      <c r="AL1232" s="83"/>
      <c r="AM1232" s="83"/>
      <c r="AN1232" s="83"/>
      <c r="AO1232" s="83"/>
      <c r="AP1232" s="83"/>
      <c r="AQ1232" s="83"/>
      <c r="AR1232" s="83"/>
    </row>
    <row r="1233" spans="1:44">
      <c r="A1233" s="83"/>
      <c r="B1233" s="83"/>
      <c r="C1233" s="83"/>
      <c r="D1233" s="83"/>
      <c r="E1233" s="83"/>
      <c r="F1233" s="83"/>
      <c r="G1233" s="83"/>
      <c r="H1233" s="83"/>
      <c r="I1233" s="83"/>
      <c r="J1233" s="83"/>
      <c r="K1233" s="83"/>
      <c r="L1233" s="83"/>
      <c r="M1233" s="83"/>
      <c r="N1233" s="83"/>
      <c r="O1233" s="83"/>
      <c r="P1233" s="83"/>
      <c r="Q1233" s="83"/>
      <c r="R1233" s="83"/>
      <c r="S1233" s="83"/>
      <c r="T1233" s="83"/>
      <c r="U1233" s="83"/>
      <c r="V1233" s="83"/>
      <c r="W1233" s="83"/>
      <c r="X1233" s="83"/>
      <c r="Y1233" s="83"/>
      <c r="Z1233" s="83"/>
      <c r="AA1233" s="83"/>
      <c r="AB1233" s="83"/>
      <c r="AC1233" s="83"/>
      <c r="AD1233" s="83"/>
      <c r="AE1233" s="83"/>
      <c r="AF1233" s="83"/>
      <c r="AG1233" s="83"/>
      <c r="AH1233" s="83"/>
      <c r="AI1233" s="83"/>
      <c r="AJ1233" s="83"/>
      <c r="AK1233" s="83"/>
      <c r="AL1233" s="83"/>
      <c r="AM1233" s="83"/>
      <c r="AN1233" s="83"/>
      <c r="AO1233" s="83"/>
      <c r="AP1233" s="83"/>
      <c r="AQ1233" s="83"/>
      <c r="AR1233" s="83"/>
    </row>
    <row r="1234" spans="1:44">
      <c r="A1234" s="83"/>
      <c r="B1234" s="83"/>
      <c r="C1234" s="83"/>
      <c r="D1234" s="83"/>
      <c r="E1234" s="83"/>
      <c r="F1234" s="83"/>
      <c r="G1234" s="83"/>
      <c r="H1234" s="83"/>
      <c r="I1234" s="83"/>
      <c r="J1234" s="83"/>
      <c r="K1234" s="83"/>
      <c r="L1234" s="83"/>
      <c r="M1234" s="83"/>
      <c r="N1234" s="83"/>
      <c r="O1234" s="83"/>
      <c r="P1234" s="83"/>
      <c r="Q1234" s="83"/>
      <c r="R1234" s="83"/>
      <c r="S1234" s="83"/>
      <c r="T1234" s="83"/>
      <c r="U1234" s="83"/>
      <c r="V1234" s="83"/>
      <c r="W1234" s="83"/>
      <c r="X1234" s="83"/>
      <c r="Y1234" s="83"/>
      <c r="Z1234" s="83"/>
      <c r="AA1234" s="83"/>
      <c r="AB1234" s="83"/>
      <c r="AC1234" s="83"/>
      <c r="AD1234" s="83"/>
      <c r="AE1234" s="83"/>
      <c r="AF1234" s="83"/>
      <c r="AG1234" s="83"/>
      <c r="AH1234" s="83"/>
      <c r="AI1234" s="83"/>
      <c r="AJ1234" s="83"/>
      <c r="AK1234" s="83"/>
      <c r="AL1234" s="83"/>
      <c r="AM1234" s="83"/>
      <c r="AN1234" s="83"/>
      <c r="AO1234" s="83"/>
      <c r="AP1234" s="83"/>
      <c r="AQ1234" s="83"/>
      <c r="AR1234" s="83"/>
    </row>
    <row r="1235" spans="1:44">
      <c r="A1235" s="83"/>
      <c r="B1235" s="83"/>
      <c r="C1235" s="83"/>
      <c r="D1235" s="83"/>
      <c r="E1235" s="83"/>
      <c r="F1235" s="83"/>
      <c r="G1235" s="83"/>
      <c r="H1235" s="83"/>
      <c r="I1235" s="83"/>
      <c r="J1235" s="83"/>
      <c r="K1235" s="83"/>
      <c r="L1235" s="83"/>
      <c r="M1235" s="83"/>
      <c r="N1235" s="83"/>
      <c r="O1235" s="83"/>
      <c r="P1235" s="83"/>
      <c r="Q1235" s="83"/>
      <c r="R1235" s="83"/>
      <c r="S1235" s="83"/>
      <c r="T1235" s="83"/>
      <c r="U1235" s="83"/>
      <c r="V1235" s="83"/>
      <c r="W1235" s="83"/>
      <c r="X1235" s="83"/>
      <c r="Y1235" s="83"/>
      <c r="Z1235" s="83"/>
      <c r="AA1235" s="83"/>
      <c r="AB1235" s="83"/>
      <c r="AC1235" s="83"/>
      <c r="AD1235" s="83"/>
      <c r="AE1235" s="83"/>
      <c r="AF1235" s="83"/>
      <c r="AG1235" s="83"/>
      <c r="AH1235" s="83"/>
      <c r="AI1235" s="83"/>
      <c r="AJ1235" s="83"/>
      <c r="AK1235" s="83"/>
      <c r="AL1235" s="83"/>
      <c r="AM1235" s="83"/>
      <c r="AN1235" s="83"/>
      <c r="AO1235" s="83"/>
      <c r="AP1235" s="83"/>
      <c r="AQ1235" s="83"/>
      <c r="AR1235" s="83"/>
    </row>
    <row r="1236" spans="1:44">
      <c r="A1236" s="83"/>
      <c r="B1236" s="83"/>
      <c r="C1236" s="83"/>
      <c r="D1236" s="83"/>
      <c r="E1236" s="83"/>
      <c r="F1236" s="83"/>
      <c r="G1236" s="83"/>
      <c r="H1236" s="83"/>
      <c r="I1236" s="83"/>
      <c r="J1236" s="83"/>
      <c r="K1236" s="83"/>
      <c r="L1236" s="83"/>
      <c r="M1236" s="83"/>
      <c r="N1236" s="83"/>
      <c r="O1236" s="83"/>
      <c r="P1236" s="83"/>
      <c r="Q1236" s="83"/>
      <c r="R1236" s="83"/>
      <c r="S1236" s="83"/>
      <c r="T1236" s="83"/>
      <c r="U1236" s="83"/>
      <c r="V1236" s="83"/>
      <c r="W1236" s="83"/>
      <c r="X1236" s="83"/>
      <c r="Y1236" s="83"/>
      <c r="Z1236" s="83"/>
      <c r="AA1236" s="83"/>
      <c r="AB1236" s="83"/>
      <c r="AC1236" s="83"/>
      <c r="AD1236" s="83"/>
      <c r="AE1236" s="83"/>
      <c r="AF1236" s="83"/>
      <c r="AG1236" s="83"/>
      <c r="AH1236" s="83"/>
      <c r="AI1236" s="83"/>
      <c r="AJ1236" s="83"/>
      <c r="AK1236" s="83"/>
      <c r="AL1236" s="83"/>
      <c r="AM1236" s="83"/>
      <c r="AN1236" s="83"/>
      <c r="AO1236" s="83"/>
      <c r="AP1236" s="83"/>
      <c r="AQ1236" s="83"/>
      <c r="AR1236" s="83"/>
    </row>
    <row r="1237" spans="1:44">
      <c r="A1237" s="83"/>
      <c r="B1237" s="83"/>
      <c r="C1237" s="83"/>
      <c r="D1237" s="83"/>
      <c r="E1237" s="83"/>
      <c r="F1237" s="83"/>
      <c r="G1237" s="83"/>
      <c r="H1237" s="83"/>
      <c r="I1237" s="83"/>
      <c r="J1237" s="83"/>
      <c r="K1237" s="83"/>
      <c r="L1237" s="83"/>
      <c r="M1237" s="83"/>
      <c r="N1237" s="83"/>
      <c r="O1237" s="83"/>
      <c r="P1237" s="83"/>
      <c r="Q1237" s="83"/>
      <c r="R1237" s="83"/>
      <c r="S1237" s="83"/>
      <c r="T1237" s="83"/>
      <c r="U1237" s="83"/>
      <c r="V1237" s="83"/>
      <c r="W1237" s="83"/>
      <c r="X1237" s="83"/>
      <c r="Y1237" s="83"/>
      <c r="Z1237" s="83"/>
      <c r="AA1237" s="83"/>
      <c r="AB1237" s="83"/>
      <c r="AC1237" s="83"/>
      <c r="AD1237" s="83"/>
      <c r="AE1237" s="83"/>
      <c r="AF1237" s="83"/>
      <c r="AG1237" s="83"/>
      <c r="AH1237" s="83"/>
      <c r="AI1237" s="83"/>
      <c r="AJ1237" s="83"/>
      <c r="AK1237" s="83"/>
      <c r="AL1237" s="83"/>
      <c r="AM1237" s="83"/>
      <c r="AN1237" s="83"/>
      <c r="AO1237" s="83"/>
      <c r="AP1237" s="83"/>
      <c r="AQ1237" s="83"/>
      <c r="AR1237" s="83"/>
    </row>
    <row r="1238" spans="1:44">
      <c r="A1238" s="83"/>
      <c r="B1238" s="83"/>
      <c r="C1238" s="83"/>
      <c r="D1238" s="83"/>
      <c r="E1238" s="83"/>
      <c r="F1238" s="83"/>
      <c r="G1238" s="83"/>
      <c r="H1238" s="83"/>
      <c r="I1238" s="83"/>
      <c r="J1238" s="83"/>
      <c r="K1238" s="83"/>
      <c r="L1238" s="83"/>
      <c r="M1238" s="83"/>
      <c r="N1238" s="83"/>
      <c r="O1238" s="83"/>
      <c r="P1238" s="83"/>
      <c r="Q1238" s="83"/>
      <c r="R1238" s="83"/>
      <c r="S1238" s="83"/>
      <c r="T1238" s="83"/>
      <c r="U1238" s="83"/>
      <c r="V1238" s="83"/>
      <c r="W1238" s="83"/>
      <c r="X1238" s="83"/>
      <c r="Y1238" s="83"/>
      <c r="Z1238" s="83"/>
      <c r="AA1238" s="83"/>
      <c r="AB1238" s="83"/>
      <c r="AC1238" s="83"/>
      <c r="AD1238" s="83"/>
      <c r="AE1238" s="83"/>
      <c r="AF1238" s="83"/>
      <c r="AG1238" s="83"/>
      <c r="AH1238" s="83"/>
      <c r="AI1238" s="83"/>
      <c r="AJ1238" s="83"/>
      <c r="AK1238" s="83"/>
      <c r="AL1238" s="83"/>
      <c r="AM1238" s="83"/>
      <c r="AN1238" s="83"/>
      <c r="AO1238" s="83"/>
      <c r="AP1238" s="83"/>
      <c r="AQ1238" s="83"/>
      <c r="AR1238" s="83"/>
    </row>
    <row r="1239" spans="1:44">
      <c r="A1239" s="83"/>
      <c r="B1239" s="83"/>
      <c r="C1239" s="83"/>
      <c r="D1239" s="83"/>
      <c r="E1239" s="83"/>
      <c r="F1239" s="83"/>
      <c r="G1239" s="83"/>
      <c r="H1239" s="83"/>
      <c r="I1239" s="83"/>
      <c r="J1239" s="83"/>
      <c r="K1239" s="83"/>
      <c r="L1239" s="83"/>
      <c r="M1239" s="83"/>
      <c r="N1239" s="83"/>
      <c r="O1239" s="83"/>
      <c r="P1239" s="83"/>
      <c r="Q1239" s="83"/>
      <c r="R1239" s="83"/>
      <c r="S1239" s="83"/>
      <c r="T1239" s="83"/>
      <c r="U1239" s="83"/>
      <c r="V1239" s="83"/>
      <c r="W1239" s="83"/>
      <c r="X1239" s="83"/>
      <c r="Y1239" s="83"/>
      <c r="Z1239" s="83"/>
      <c r="AA1239" s="83"/>
      <c r="AB1239" s="83"/>
      <c r="AC1239" s="83"/>
      <c r="AD1239" s="83"/>
      <c r="AE1239" s="83"/>
      <c r="AF1239" s="83"/>
      <c r="AG1239" s="83"/>
      <c r="AH1239" s="83"/>
      <c r="AI1239" s="83"/>
      <c r="AJ1239" s="83"/>
      <c r="AK1239" s="83"/>
      <c r="AL1239" s="83"/>
      <c r="AM1239" s="83"/>
      <c r="AN1239" s="83"/>
      <c r="AO1239" s="83"/>
      <c r="AP1239" s="83"/>
      <c r="AQ1239" s="83"/>
      <c r="AR1239" s="83"/>
    </row>
    <row r="1240" spans="1:44">
      <c r="A1240" s="83"/>
      <c r="B1240" s="83"/>
      <c r="C1240" s="83"/>
      <c r="D1240" s="83"/>
      <c r="E1240" s="83"/>
      <c r="F1240" s="83"/>
      <c r="G1240" s="83"/>
      <c r="H1240" s="83"/>
      <c r="I1240" s="83"/>
      <c r="J1240" s="83"/>
      <c r="K1240" s="83"/>
      <c r="L1240" s="83"/>
      <c r="M1240" s="83"/>
      <c r="N1240" s="83"/>
      <c r="O1240" s="83"/>
      <c r="P1240" s="83"/>
      <c r="Q1240" s="83"/>
      <c r="R1240" s="83"/>
      <c r="S1240" s="83"/>
      <c r="T1240" s="83"/>
      <c r="U1240" s="83"/>
      <c r="V1240" s="83"/>
      <c r="W1240" s="83"/>
      <c r="X1240" s="83"/>
      <c r="Y1240" s="83"/>
      <c r="Z1240" s="83"/>
      <c r="AA1240" s="83"/>
      <c r="AB1240" s="83"/>
      <c r="AC1240" s="83"/>
      <c r="AD1240" s="83"/>
      <c r="AE1240" s="83"/>
      <c r="AF1240" s="83"/>
      <c r="AG1240" s="83"/>
      <c r="AH1240" s="83"/>
      <c r="AI1240" s="83"/>
      <c r="AJ1240" s="83"/>
      <c r="AK1240" s="83"/>
      <c r="AL1240" s="83"/>
      <c r="AM1240" s="83"/>
      <c r="AN1240" s="83"/>
      <c r="AO1240" s="83"/>
      <c r="AP1240" s="83"/>
      <c r="AQ1240" s="83"/>
      <c r="AR1240" s="83"/>
    </row>
    <row r="1241" spans="1:44">
      <c r="A1241" s="83"/>
      <c r="B1241" s="83"/>
      <c r="C1241" s="83"/>
      <c r="D1241" s="83"/>
      <c r="E1241" s="83"/>
      <c r="F1241" s="83"/>
      <c r="G1241" s="83"/>
      <c r="H1241" s="83"/>
      <c r="I1241" s="83"/>
      <c r="J1241" s="83"/>
      <c r="K1241" s="83"/>
      <c r="L1241" s="83"/>
      <c r="M1241" s="83"/>
      <c r="N1241" s="83"/>
      <c r="O1241" s="83"/>
      <c r="P1241" s="83"/>
      <c r="Q1241" s="83"/>
      <c r="R1241" s="83"/>
      <c r="S1241" s="83"/>
      <c r="T1241" s="83"/>
      <c r="U1241" s="83"/>
      <c r="V1241" s="83"/>
      <c r="W1241" s="83"/>
      <c r="X1241" s="83"/>
      <c r="Y1241" s="83"/>
      <c r="Z1241" s="83"/>
      <c r="AA1241" s="83"/>
      <c r="AB1241" s="83"/>
      <c r="AC1241" s="83"/>
      <c r="AD1241" s="83"/>
      <c r="AE1241" s="83"/>
      <c r="AF1241" s="83"/>
      <c r="AG1241" s="83"/>
      <c r="AH1241" s="83"/>
      <c r="AI1241" s="83"/>
      <c r="AJ1241" s="83"/>
      <c r="AK1241" s="83"/>
      <c r="AL1241" s="83"/>
      <c r="AM1241" s="83"/>
      <c r="AN1241" s="83"/>
      <c r="AO1241" s="83"/>
      <c r="AP1241" s="83"/>
      <c r="AQ1241" s="83"/>
      <c r="AR1241" s="83"/>
    </row>
    <row r="1242" spans="1:44">
      <c r="A1242" s="83"/>
      <c r="B1242" s="83"/>
      <c r="C1242" s="83"/>
      <c r="D1242" s="83"/>
      <c r="E1242" s="83"/>
      <c r="F1242" s="83"/>
      <c r="G1242" s="83"/>
      <c r="H1242" s="83"/>
      <c r="I1242" s="83"/>
      <c r="J1242" s="83"/>
      <c r="K1242" s="83"/>
      <c r="L1242" s="83"/>
      <c r="M1242" s="83"/>
      <c r="N1242" s="83"/>
      <c r="O1242" s="83"/>
      <c r="P1242" s="83"/>
      <c r="Q1242" s="83"/>
      <c r="R1242" s="83"/>
      <c r="S1242" s="83"/>
      <c r="T1242" s="83"/>
      <c r="U1242" s="83"/>
      <c r="V1242" s="83"/>
      <c r="W1242" s="83"/>
      <c r="X1242" s="83"/>
      <c r="Y1242" s="83"/>
      <c r="Z1242" s="83"/>
      <c r="AA1242" s="83"/>
      <c r="AB1242" s="83"/>
      <c r="AC1242" s="83"/>
      <c r="AD1242" s="83"/>
      <c r="AE1242" s="83"/>
      <c r="AF1242" s="83"/>
      <c r="AG1242" s="83"/>
      <c r="AH1242" s="83"/>
      <c r="AI1242" s="83"/>
      <c r="AJ1242" s="83"/>
      <c r="AK1242" s="83"/>
      <c r="AL1242" s="83"/>
      <c r="AM1242" s="83"/>
      <c r="AN1242" s="83"/>
      <c r="AO1242" s="83"/>
      <c r="AP1242" s="83"/>
      <c r="AQ1242" s="83"/>
      <c r="AR1242" s="83"/>
    </row>
    <row r="1243" spans="1:44">
      <c r="A1243" s="83"/>
      <c r="B1243" s="83"/>
      <c r="C1243" s="83"/>
      <c r="D1243" s="83"/>
      <c r="E1243" s="83"/>
      <c r="F1243" s="83"/>
      <c r="G1243" s="83"/>
      <c r="H1243" s="83"/>
      <c r="I1243" s="83"/>
      <c r="J1243" s="83"/>
      <c r="K1243" s="83"/>
      <c r="L1243" s="83"/>
      <c r="M1243" s="83"/>
      <c r="N1243" s="83"/>
      <c r="O1243" s="83"/>
      <c r="P1243" s="83"/>
      <c r="Q1243" s="83"/>
      <c r="R1243" s="83"/>
      <c r="S1243" s="83"/>
      <c r="T1243" s="83"/>
      <c r="U1243" s="83"/>
      <c r="V1243" s="83"/>
      <c r="W1243" s="83"/>
      <c r="X1243" s="83"/>
      <c r="Y1243" s="83"/>
      <c r="Z1243" s="83"/>
      <c r="AA1243" s="83"/>
      <c r="AB1243" s="83"/>
      <c r="AC1243" s="83"/>
      <c r="AD1243" s="83"/>
      <c r="AE1243" s="83"/>
      <c r="AF1243" s="83"/>
      <c r="AG1243" s="83"/>
      <c r="AH1243" s="83"/>
      <c r="AI1243" s="83"/>
      <c r="AJ1243" s="83"/>
      <c r="AK1243" s="83"/>
      <c r="AL1243" s="83"/>
      <c r="AM1243" s="83"/>
      <c r="AN1243" s="83"/>
      <c r="AO1243" s="83"/>
      <c r="AP1243" s="83"/>
      <c r="AQ1243" s="83"/>
      <c r="AR1243" s="83"/>
    </row>
    <row r="1244" spans="1:44">
      <c r="A1244" s="83"/>
      <c r="B1244" s="83"/>
      <c r="C1244" s="83"/>
      <c r="D1244" s="83"/>
      <c r="E1244" s="83"/>
      <c r="F1244" s="83"/>
      <c r="G1244" s="83"/>
      <c r="H1244" s="83"/>
      <c r="I1244" s="83"/>
      <c r="J1244" s="83"/>
      <c r="K1244" s="83"/>
      <c r="L1244" s="83"/>
      <c r="M1244" s="83"/>
      <c r="N1244" s="83"/>
      <c r="O1244" s="83"/>
      <c r="P1244" s="83"/>
      <c r="Q1244" s="83"/>
      <c r="R1244" s="83"/>
      <c r="S1244" s="83"/>
      <c r="T1244" s="83"/>
      <c r="U1244" s="83"/>
      <c r="V1244" s="83"/>
      <c r="W1244" s="83"/>
      <c r="X1244" s="83"/>
      <c r="Y1244" s="83"/>
      <c r="Z1244" s="83"/>
      <c r="AA1244" s="83"/>
      <c r="AB1244" s="83"/>
      <c r="AC1244" s="83"/>
      <c r="AD1244" s="83"/>
      <c r="AE1244" s="83"/>
      <c r="AF1244" s="83"/>
      <c r="AG1244" s="83"/>
      <c r="AH1244" s="83"/>
      <c r="AI1244" s="83"/>
      <c r="AJ1244" s="83"/>
      <c r="AK1244" s="83"/>
      <c r="AL1244" s="83"/>
      <c r="AM1244" s="83"/>
      <c r="AN1244" s="83"/>
      <c r="AO1244" s="83"/>
      <c r="AP1244" s="83"/>
      <c r="AQ1244" s="83"/>
      <c r="AR1244" s="83"/>
    </row>
    <row r="1245" spans="1:44">
      <c r="A1245" s="83"/>
      <c r="B1245" s="83"/>
      <c r="C1245" s="83"/>
      <c r="D1245" s="83"/>
      <c r="E1245" s="83"/>
      <c r="F1245" s="83"/>
      <c r="G1245" s="83"/>
      <c r="H1245" s="83"/>
      <c r="I1245" s="83"/>
      <c r="J1245" s="83"/>
      <c r="K1245" s="83"/>
      <c r="L1245" s="83"/>
      <c r="M1245" s="83"/>
      <c r="N1245" s="83"/>
      <c r="O1245" s="83"/>
      <c r="P1245" s="83"/>
      <c r="Q1245" s="83"/>
      <c r="R1245" s="83"/>
      <c r="S1245" s="83"/>
      <c r="T1245" s="83"/>
      <c r="U1245" s="83"/>
      <c r="V1245" s="83"/>
      <c r="W1245" s="83"/>
      <c r="X1245" s="83"/>
      <c r="Y1245" s="83"/>
      <c r="Z1245" s="83"/>
      <c r="AA1245" s="83"/>
      <c r="AB1245" s="83"/>
      <c r="AC1245" s="83"/>
      <c r="AD1245" s="83"/>
      <c r="AE1245" s="83"/>
      <c r="AF1245" s="83"/>
      <c r="AG1245" s="83"/>
      <c r="AH1245" s="83"/>
      <c r="AI1245" s="83"/>
      <c r="AJ1245" s="83"/>
      <c r="AK1245" s="83"/>
      <c r="AL1245" s="83"/>
      <c r="AM1245" s="83"/>
      <c r="AN1245" s="83"/>
      <c r="AO1245" s="83"/>
      <c r="AP1245" s="83"/>
      <c r="AQ1245" s="83"/>
      <c r="AR1245" s="83"/>
    </row>
    <row r="1246" spans="1:44">
      <c r="A1246" s="83"/>
      <c r="B1246" s="83"/>
      <c r="C1246" s="83"/>
      <c r="D1246" s="83"/>
      <c r="E1246" s="83"/>
      <c r="F1246" s="83"/>
      <c r="G1246" s="83"/>
      <c r="H1246" s="83"/>
      <c r="I1246" s="83"/>
      <c r="J1246" s="83"/>
      <c r="K1246" s="83"/>
      <c r="L1246" s="83"/>
      <c r="M1246" s="83"/>
      <c r="N1246" s="83"/>
      <c r="O1246" s="83"/>
      <c r="P1246" s="83"/>
      <c r="Q1246" s="83"/>
      <c r="R1246" s="83"/>
      <c r="S1246" s="83"/>
      <c r="T1246" s="83"/>
      <c r="U1246" s="83"/>
      <c r="V1246" s="83"/>
      <c r="W1246" s="83"/>
      <c r="X1246" s="83"/>
      <c r="Y1246" s="83"/>
      <c r="Z1246" s="83"/>
      <c r="AA1246" s="83"/>
      <c r="AB1246" s="83"/>
      <c r="AC1246" s="83"/>
      <c r="AD1246" s="83"/>
      <c r="AE1246" s="83"/>
      <c r="AF1246" s="83"/>
      <c r="AG1246" s="83"/>
      <c r="AH1246" s="83"/>
      <c r="AI1246" s="83"/>
      <c r="AJ1246" s="83"/>
      <c r="AK1246" s="83"/>
      <c r="AL1246" s="83"/>
      <c r="AM1246" s="83"/>
      <c r="AN1246" s="83"/>
      <c r="AO1246" s="83"/>
      <c r="AP1246" s="83"/>
      <c r="AQ1246" s="83"/>
      <c r="AR1246" s="83"/>
    </row>
    <row r="1247" spans="1:44">
      <c r="A1247" s="83"/>
      <c r="B1247" s="83"/>
      <c r="C1247" s="83"/>
      <c r="D1247" s="83"/>
      <c r="E1247" s="83"/>
      <c r="F1247" s="83"/>
      <c r="G1247" s="83"/>
      <c r="H1247" s="83"/>
      <c r="I1247" s="83"/>
      <c r="J1247" s="83"/>
      <c r="K1247" s="83"/>
      <c r="L1247" s="83"/>
      <c r="M1247" s="83"/>
      <c r="N1247" s="83"/>
      <c r="O1247" s="83"/>
      <c r="P1247" s="83"/>
      <c r="Q1247" s="83"/>
      <c r="R1247" s="83"/>
      <c r="S1247" s="83"/>
      <c r="T1247" s="83"/>
      <c r="U1247" s="83"/>
      <c r="V1247" s="83"/>
      <c r="W1247" s="83"/>
      <c r="X1247" s="83"/>
      <c r="Y1247" s="83"/>
      <c r="Z1247" s="83"/>
      <c r="AA1247" s="83"/>
      <c r="AB1247" s="83"/>
      <c r="AC1247" s="83"/>
      <c r="AD1247" s="83"/>
      <c r="AE1247" s="83"/>
      <c r="AF1247" s="83"/>
      <c r="AG1247" s="83"/>
      <c r="AH1247" s="83"/>
      <c r="AI1247" s="83"/>
      <c r="AJ1247" s="83"/>
      <c r="AK1247" s="83"/>
      <c r="AL1247" s="83"/>
      <c r="AM1247" s="83"/>
      <c r="AN1247" s="83"/>
      <c r="AO1247" s="83"/>
      <c r="AP1247" s="83"/>
      <c r="AQ1247" s="83"/>
      <c r="AR1247" s="83"/>
    </row>
    <row r="1248" spans="1:44">
      <c r="A1248" s="83"/>
      <c r="B1248" s="83"/>
      <c r="C1248" s="83"/>
      <c r="D1248" s="83"/>
      <c r="E1248" s="83"/>
      <c r="F1248" s="83"/>
      <c r="G1248" s="83"/>
      <c r="H1248" s="83"/>
      <c r="I1248" s="83"/>
      <c r="J1248" s="83"/>
      <c r="K1248" s="83"/>
      <c r="L1248" s="83"/>
      <c r="M1248" s="83"/>
      <c r="N1248" s="83"/>
      <c r="O1248" s="83"/>
      <c r="P1248" s="83"/>
      <c r="Q1248" s="83"/>
      <c r="R1248" s="83"/>
      <c r="S1248" s="83"/>
      <c r="T1248" s="83"/>
      <c r="U1248" s="83"/>
      <c r="V1248" s="83"/>
      <c r="W1248" s="83"/>
      <c r="X1248" s="83"/>
      <c r="Y1248" s="83"/>
      <c r="Z1248" s="83"/>
      <c r="AA1248" s="83"/>
      <c r="AB1248" s="83"/>
      <c r="AC1248" s="83"/>
      <c r="AD1248" s="83"/>
      <c r="AE1248" s="83"/>
      <c r="AF1248" s="83"/>
      <c r="AG1248" s="83"/>
      <c r="AH1248" s="83"/>
      <c r="AI1248" s="83"/>
      <c r="AJ1248" s="83"/>
      <c r="AK1248" s="83"/>
      <c r="AL1248" s="83"/>
      <c r="AM1248" s="83"/>
      <c r="AN1248" s="83"/>
      <c r="AO1248" s="83"/>
      <c r="AP1248" s="83"/>
      <c r="AQ1248" s="83"/>
      <c r="AR1248" s="83"/>
    </row>
    <row r="1249" spans="1:44">
      <c r="A1249" s="83"/>
      <c r="B1249" s="83"/>
      <c r="C1249" s="83"/>
      <c r="D1249" s="83"/>
      <c r="E1249" s="83"/>
      <c r="F1249" s="83"/>
      <c r="G1249" s="83"/>
      <c r="H1249" s="83"/>
      <c r="I1249" s="83"/>
      <c r="J1249" s="83"/>
      <c r="K1249" s="83"/>
      <c r="L1249" s="83"/>
      <c r="M1249" s="83"/>
      <c r="N1249" s="83"/>
      <c r="O1249" s="83"/>
      <c r="P1249" s="83"/>
      <c r="Q1249" s="83"/>
      <c r="R1249" s="83"/>
      <c r="S1249" s="83"/>
      <c r="T1249" s="83"/>
      <c r="U1249" s="83"/>
      <c r="V1249" s="83"/>
      <c r="W1249" s="83"/>
      <c r="X1249" s="83"/>
      <c r="Y1249" s="83"/>
      <c r="Z1249" s="83"/>
      <c r="AA1249" s="83"/>
      <c r="AB1249" s="83"/>
      <c r="AC1249" s="83"/>
      <c r="AD1249" s="83"/>
      <c r="AE1249" s="83"/>
      <c r="AF1249" s="83"/>
      <c r="AG1249" s="83"/>
      <c r="AH1249" s="83"/>
      <c r="AI1249" s="83"/>
      <c r="AJ1249" s="83"/>
      <c r="AK1249" s="83"/>
      <c r="AL1249" s="83"/>
      <c r="AM1249" s="83"/>
      <c r="AN1249" s="83"/>
      <c r="AO1249" s="83"/>
      <c r="AP1249" s="83"/>
      <c r="AQ1249" s="83"/>
      <c r="AR1249" s="83"/>
    </row>
    <row r="1250" spans="1:44">
      <c r="A1250" s="83"/>
      <c r="B1250" s="83"/>
      <c r="C1250" s="83"/>
      <c r="D1250" s="83"/>
      <c r="E1250" s="83"/>
      <c r="F1250" s="83"/>
      <c r="G1250" s="83"/>
      <c r="H1250" s="83"/>
      <c r="I1250" s="83"/>
      <c r="J1250" s="83"/>
      <c r="K1250" s="83"/>
      <c r="L1250" s="83"/>
      <c r="M1250" s="83"/>
      <c r="N1250" s="83"/>
      <c r="O1250" s="83"/>
      <c r="P1250" s="83"/>
      <c r="Q1250" s="83"/>
      <c r="R1250" s="83"/>
      <c r="S1250" s="83"/>
      <c r="T1250" s="83"/>
      <c r="U1250" s="83"/>
      <c r="V1250" s="83"/>
      <c r="W1250" s="83"/>
      <c r="X1250" s="83"/>
      <c r="Y1250" s="83"/>
      <c r="Z1250" s="83"/>
      <c r="AA1250" s="83"/>
      <c r="AB1250" s="83"/>
      <c r="AC1250" s="83"/>
      <c r="AD1250" s="83"/>
      <c r="AE1250" s="83"/>
      <c r="AF1250" s="83"/>
      <c r="AG1250" s="83"/>
      <c r="AH1250" s="83"/>
      <c r="AI1250" s="83"/>
      <c r="AJ1250" s="83"/>
      <c r="AK1250" s="83"/>
      <c r="AL1250" s="83"/>
      <c r="AM1250" s="83"/>
      <c r="AN1250" s="83"/>
      <c r="AO1250" s="83"/>
      <c r="AP1250" s="83"/>
      <c r="AQ1250" s="83"/>
      <c r="AR1250" s="83"/>
    </row>
    <row r="1251" spans="1:44">
      <c r="A1251" s="83"/>
      <c r="B1251" s="83"/>
      <c r="C1251" s="83"/>
      <c r="D1251" s="83"/>
      <c r="E1251" s="83"/>
      <c r="F1251" s="83"/>
      <c r="G1251" s="83"/>
      <c r="H1251" s="83"/>
      <c r="I1251" s="83"/>
      <c r="J1251" s="83"/>
      <c r="K1251" s="83"/>
      <c r="L1251" s="83"/>
      <c r="M1251" s="83"/>
      <c r="N1251" s="83"/>
      <c r="O1251" s="83"/>
      <c r="P1251" s="83"/>
      <c r="Q1251" s="83"/>
      <c r="R1251" s="83"/>
      <c r="S1251" s="83"/>
      <c r="T1251" s="83"/>
      <c r="U1251" s="83"/>
      <c r="V1251" s="83"/>
      <c r="W1251" s="83"/>
      <c r="X1251" s="83"/>
      <c r="Y1251" s="83"/>
      <c r="Z1251" s="83"/>
      <c r="AA1251" s="83"/>
      <c r="AB1251" s="83"/>
      <c r="AC1251" s="83"/>
      <c r="AD1251" s="83"/>
      <c r="AE1251" s="83"/>
      <c r="AF1251" s="83"/>
      <c r="AG1251" s="83"/>
      <c r="AH1251" s="83"/>
      <c r="AI1251" s="83"/>
      <c r="AJ1251" s="83"/>
      <c r="AK1251" s="83"/>
      <c r="AL1251" s="83"/>
      <c r="AM1251" s="83"/>
      <c r="AN1251" s="83"/>
      <c r="AO1251" s="83"/>
      <c r="AP1251" s="83"/>
      <c r="AQ1251" s="83"/>
      <c r="AR1251" s="83"/>
    </row>
    <row r="1252" spans="1:44">
      <c r="A1252" s="83"/>
      <c r="B1252" s="83"/>
      <c r="C1252" s="83"/>
      <c r="D1252" s="83"/>
      <c r="E1252" s="83"/>
      <c r="F1252" s="83"/>
      <c r="G1252" s="83"/>
      <c r="H1252" s="83"/>
      <c r="I1252" s="83"/>
      <c r="J1252" s="83"/>
      <c r="K1252" s="83"/>
      <c r="L1252" s="83"/>
      <c r="M1252" s="83"/>
      <c r="N1252" s="83"/>
      <c r="O1252" s="83"/>
      <c r="P1252" s="83"/>
      <c r="Q1252" s="83"/>
      <c r="R1252" s="83"/>
      <c r="S1252" s="83"/>
      <c r="T1252" s="83"/>
      <c r="U1252" s="83"/>
      <c r="V1252" s="83"/>
      <c r="W1252" s="83"/>
      <c r="X1252" s="83"/>
      <c r="Y1252" s="83"/>
      <c r="Z1252" s="83"/>
      <c r="AA1252" s="83"/>
      <c r="AB1252" s="83"/>
      <c r="AC1252" s="83"/>
      <c r="AD1252" s="83"/>
      <c r="AE1252" s="83"/>
      <c r="AF1252" s="83"/>
      <c r="AG1252" s="83"/>
      <c r="AH1252" s="83"/>
      <c r="AI1252" s="83"/>
      <c r="AJ1252" s="83"/>
      <c r="AK1252" s="83"/>
      <c r="AL1252" s="83"/>
      <c r="AM1252" s="83"/>
      <c r="AN1252" s="83"/>
      <c r="AO1252" s="83"/>
      <c r="AP1252" s="83"/>
      <c r="AQ1252" s="83"/>
      <c r="AR1252" s="83"/>
    </row>
    <row r="1253" spans="1:44">
      <c r="A1253" s="83"/>
      <c r="B1253" s="83"/>
      <c r="C1253" s="83"/>
      <c r="D1253" s="83"/>
      <c r="E1253" s="83"/>
      <c r="F1253" s="83"/>
      <c r="G1253" s="83"/>
      <c r="H1253" s="83"/>
      <c r="I1253" s="83"/>
      <c r="J1253" s="83"/>
      <c r="K1253" s="83"/>
      <c r="L1253" s="83"/>
      <c r="M1253" s="83"/>
      <c r="N1253" s="83"/>
      <c r="O1253" s="83"/>
      <c r="P1253" s="83"/>
      <c r="Q1253" s="83"/>
      <c r="R1253" s="83"/>
      <c r="S1253" s="83"/>
      <c r="T1253" s="83"/>
      <c r="U1253" s="83"/>
      <c r="V1253" s="83"/>
      <c r="W1253" s="83"/>
      <c r="X1253" s="83"/>
      <c r="Y1253" s="83"/>
      <c r="Z1253" s="83"/>
      <c r="AA1253" s="83"/>
      <c r="AB1253" s="83"/>
      <c r="AC1253" s="83"/>
      <c r="AD1253" s="83"/>
      <c r="AE1253" s="83"/>
      <c r="AF1253" s="83"/>
      <c r="AG1253" s="83"/>
      <c r="AH1253" s="83"/>
      <c r="AI1253" s="83"/>
      <c r="AJ1253" s="83"/>
      <c r="AK1253" s="83"/>
      <c r="AL1253" s="83"/>
      <c r="AM1253" s="83"/>
      <c r="AN1253" s="83"/>
      <c r="AO1253" s="83"/>
      <c r="AP1253" s="83"/>
      <c r="AQ1253" s="83"/>
      <c r="AR1253" s="83"/>
    </row>
    <row r="1254" spans="1:44">
      <c r="A1254" s="83"/>
      <c r="B1254" s="83"/>
      <c r="C1254" s="83"/>
      <c r="D1254" s="83"/>
      <c r="E1254" s="83"/>
      <c r="F1254" s="83"/>
      <c r="G1254" s="83"/>
      <c r="H1254" s="83"/>
      <c r="I1254" s="83"/>
      <c r="J1254" s="83"/>
      <c r="K1254" s="83"/>
      <c r="L1254" s="83"/>
      <c r="M1254" s="83"/>
      <c r="N1254" s="83"/>
      <c r="O1254" s="83"/>
      <c r="P1254" s="83"/>
      <c r="Q1254" s="83"/>
      <c r="R1254" s="83"/>
      <c r="S1254" s="83"/>
      <c r="T1254" s="83"/>
      <c r="U1254" s="83"/>
      <c r="V1254" s="83"/>
      <c r="W1254" s="83"/>
      <c r="X1254" s="83"/>
      <c r="Y1254" s="83"/>
      <c r="Z1254" s="83"/>
      <c r="AA1254" s="83"/>
      <c r="AB1254" s="83"/>
      <c r="AC1254" s="83"/>
      <c r="AD1254" s="83"/>
      <c r="AE1254" s="83"/>
      <c r="AF1254" s="83"/>
      <c r="AG1254" s="83"/>
      <c r="AH1254" s="83"/>
      <c r="AI1254" s="83"/>
      <c r="AJ1254" s="83"/>
      <c r="AK1254" s="83"/>
      <c r="AL1254" s="83"/>
      <c r="AM1254" s="83"/>
      <c r="AN1254" s="83"/>
      <c r="AO1254" s="83"/>
      <c r="AP1254" s="83"/>
      <c r="AQ1254" s="83"/>
      <c r="AR1254" s="83"/>
    </row>
    <row r="1255" spans="1:44">
      <c r="A1255" s="83"/>
      <c r="B1255" s="83"/>
      <c r="C1255" s="83"/>
      <c r="D1255" s="83"/>
      <c r="E1255" s="83"/>
      <c r="F1255" s="83"/>
      <c r="G1255" s="83"/>
      <c r="H1255" s="83"/>
      <c r="I1255" s="83"/>
      <c r="J1255" s="83"/>
      <c r="K1255" s="83"/>
      <c r="L1255" s="83"/>
      <c r="M1255" s="83"/>
      <c r="N1255" s="83"/>
      <c r="O1255" s="83"/>
      <c r="P1255" s="83"/>
      <c r="Q1255" s="83"/>
      <c r="R1255" s="83"/>
      <c r="S1255" s="83"/>
      <c r="T1255" s="83"/>
      <c r="U1255" s="83"/>
      <c r="V1255" s="83"/>
      <c r="W1255" s="83"/>
      <c r="X1255" s="83"/>
      <c r="Y1255" s="83"/>
      <c r="Z1255" s="83"/>
      <c r="AA1255" s="83"/>
      <c r="AB1255" s="83"/>
      <c r="AC1255" s="83"/>
      <c r="AD1255" s="83"/>
      <c r="AE1255" s="83"/>
      <c r="AF1255" s="83"/>
      <c r="AG1255" s="83"/>
      <c r="AH1255" s="83"/>
      <c r="AI1255" s="83"/>
      <c r="AJ1255" s="83"/>
      <c r="AK1255" s="83"/>
      <c r="AL1255" s="83"/>
      <c r="AM1255" s="83"/>
      <c r="AN1255" s="83"/>
      <c r="AO1255" s="83"/>
      <c r="AP1255" s="83"/>
      <c r="AQ1255" s="83"/>
      <c r="AR1255" s="83"/>
    </row>
    <row r="1256" spans="1:44">
      <c r="A1256" s="83"/>
      <c r="B1256" s="83"/>
      <c r="C1256" s="83"/>
      <c r="D1256" s="83"/>
      <c r="E1256" s="83"/>
      <c r="F1256" s="83"/>
      <c r="G1256" s="83"/>
      <c r="H1256" s="83"/>
      <c r="I1256" s="83"/>
      <c r="J1256" s="83"/>
      <c r="K1256" s="83"/>
      <c r="L1256" s="83"/>
      <c r="M1256" s="83"/>
      <c r="N1256" s="83"/>
      <c r="O1256" s="83"/>
      <c r="P1256" s="83"/>
      <c r="Q1256" s="83"/>
      <c r="R1256" s="83"/>
      <c r="S1256" s="83"/>
      <c r="T1256" s="83"/>
      <c r="U1256" s="83"/>
      <c r="V1256" s="83"/>
      <c r="W1256" s="83"/>
      <c r="X1256" s="83"/>
      <c r="Y1256" s="83"/>
      <c r="Z1256" s="83"/>
      <c r="AA1256" s="83"/>
      <c r="AB1256" s="83"/>
      <c r="AC1256" s="83"/>
      <c r="AD1256" s="83"/>
      <c r="AE1256" s="83"/>
      <c r="AF1256" s="83"/>
      <c r="AG1256" s="83"/>
      <c r="AH1256" s="83"/>
      <c r="AI1256" s="83"/>
      <c r="AJ1256" s="83"/>
      <c r="AK1256" s="83"/>
      <c r="AL1256" s="83"/>
      <c r="AM1256" s="83"/>
      <c r="AN1256" s="83"/>
      <c r="AO1256" s="83"/>
      <c r="AP1256" s="83"/>
      <c r="AQ1256" s="83"/>
      <c r="AR1256" s="83"/>
    </row>
    <row r="1257" spans="1:44">
      <c r="A1257" s="83"/>
      <c r="B1257" s="83"/>
      <c r="C1257" s="83"/>
      <c r="D1257" s="83"/>
      <c r="E1257" s="83"/>
      <c r="F1257" s="83"/>
      <c r="G1257" s="83"/>
      <c r="H1257" s="83"/>
      <c r="I1257" s="83"/>
      <c r="J1257" s="83"/>
      <c r="K1257" s="83"/>
      <c r="L1257" s="83"/>
      <c r="M1257" s="83"/>
      <c r="N1257" s="83"/>
      <c r="O1257" s="83"/>
      <c r="P1257" s="83"/>
      <c r="Q1257" s="83"/>
      <c r="R1257" s="83"/>
      <c r="S1257" s="83"/>
      <c r="T1257" s="83"/>
      <c r="U1257" s="83"/>
      <c r="V1257" s="83"/>
      <c r="W1257" s="83"/>
      <c r="X1257" s="83"/>
      <c r="Y1257" s="83"/>
      <c r="Z1257" s="83"/>
      <c r="AA1257" s="83"/>
      <c r="AB1257" s="83"/>
      <c r="AC1257" s="83"/>
      <c r="AD1257" s="83"/>
      <c r="AE1257" s="83"/>
      <c r="AF1257" s="83"/>
      <c r="AG1257" s="83"/>
      <c r="AH1257" s="83"/>
      <c r="AI1257" s="83"/>
      <c r="AJ1257" s="83"/>
      <c r="AK1257" s="83"/>
      <c r="AL1257" s="83"/>
      <c r="AM1257" s="83"/>
      <c r="AN1257" s="83"/>
      <c r="AO1257" s="83"/>
      <c r="AP1257" s="83"/>
      <c r="AQ1257" s="83"/>
      <c r="AR1257" s="83"/>
    </row>
    <row r="1258" spans="1:44">
      <c r="A1258" s="83"/>
      <c r="B1258" s="83"/>
      <c r="C1258" s="83"/>
      <c r="D1258" s="83"/>
      <c r="E1258" s="83"/>
      <c r="F1258" s="83"/>
      <c r="G1258" s="83"/>
      <c r="H1258" s="83"/>
      <c r="I1258" s="83"/>
      <c r="J1258" s="83"/>
      <c r="K1258" s="83"/>
      <c r="L1258" s="83"/>
      <c r="M1258" s="83"/>
      <c r="N1258" s="83"/>
      <c r="O1258" s="83"/>
      <c r="P1258" s="83"/>
      <c r="Q1258" s="83"/>
      <c r="R1258" s="83"/>
      <c r="S1258" s="83"/>
      <c r="T1258" s="83"/>
      <c r="U1258" s="83"/>
      <c r="V1258" s="83"/>
      <c r="W1258" s="83"/>
      <c r="X1258" s="83"/>
      <c r="Y1258" s="83"/>
      <c r="Z1258" s="83"/>
      <c r="AA1258" s="83"/>
      <c r="AB1258" s="83"/>
      <c r="AC1258" s="83"/>
      <c r="AD1258" s="83"/>
      <c r="AE1258" s="83"/>
      <c r="AF1258" s="83"/>
      <c r="AG1258" s="83"/>
      <c r="AH1258" s="83"/>
      <c r="AI1258" s="83"/>
      <c r="AJ1258" s="83"/>
      <c r="AK1258" s="83"/>
      <c r="AL1258" s="83"/>
      <c r="AM1258" s="83"/>
      <c r="AN1258" s="83"/>
      <c r="AO1258" s="83"/>
      <c r="AP1258" s="83"/>
      <c r="AQ1258" s="83"/>
      <c r="AR1258" s="83"/>
    </row>
    <row r="1259" spans="1:44">
      <c r="A1259" s="83"/>
      <c r="B1259" s="83"/>
      <c r="C1259" s="83"/>
      <c r="D1259" s="83"/>
      <c r="E1259" s="83"/>
      <c r="F1259" s="83"/>
      <c r="G1259" s="83"/>
      <c r="H1259" s="83"/>
      <c r="I1259" s="83"/>
      <c r="J1259" s="83"/>
      <c r="K1259" s="83"/>
      <c r="L1259" s="83"/>
      <c r="M1259" s="83"/>
      <c r="N1259" s="83"/>
      <c r="O1259" s="83"/>
      <c r="P1259" s="83"/>
      <c r="Q1259" s="83"/>
      <c r="R1259" s="83"/>
      <c r="S1259" s="83"/>
      <c r="T1259" s="83"/>
      <c r="U1259" s="83"/>
      <c r="V1259" s="83"/>
      <c r="W1259" s="83"/>
      <c r="X1259" s="83"/>
      <c r="Y1259" s="83"/>
      <c r="Z1259" s="83"/>
      <c r="AA1259" s="83"/>
      <c r="AB1259" s="83"/>
      <c r="AC1259" s="83"/>
      <c r="AD1259" s="83"/>
      <c r="AE1259" s="83"/>
      <c r="AF1259" s="83"/>
      <c r="AG1259" s="83"/>
      <c r="AH1259" s="83"/>
      <c r="AI1259" s="83"/>
      <c r="AJ1259" s="83"/>
      <c r="AK1259" s="83"/>
      <c r="AL1259" s="83"/>
      <c r="AM1259" s="83"/>
      <c r="AN1259" s="83"/>
      <c r="AO1259" s="83"/>
      <c r="AP1259" s="83"/>
      <c r="AQ1259" s="83"/>
      <c r="AR1259" s="83"/>
    </row>
    <row r="1260" spans="1:44">
      <c r="A1260" s="83"/>
      <c r="B1260" s="83"/>
      <c r="C1260" s="83"/>
      <c r="D1260" s="83"/>
      <c r="E1260" s="83"/>
      <c r="F1260" s="83"/>
      <c r="G1260" s="83"/>
      <c r="H1260" s="83"/>
      <c r="I1260" s="83"/>
      <c r="J1260" s="83"/>
      <c r="K1260" s="83"/>
      <c r="L1260" s="83"/>
      <c r="M1260" s="83"/>
      <c r="N1260" s="83"/>
      <c r="O1260" s="83"/>
      <c r="P1260" s="83"/>
      <c r="Q1260" s="83"/>
      <c r="R1260" s="83"/>
      <c r="S1260" s="83"/>
      <c r="T1260" s="83"/>
      <c r="U1260" s="83"/>
      <c r="V1260" s="83"/>
      <c r="W1260" s="83"/>
      <c r="X1260" s="83"/>
      <c r="Y1260" s="83"/>
      <c r="Z1260" s="83"/>
      <c r="AA1260" s="83"/>
      <c r="AB1260" s="83"/>
      <c r="AC1260" s="83"/>
      <c r="AD1260" s="83"/>
      <c r="AE1260" s="83"/>
      <c r="AF1260" s="83"/>
      <c r="AG1260" s="83"/>
      <c r="AH1260" s="83"/>
      <c r="AI1260" s="83"/>
      <c r="AJ1260" s="83"/>
      <c r="AK1260" s="83"/>
      <c r="AL1260" s="83"/>
      <c r="AM1260" s="83"/>
      <c r="AN1260" s="83"/>
      <c r="AO1260" s="83"/>
      <c r="AP1260" s="83"/>
      <c r="AQ1260" s="83"/>
      <c r="AR1260" s="83"/>
    </row>
    <row r="1261" spans="1:44">
      <c r="A1261" s="83"/>
      <c r="B1261" s="83"/>
      <c r="C1261" s="83"/>
      <c r="D1261" s="83"/>
      <c r="E1261" s="83"/>
      <c r="F1261" s="83"/>
      <c r="G1261" s="83"/>
      <c r="H1261" s="83"/>
      <c r="I1261" s="83"/>
      <c r="J1261" s="83"/>
      <c r="K1261" s="83"/>
      <c r="L1261" s="83"/>
      <c r="M1261" s="83"/>
      <c r="N1261" s="83"/>
      <c r="O1261" s="83"/>
      <c r="P1261" s="83"/>
      <c r="Q1261" s="83"/>
      <c r="R1261" s="83"/>
      <c r="S1261" s="83"/>
      <c r="T1261" s="83"/>
      <c r="U1261" s="83"/>
      <c r="V1261" s="83"/>
      <c r="W1261" s="83"/>
      <c r="X1261" s="83"/>
      <c r="Y1261" s="83"/>
      <c r="Z1261" s="83"/>
      <c r="AA1261" s="83"/>
      <c r="AB1261" s="83"/>
      <c r="AC1261" s="83"/>
      <c r="AD1261" s="83"/>
      <c r="AE1261" s="83"/>
      <c r="AF1261" s="83"/>
      <c r="AG1261" s="83"/>
      <c r="AH1261" s="83"/>
      <c r="AI1261" s="83"/>
      <c r="AJ1261" s="83"/>
      <c r="AK1261" s="83"/>
      <c r="AL1261" s="83"/>
      <c r="AM1261" s="83"/>
      <c r="AN1261" s="83"/>
      <c r="AO1261" s="83"/>
      <c r="AP1261" s="83"/>
      <c r="AQ1261" s="83"/>
      <c r="AR1261" s="83"/>
    </row>
    <row r="1262" spans="1:44">
      <c r="A1262" s="83"/>
      <c r="B1262" s="83"/>
      <c r="C1262" s="83"/>
      <c r="D1262" s="83"/>
      <c r="E1262" s="83"/>
      <c r="F1262" s="83"/>
      <c r="G1262" s="83"/>
      <c r="H1262" s="83"/>
      <c r="I1262" s="83"/>
      <c r="J1262" s="83"/>
      <c r="K1262" s="83"/>
      <c r="L1262" s="83"/>
      <c r="M1262" s="83"/>
      <c r="N1262" s="83"/>
      <c r="O1262" s="83"/>
      <c r="P1262" s="83"/>
      <c r="Q1262" s="83"/>
      <c r="R1262" s="83"/>
      <c r="S1262" s="83"/>
      <c r="T1262" s="83"/>
      <c r="U1262" s="83"/>
      <c r="V1262" s="83"/>
      <c r="W1262" s="83"/>
      <c r="X1262" s="83"/>
      <c r="Y1262" s="83"/>
      <c r="Z1262" s="83"/>
      <c r="AA1262" s="83"/>
      <c r="AB1262" s="83"/>
      <c r="AC1262" s="83"/>
      <c r="AD1262" s="83"/>
      <c r="AE1262" s="83"/>
      <c r="AF1262" s="83"/>
      <c r="AG1262" s="83"/>
      <c r="AH1262" s="83"/>
      <c r="AI1262" s="83"/>
      <c r="AJ1262" s="83"/>
      <c r="AK1262" s="83"/>
      <c r="AL1262" s="83"/>
      <c r="AM1262" s="83"/>
      <c r="AN1262" s="83"/>
      <c r="AO1262" s="83"/>
      <c r="AP1262" s="83"/>
      <c r="AQ1262" s="83"/>
      <c r="AR1262" s="83"/>
    </row>
    <row r="1263" spans="1:44">
      <c r="A1263" s="83"/>
      <c r="B1263" s="83"/>
      <c r="C1263" s="83"/>
      <c r="D1263" s="83"/>
      <c r="E1263" s="83"/>
      <c r="F1263" s="83"/>
      <c r="G1263" s="83"/>
      <c r="H1263" s="83"/>
      <c r="I1263" s="83"/>
      <c r="J1263" s="83"/>
      <c r="K1263" s="83"/>
      <c r="L1263" s="83"/>
      <c r="M1263" s="83"/>
      <c r="N1263" s="83"/>
      <c r="O1263" s="83"/>
      <c r="P1263" s="83"/>
      <c r="Q1263" s="83"/>
      <c r="R1263" s="83"/>
      <c r="S1263" s="83"/>
      <c r="T1263" s="83"/>
      <c r="U1263" s="83"/>
      <c r="V1263" s="83"/>
      <c r="W1263" s="83"/>
      <c r="X1263" s="83"/>
      <c r="Y1263" s="83"/>
      <c r="Z1263" s="83"/>
      <c r="AA1263" s="83"/>
      <c r="AB1263" s="83"/>
      <c r="AC1263" s="83"/>
      <c r="AD1263" s="83"/>
      <c r="AE1263" s="83"/>
      <c r="AF1263" s="83"/>
      <c r="AG1263" s="83"/>
      <c r="AH1263" s="83"/>
      <c r="AI1263" s="83"/>
      <c r="AJ1263" s="83"/>
      <c r="AK1263" s="83"/>
      <c r="AL1263" s="83"/>
      <c r="AM1263" s="83"/>
      <c r="AN1263" s="83"/>
      <c r="AO1263" s="83"/>
      <c r="AP1263" s="83"/>
      <c r="AQ1263" s="83"/>
      <c r="AR1263" s="83"/>
    </row>
    <row r="1264" spans="1:44">
      <c r="A1264" s="83"/>
      <c r="B1264" s="83"/>
      <c r="C1264" s="83"/>
      <c r="D1264" s="83"/>
      <c r="E1264" s="83"/>
      <c r="F1264" s="83"/>
      <c r="G1264" s="83"/>
      <c r="H1264" s="83"/>
      <c r="I1264" s="83"/>
      <c r="J1264" s="83"/>
      <c r="K1264" s="83"/>
      <c r="L1264" s="83"/>
      <c r="M1264" s="83"/>
      <c r="N1264" s="83"/>
      <c r="O1264" s="83"/>
      <c r="P1264" s="83"/>
      <c r="Q1264" s="83"/>
      <c r="R1264" s="83"/>
      <c r="S1264" s="83"/>
      <c r="T1264" s="83"/>
      <c r="U1264" s="83"/>
      <c r="V1264" s="83"/>
      <c r="W1264" s="83"/>
      <c r="X1264" s="83"/>
      <c r="Y1264" s="83"/>
      <c r="Z1264" s="83"/>
      <c r="AA1264" s="83"/>
      <c r="AB1264" s="83"/>
      <c r="AC1264" s="83"/>
      <c r="AD1264" s="83"/>
      <c r="AE1264" s="83"/>
      <c r="AF1264" s="83"/>
      <c r="AG1264" s="83"/>
      <c r="AH1264" s="83"/>
      <c r="AI1264" s="83"/>
      <c r="AJ1264" s="83"/>
      <c r="AK1264" s="83"/>
      <c r="AL1264" s="83"/>
      <c r="AM1264" s="83"/>
      <c r="AN1264" s="83"/>
      <c r="AO1264" s="83"/>
      <c r="AP1264" s="83"/>
      <c r="AQ1264" s="83"/>
      <c r="AR1264" s="83"/>
    </row>
    <row r="1265" spans="1:44">
      <c r="A1265" s="83"/>
      <c r="B1265" s="83"/>
      <c r="C1265" s="83"/>
      <c r="D1265" s="83"/>
      <c r="E1265" s="83"/>
      <c r="F1265" s="83"/>
      <c r="G1265" s="83"/>
      <c r="H1265" s="83"/>
      <c r="I1265" s="83"/>
      <c r="J1265" s="83"/>
      <c r="K1265" s="83"/>
      <c r="L1265" s="83"/>
      <c r="M1265" s="83"/>
      <c r="N1265" s="83"/>
      <c r="O1265" s="83"/>
      <c r="P1265" s="83"/>
      <c r="Q1265" s="83"/>
      <c r="R1265" s="83"/>
      <c r="S1265" s="83"/>
      <c r="T1265" s="83"/>
      <c r="U1265" s="83"/>
      <c r="V1265" s="83"/>
      <c r="W1265" s="83"/>
      <c r="X1265" s="83"/>
      <c r="Y1265" s="83"/>
      <c r="Z1265" s="83"/>
      <c r="AA1265" s="83"/>
      <c r="AB1265" s="83"/>
      <c r="AC1265" s="83"/>
      <c r="AD1265" s="83"/>
      <c r="AE1265" s="83"/>
      <c r="AF1265" s="83"/>
      <c r="AG1265" s="83"/>
      <c r="AH1265" s="83"/>
      <c r="AI1265" s="83"/>
      <c r="AJ1265" s="83"/>
      <c r="AK1265" s="83"/>
      <c r="AL1265" s="83"/>
      <c r="AM1265" s="83"/>
      <c r="AN1265" s="83"/>
      <c r="AO1265" s="83"/>
      <c r="AP1265" s="83"/>
      <c r="AQ1265" s="83"/>
      <c r="AR1265" s="83"/>
    </row>
    <row r="1266" spans="1:44">
      <c r="A1266" s="83"/>
      <c r="B1266" s="83"/>
      <c r="C1266" s="83"/>
      <c r="D1266" s="83"/>
      <c r="E1266" s="83"/>
      <c r="F1266" s="83"/>
      <c r="G1266" s="83"/>
      <c r="H1266" s="83"/>
      <c r="I1266" s="83"/>
      <c r="J1266" s="83"/>
      <c r="K1266" s="83"/>
      <c r="L1266" s="83"/>
      <c r="M1266" s="83"/>
      <c r="N1266" s="83"/>
      <c r="O1266" s="83"/>
      <c r="P1266" s="83"/>
      <c r="Q1266" s="83"/>
      <c r="R1266" s="83"/>
      <c r="S1266" s="83"/>
      <c r="T1266" s="83"/>
      <c r="U1266" s="83"/>
      <c r="V1266" s="83"/>
      <c r="W1266" s="83"/>
      <c r="X1266" s="83"/>
      <c r="Y1266" s="83"/>
      <c r="Z1266" s="83"/>
      <c r="AA1266" s="83"/>
      <c r="AB1266" s="83"/>
      <c r="AC1266" s="83"/>
      <c r="AD1266" s="83"/>
      <c r="AE1266" s="83"/>
      <c r="AF1266" s="83"/>
      <c r="AG1266" s="83"/>
      <c r="AH1266" s="83"/>
      <c r="AI1266" s="83"/>
      <c r="AJ1266" s="83"/>
      <c r="AK1266" s="83"/>
      <c r="AL1266" s="83"/>
      <c r="AM1266" s="83"/>
      <c r="AN1266" s="83"/>
      <c r="AO1266" s="83"/>
      <c r="AP1266" s="83"/>
      <c r="AQ1266" s="83"/>
      <c r="AR1266" s="83"/>
    </row>
    <row r="1267" spans="1:44">
      <c r="A1267" s="83"/>
      <c r="B1267" s="83"/>
      <c r="C1267" s="83"/>
      <c r="D1267" s="83"/>
      <c r="E1267" s="83"/>
      <c r="F1267" s="83"/>
      <c r="G1267" s="83"/>
      <c r="H1267" s="83"/>
      <c r="I1267" s="83"/>
      <c r="J1267" s="83"/>
      <c r="K1267" s="83"/>
      <c r="L1267" s="83"/>
      <c r="M1267" s="83"/>
      <c r="N1267" s="83"/>
      <c r="O1267" s="83"/>
      <c r="P1267" s="83"/>
      <c r="Q1267" s="83"/>
      <c r="R1267" s="83"/>
      <c r="S1267" s="83"/>
      <c r="T1267" s="83"/>
      <c r="U1267" s="83"/>
      <c r="V1267" s="83"/>
      <c r="W1267" s="83"/>
      <c r="X1267" s="83"/>
      <c r="Y1267" s="83"/>
      <c r="Z1267" s="83"/>
      <c r="AA1267" s="83"/>
      <c r="AB1267" s="83"/>
      <c r="AC1267" s="83"/>
      <c r="AD1267" s="83"/>
      <c r="AE1267" s="83"/>
      <c r="AF1267" s="83"/>
      <c r="AG1267" s="83"/>
      <c r="AH1267" s="83"/>
      <c r="AI1267" s="83"/>
      <c r="AJ1267" s="83"/>
      <c r="AK1267" s="83"/>
      <c r="AL1267" s="83"/>
      <c r="AM1267" s="83"/>
      <c r="AN1267" s="83"/>
      <c r="AO1267" s="83"/>
      <c r="AP1267" s="83"/>
      <c r="AQ1267" s="83"/>
      <c r="AR1267" s="83"/>
    </row>
    <row r="1268" spans="1:44">
      <c r="A1268" s="83"/>
      <c r="B1268" s="83"/>
      <c r="C1268" s="83"/>
      <c r="D1268" s="83"/>
      <c r="E1268" s="83"/>
      <c r="F1268" s="83"/>
      <c r="G1268" s="83"/>
      <c r="H1268" s="83"/>
      <c r="I1268" s="83"/>
      <c r="J1268" s="83"/>
      <c r="K1268" s="83"/>
      <c r="L1268" s="83"/>
      <c r="M1268" s="83"/>
      <c r="N1268" s="83"/>
      <c r="O1268" s="83"/>
      <c r="P1268" s="83"/>
      <c r="Q1268" s="83"/>
      <c r="R1268" s="83"/>
      <c r="S1268" s="83"/>
      <c r="T1268" s="83"/>
      <c r="U1268" s="83"/>
      <c r="V1268" s="83"/>
      <c r="W1268" s="83"/>
      <c r="X1268" s="83"/>
      <c r="Y1268" s="83"/>
      <c r="Z1268" s="83"/>
      <c r="AA1268" s="83"/>
      <c r="AB1268" s="83"/>
      <c r="AC1268" s="83"/>
      <c r="AD1268" s="83"/>
      <c r="AE1268" s="83"/>
      <c r="AF1268" s="83"/>
      <c r="AG1268" s="83"/>
      <c r="AH1268" s="83"/>
      <c r="AI1268" s="83"/>
      <c r="AJ1268" s="83"/>
      <c r="AK1268" s="83"/>
      <c r="AL1268" s="83"/>
      <c r="AM1268" s="83"/>
      <c r="AN1268" s="83"/>
      <c r="AO1268" s="83"/>
      <c r="AP1268" s="83"/>
      <c r="AQ1268" s="83"/>
      <c r="AR1268" s="83"/>
    </row>
    <row r="1269" spans="1:44">
      <c r="A1269" s="83"/>
      <c r="B1269" s="83"/>
      <c r="C1269" s="83"/>
      <c r="D1269" s="83"/>
      <c r="E1269" s="83"/>
      <c r="F1269" s="83"/>
      <c r="G1269" s="83"/>
      <c r="H1269" s="83"/>
      <c r="I1269" s="83"/>
      <c r="J1269" s="83"/>
      <c r="K1269" s="83"/>
      <c r="L1269" s="83"/>
      <c r="M1269" s="83"/>
      <c r="N1269" s="83"/>
      <c r="O1269" s="83"/>
      <c r="P1269" s="83"/>
      <c r="Q1269" s="83"/>
      <c r="R1269" s="83"/>
      <c r="S1269" s="83"/>
      <c r="T1269" s="83"/>
      <c r="U1269" s="83"/>
      <c r="V1269" s="83"/>
      <c r="W1269" s="83"/>
      <c r="X1269" s="83"/>
      <c r="Y1269" s="83"/>
      <c r="Z1269" s="83"/>
      <c r="AA1269" s="83"/>
      <c r="AB1269" s="83"/>
      <c r="AC1269" s="83"/>
      <c r="AD1269" s="83"/>
      <c r="AE1269" s="83"/>
      <c r="AF1269" s="83"/>
      <c r="AG1269" s="83"/>
      <c r="AH1269" s="83"/>
      <c r="AI1269" s="83"/>
      <c r="AJ1269" s="83"/>
      <c r="AK1269" s="83"/>
      <c r="AL1269" s="83"/>
      <c r="AM1269" s="83"/>
      <c r="AN1269" s="83"/>
      <c r="AO1269" s="83"/>
      <c r="AP1269" s="83"/>
      <c r="AQ1269" s="83"/>
      <c r="AR1269" s="83"/>
    </row>
    <row r="1270" spans="1:44">
      <c r="A1270" s="83"/>
      <c r="B1270" s="83"/>
      <c r="C1270" s="83"/>
      <c r="D1270" s="83"/>
      <c r="E1270" s="83"/>
      <c r="F1270" s="83"/>
      <c r="G1270" s="83"/>
      <c r="H1270" s="83"/>
      <c r="I1270" s="83"/>
      <c r="J1270" s="83"/>
      <c r="K1270" s="83"/>
      <c r="L1270" s="83"/>
      <c r="M1270" s="83"/>
      <c r="N1270" s="83"/>
      <c r="O1270" s="83"/>
      <c r="P1270" s="83"/>
      <c r="Q1270" s="83"/>
      <c r="R1270" s="83"/>
      <c r="S1270" s="83"/>
      <c r="T1270" s="83"/>
      <c r="U1270" s="83"/>
      <c r="V1270" s="83"/>
      <c r="W1270" s="83"/>
      <c r="X1270" s="83"/>
      <c r="Y1270" s="83"/>
      <c r="Z1270" s="83"/>
      <c r="AA1270" s="83"/>
      <c r="AB1270" s="83"/>
      <c r="AC1270" s="83"/>
      <c r="AD1270" s="83"/>
      <c r="AE1270" s="83"/>
      <c r="AF1270" s="83"/>
      <c r="AG1270" s="83"/>
      <c r="AH1270" s="83"/>
      <c r="AI1270" s="83"/>
      <c r="AJ1270" s="83"/>
      <c r="AK1270" s="83"/>
      <c r="AL1270" s="83"/>
      <c r="AM1270" s="83"/>
      <c r="AN1270" s="83"/>
      <c r="AO1270" s="83"/>
      <c r="AP1270" s="83"/>
      <c r="AQ1270" s="83"/>
      <c r="AR1270" s="83"/>
    </row>
    <row r="1271" spans="1:44">
      <c r="A1271" s="83"/>
      <c r="B1271" s="83"/>
      <c r="C1271" s="83"/>
      <c r="D1271" s="83"/>
      <c r="E1271" s="83"/>
      <c r="F1271" s="83"/>
      <c r="G1271" s="83"/>
      <c r="H1271" s="83"/>
      <c r="I1271" s="83"/>
      <c r="J1271" s="83"/>
      <c r="K1271" s="83"/>
      <c r="L1271" s="83"/>
      <c r="M1271" s="83"/>
      <c r="N1271" s="83"/>
      <c r="O1271" s="83"/>
      <c r="P1271" s="83"/>
      <c r="Q1271" s="83"/>
      <c r="R1271" s="83"/>
      <c r="S1271" s="83"/>
      <c r="T1271" s="83"/>
      <c r="U1271" s="83"/>
      <c r="V1271" s="83"/>
      <c r="W1271" s="83"/>
      <c r="X1271" s="83"/>
      <c r="Y1271" s="83"/>
      <c r="Z1271" s="83"/>
      <c r="AA1271" s="83"/>
      <c r="AB1271" s="83"/>
      <c r="AC1271" s="83"/>
      <c r="AD1271" s="83"/>
      <c r="AE1271" s="83"/>
      <c r="AF1271" s="83"/>
      <c r="AG1271" s="83"/>
      <c r="AH1271" s="83"/>
      <c r="AI1271" s="83"/>
      <c r="AJ1271" s="83"/>
      <c r="AK1271" s="83"/>
      <c r="AL1271" s="83"/>
      <c r="AM1271" s="83"/>
      <c r="AN1271" s="83"/>
      <c r="AO1271" s="83"/>
      <c r="AP1271" s="83"/>
      <c r="AQ1271" s="83"/>
      <c r="AR1271" s="83"/>
    </row>
    <row r="1272" spans="1:44">
      <c r="A1272" s="83"/>
      <c r="B1272" s="83"/>
      <c r="C1272" s="83"/>
      <c r="D1272" s="83"/>
      <c r="E1272" s="83"/>
      <c r="F1272" s="83"/>
      <c r="G1272" s="83"/>
      <c r="H1272" s="83"/>
      <c r="I1272" s="83"/>
      <c r="J1272" s="83"/>
      <c r="K1272" s="83"/>
      <c r="L1272" s="83"/>
      <c r="M1272" s="83"/>
      <c r="N1272" s="83"/>
      <c r="O1272" s="83"/>
      <c r="P1272" s="83"/>
      <c r="Q1272" s="83"/>
      <c r="R1272" s="83"/>
      <c r="S1272" s="83"/>
      <c r="T1272" s="83"/>
      <c r="U1272" s="83"/>
      <c r="V1272" s="83"/>
      <c r="W1272" s="83"/>
      <c r="X1272" s="83"/>
      <c r="Y1272" s="83"/>
      <c r="Z1272" s="83"/>
      <c r="AA1272" s="83"/>
      <c r="AB1272" s="83"/>
      <c r="AC1272" s="83"/>
      <c r="AD1272" s="83"/>
      <c r="AE1272" s="83"/>
      <c r="AF1272" s="83"/>
      <c r="AG1272" s="83"/>
      <c r="AH1272" s="83"/>
      <c r="AI1272" s="83"/>
      <c r="AJ1272" s="83"/>
      <c r="AK1272" s="83"/>
      <c r="AL1272" s="83"/>
      <c r="AM1272" s="83"/>
      <c r="AN1272" s="83"/>
      <c r="AO1272" s="83"/>
      <c r="AP1272" s="83"/>
      <c r="AQ1272" s="83"/>
      <c r="AR1272" s="83"/>
    </row>
    <row r="1273" spans="1:44">
      <c r="A1273" s="83"/>
      <c r="B1273" s="83"/>
      <c r="C1273" s="83"/>
      <c r="D1273" s="83"/>
      <c r="E1273" s="83"/>
      <c r="F1273" s="83"/>
      <c r="G1273" s="83"/>
      <c r="H1273" s="83"/>
      <c r="I1273" s="83"/>
      <c r="J1273" s="83"/>
      <c r="K1273" s="83"/>
      <c r="L1273" s="83"/>
      <c r="M1273" s="83"/>
      <c r="N1273" s="83"/>
      <c r="O1273" s="83"/>
      <c r="P1273" s="83"/>
      <c r="Q1273" s="83"/>
      <c r="R1273" s="83"/>
      <c r="S1273" s="83"/>
      <c r="T1273" s="83"/>
      <c r="U1273" s="83"/>
      <c r="V1273" s="83"/>
      <c r="W1273" s="83"/>
      <c r="X1273" s="83"/>
      <c r="Y1273" s="83"/>
      <c r="Z1273" s="83"/>
      <c r="AA1273" s="83"/>
      <c r="AB1273" s="83"/>
      <c r="AC1273" s="83"/>
      <c r="AD1273" s="83"/>
      <c r="AE1273" s="83"/>
      <c r="AF1273" s="83"/>
      <c r="AG1273" s="83"/>
      <c r="AH1273" s="83"/>
      <c r="AI1273" s="83"/>
      <c r="AJ1273" s="83"/>
      <c r="AK1273" s="83"/>
      <c r="AL1273" s="83"/>
      <c r="AM1273" s="83"/>
      <c r="AN1273" s="83"/>
      <c r="AO1273" s="83"/>
      <c r="AP1273" s="83"/>
      <c r="AQ1273" s="83"/>
      <c r="AR1273" s="83"/>
    </row>
    <row r="1274" spans="1:44">
      <c r="A1274" s="83"/>
      <c r="B1274" s="83"/>
      <c r="C1274" s="83"/>
      <c r="D1274" s="83"/>
      <c r="E1274" s="83"/>
      <c r="F1274" s="83"/>
      <c r="G1274" s="83"/>
      <c r="H1274" s="83"/>
      <c r="I1274" s="83"/>
      <c r="J1274" s="83"/>
      <c r="K1274" s="83"/>
      <c r="L1274" s="83"/>
      <c r="M1274" s="83"/>
      <c r="N1274" s="83"/>
      <c r="O1274" s="83"/>
      <c r="P1274" s="83"/>
      <c r="Q1274" s="83"/>
      <c r="R1274" s="83"/>
      <c r="S1274" s="83"/>
      <c r="T1274" s="83"/>
      <c r="U1274" s="83"/>
      <c r="V1274" s="83"/>
      <c r="W1274" s="83"/>
      <c r="X1274" s="83"/>
      <c r="Y1274" s="83"/>
      <c r="Z1274" s="83"/>
      <c r="AA1274" s="83"/>
      <c r="AB1274" s="83"/>
      <c r="AC1274" s="83"/>
      <c r="AD1274" s="83"/>
      <c r="AE1274" s="83"/>
      <c r="AF1274" s="83"/>
      <c r="AG1274" s="83"/>
      <c r="AH1274" s="83"/>
      <c r="AI1274" s="83"/>
      <c r="AJ1274" s="83"/>
      <c r="AK1274" s="83"/>
      <c r="AL1274" s="83"/>
      <c r="AM1274" s="83"/>
      <c r="AN1274" s="83"/>
      <c r="AO1274" s="83"/>
      <c r="AP1274" s="83"/>
      <c r="AQ1274" s="83"/>
      <c r="AR1274" s="83"/>
    </row>
    <row r="1275" spans="1:44">
      <c r="A1275" s="83"/>
      <c r="B1275" s="83"/>
      <c r="C1275" s="83"/>
      <c r="D1275" s="83"/>
      <c r="E1275" s="83"/>
      <c r="F1275" s="83"/>
      <c r="G1275" s="83"/>
      <c r="H1275" s="83"/>
      <c r="I1275" s="83"/>
      <c r="J1275" s="83"/>
      <c r="K1275" s="83"/>
      <c r="L1275" s="83"/>
      <c r="M1275" s="83"/>
      <c r="N1275" s="83"/>
      <c r="O1275" s="83"/>
      <c r="P1275" s="83"/>
      <c r="Q1275" s="83"/>
      <c r="R1275" s="83"/>
      <c r="S1275" s="83"/>
      <c r="T1275" s="83"/>
      <c r="U1275" s="83"/>
      <c r="V1275" s="83"/>
      <c r="W1275" s="83"/>
      <c r="X1275" s="83"/>
      <c r="Y1275" s="83"/>
      <c r="Z1275" s="83"/>
      <c r="AA1275" s="83"/>
      <c r="AB1275" s="83"/>
      <c r="AC1275" s="83"/>
      <c r="AD1275" s="83"/>
      <c r="AE1275" s="83"/>
      <c r="AF1275" s="83"/>
      <c r="AG1275" s="83"/>
      <c r="AH1275" s="83"/>
      <c r="AI1275" s="83"/>
      <c r="AJ1275" s="83"/>
      <c r="AK1275" s="83"/>
      <c r="AL1275" s="83"/>
      <c r="AM1275" s="83"/>
      <c r="AN1275" s="83"/>
      <c r="AO1275" s="83"/>
      <c r="AP1275" s="83"/>
      <c r="AQ1275" s="83"/>
      <c r="AR1275" s="83"/>
    </row>
    <row r="1276" spans="1:44">
      <c r="A1276" s="83"/>
      <c r="B1276" s="83"/>
      <c r="C1276" s="83"/>
      <c r="D1276" s="83"/>
      <c r="E1276" s="83"/>
      <c r="F1276" s="83"/>
      <c r="G1276" s="83"/>
      <c r="H1276" s="83"/>
      <c r="I1276" s="83"/>
      <c r="J1276" s="83"/>
      <c r="K1276" s="83"/>
      <c r="L1276" s="83"/>
      <c r="M1276" s="83"/>
      <c r="N1276" s="83"/>
      <c r="O1276" s="83"/>
      <c r="P1276" s="83"/>
      <c r="Q1276" s="83"/>
      <c r="R1276" s="83"/>
      <c r="S1276" s="83"/>
      <c r="T1276" s="83"/>
      <c r="U1276" s="83"/>
      <c r="V1276" s="83"/>
      <c r="W1276" s="83"/>
      <c r="X1276" s="83"/>
      <c r="Y1276" s="83"/>
      <c r="Z1276" s="83"/>
      <c r="AA1276" s="83"/>
      <c r="AB1276" s="83"/>
      <c r="AC1276" s="83"/>
      <c r="AD1276" s="83"/>
      <c r="AE1276" s="83"/>
      <c r="AF1276" s="83"/>
      <c r="AG1276" s="83"/>
      <c r="AH1276" s="83"/>
      <c r="AI1276" s="83"/>
      <c r="AJ1276" s="83"/>
      <c r="AK1276" s="83"/>
      <c r="AL1276" s="83"/>
      <c r="AM1276" s="83"/>
      <c r="AN1276" s="83"/>
      <c r="AO1276" s="83"/>
      <c r="AP1276" s="83"/>
      <c r="AQ1276" s="83"/>
      <c r="AR1276" s="83"/>
    </row>
    <row r="1277" spans="1:44">
      <c r="A1277" s="83"/>
      <c r="B1277" s="83"/>
      <c r="C1277" s="83"/>
      <c r="D1277" s="83"/>
      <c r="E1277" s="83"/>
      <c r="F1277" s="83"/>
      <c r="G1277" s="83"/>
      <c r="H1277" s="83"/>
      <c r="I1277" s="83"/>
      <c r="J1277" s="83"/>
      <c r="K1277" s="83"/>
      <c r="L1277" s="83"/>
      <c r="M1277" s="83"/>
      <c r="N1277" s="83"/>
      <c r="O1277" s="83"/>
      <c r="P1277" s="83"/>
      <c r="Q1277" s="83"/>
      <c r="R1277" s="83"/>
      <c r="S1277" s="83"/>
      <c r="T1277" s="83"/>
      <c r="U1277" s="83"/>
      <c r="V1277" s="83"/>
      <c r="W1277" s="83"/>
      <c r="X1277" s="83"/>
      <c r="Y1277" s="83"/>
      <c r="Z1277" s="83"/>
      <c r="AA1277" s="83"/>
      <c r="AB1277" s="83"/>
      <c r="AC1277" s="83"/>
      <c r="AD1277" s="83"/>
      <c r="AE1277" s="83"/>
      <c r="AF1277" s="83"/>
      <c r="AG1277" s="83"/>
      <c r="AH1277" s="83"/>
      <c r="AI1277" s="83"/>
      <c r="AJ1277" s="83"/>
      <c r="AK1277" s="83"/>
      <c r="AL1277" s="83"/>
      <c r="AM1277" s="83"/>
      <c r="AN1277" s="83"/>
      <c r="AO1277" s="83"/>
      <c r="AP1277" s="83"/>
      <c r="AQ1277" s="83"/>
      <c r="AR1277" s="83"/>
    </row>
    <row r="1278" spans="1:44">
      <c r="A1278" s="83"/>
      <c r="B1278" s="83"/>
      <c r="C1278" s="83"/>
      <c r="D1278" s="83"/>
      <c r="E1278" s="83"/>
      <c r="F1278" s="83"/>
      <c r="G1278" s="83"/>
      <c r="H1278" s="83"/>
      <c r="I1278" s="83"/>
      <c r="J1278" s="83"/>
      <c r="K1278" s="83"/>
      <c r="L1278" s="83"/>
      <c r="M1278" s="83"/>
      <c r="N1278" s="83"/>
      <c r="O1278" s="83"/>
      <c r="P1278" s="83"/>
      <c r="Q1278" s="83"/>
      <c r="R1278" s="83"/>
      <c r="S1278" s="83"/>
      <c r="T1278" s="83"/>
      <c r="U1278" s="83"/>
      <c r="V1278" s="83"/>
      <c r="W1278" s="83"/>
      <c r="X1278" s="83"/>
      <c r="Y1278" s="83"/>
      <c r="Z1278" s="83"/>
      <c r="AA1278" s="83"/>
      <c r="AB1278" s="83"/>
      <c r="AC1278" s="83"/>
      <c r="AD1278" s="83"/>
      <c r="AE1278" s="83"/>
      <c r="AF1278" s="83"/>
      <c r="AG1278" s="83"/>
      <c r="AH1278" s="83"/>
      <c r="AI1278" s="83"/>
      <c r="AJ1278" s="83"/>
      <c r="AK1278" s="83"/>
      <c r="AL1278" s="83"/>
      <c r="AM1278" s="83"/>
      <c r="AN1278" s="83"/>
      <c r="AO1278" s="83"/>
      <c r="AP1278" s="83"/>
      <c r="AQ1278" s="83"/>
      <c r="AR1278" s="83"/>
    </row>
    <row r="1279" spans="1:44">
      <c r="A1279" s="83"/>
      <c r="B1279" s="83"/>
      <c r="C1279" s="83"/>
      <c r="D1279" s="83"/>
      <c r="E1279" s="83"/>
      <c r="F1279" s="83"/>
      <c r="G1279" s="83"/>
      <c r="H1279" s="83"/>
      <c r="I1279" s="83"/>
      <c r="J1279" s="83"/>
      <c r="K1279" s="83"/>
      <c r="L1279" s="83"/>
      <c r="M1279" s="83"/>
      <c r="N1279" s="83"/>
      <c r="O1279" s="83"/>
      <c r="P1279" s="83"/>
      <c r="Q1279" s="83"/>
      <c r="R1279" s="83"/>
      <c r="S1279" s="83"/>
      <c r="T1279" s="83"/>
      <c r="U1279" s="83"/>
      <c r="V1279" s="83"/>
      <c r="W1279" s="83"/>
      <c r="X1279" s="83"/>
      <c r="Y1279" s="83"/>
      <c r="Z1279" s="83"/>
      <c r="AA1279" s="83"/>
      <c r="AB1279" s="83"/>
      <c r="AC1279" s="83"/>
      <c r="AD1279" s="83"/>
      <c r="AE1279" s="83"/>
      <c r="AF1279" s="83"/>
      <c r="AG1279" s="83"/>
      <c r="AH1279" s="83"/>
      <c r="AI1279" s="83"/>
      <c r="AJ1279" s="83"/>
      <c r="AK1279" s="83"/>
      <c r="AL1279" s="83"/>
      <c r="AM1279" s="83"/>
      <c r="AN1279" s="83"/>
      <c r="AO1279" s="83"/>
      <c r="AP1279" s="83"/>
      <c r="AQ1279" s="83"/>
      <c r="AR1279" s="83"/>
    </row>
    <row r="1280" spans="1:44">
      <c r="A1280" s="83"/>
      <c r="B1280" s="83"/>
      <c r="C1280" s="83"/>
      <c r="D1280" s="83"/>
      <c r="E1280" s="83"/>
      <c r="F1280" s="83"/>
      <c r="G1280" s="83"/>
      <c r="H1280" s="83"/>
      <c r="I1280" s="83"/>
      <c r="J1280" s="83"/>
      <c r="K1280" s="83"/>
      <c r="L1280" s="83"/>
      <c r="M1280" s="83"/>
      <c r="N1280" s="83"/>
      <c r="O1280" s="83"/>
      <c r="P1280" s="83"/>
      <c r="Q1280" s="83"/>
      <c r="R1280" s="83"/>
      <c r="S1280" s="83"/>
      <c r="T1280" s="83"/>
      <c r="U1280" s="83"/>
      <c r="V1280" s="83"/>
      <c r="W1280" s="83"/>
      <c r="X1280" s="83"/>
      <c r="Y1280" s="83"/>
      <c r="Z1280" s="83"/>
      <c r="AA1280" s="83"/>
      <c r="AB1280" s="83"/>
      <c r="AC1280" s="83"/>
      <c r="AD1280" s="83"/>
      <c r="AE1280" s="83"/>
      <c r="AF1280" s="83"/>
      <c r="AG1280" s="83"/>
      <c r="AH1280" s="83"/>
      <c r="AI1280" s="83"/>
      <c r="AJ1280" s="83"/>
      <c r="AK1280" s="83"/>
      <c r="AL1280" s="83"/>
      <c r="AM1280" s="83"/>
      <c r="AN1280" s="83"/>
      <c r="AO1280" s="83"/>
      <c r="AP1280" s="83"/>
      <c r="AQ1280" s="83"/>
      <c r="AR1280" s="83"/>
    </row>
    <row r="1281" spans="1:44">
      <c r="A1281" s="83"/>
      <c r="B1281" s="83"/>
      <c r="C1281" s="83"/>
      <c r="D1281" s="83"/>
      <c r="E1281" s="83"/>
      <c r="F1281" s="83"/>
      <c r="G1281" s="83"/>
      <c r="H1281" s="83"/>
      <c r="I1281" s="83"/>
      <c r="J1281" s="83"/>
      <c r="K1281" s="83"/>
      <c r="L1281" s="83"/>
      <c r="M1281" s="83"/>
      <c r="N1281" s="83"/>
      <c r="O1281" s="83"/>
      <c r="P1281" s="83"/>
      <c r="Q1281" s="83"/>
      <c r="R1281" s="83"/>
      <c r="S1281" s="83"/>
      <c r="T1281" s="83"/>
      <c r="U1281" s="83"/>
      <c r="V1281" s="83"/>
      <c r="W1281" s="83"/>
      <c r="X1281" s="83"/>
      <c r="Y1281" s="83"/>
      <c r="Z1281" s="83"/>
      <c r="AA1281" s="83"/>
      <c r="AB1281" s="83"/>
      <c r="AC1281" s="83"/>
      <c r="AD1281" s="83"/>
      <c r="AE1281" s="83"/>
      <c r="AF1281" s="83"/>
      <c r="AG1281" s="83"/>
      <c r="AH1281" s="83"/>
      <c r="AI1281" s="83"/>
      <c r="AJ1281" s="83"/>
      <c r="AK1281" s="83"/>
      <c r="AL1281" s="83"/>
      <c r="AM1281" s="83"/>
      <c r="AN1281" s="83"/>
      <c r="AO1281" s="83"/>
      <c r="AP1281" s="83"/>
      <c r="AQ1281" s="83"/>
      <c r="AR1281" s="83"/>
    </row>
    <row r="1282" spans="1:44">
      <c r="A1282" s="83"/>
      <c r="B1282" s="83"/>
      <c r="C1282" s="83"/>
      <c r="D1282" s="83"/>
      <c r="E1282" s="83"/>
      <c r="F1282" s="83"/>
      <c r="G1282" s="83"/>
      <c r="H1282" s="83"/>
      <c r="I1282" s="83"/>
      <c r="J1282" s="83"/>
      <c r="K1282" s="83"/>
      <c r="L1282" s="83"/>
      <c r="M1282" s="83"/>
      <c r="N1282" s="83"/>
      <c r="O1282" s="83"/>
      <c r="P1282" s="83"/>
      <c r="Q1282" s="83"/>
      <c r="R1282" s="83"/>
      <c r="S1282" s="83"/>
      <c r="T1282" s="83"/>
      <c r="U1282" s="83"/>
      <c r="V1282" s="83"/>
      <c r="W1282" s="83"/>
      <c r="X1282" s="83"/>
      <c r="Y1282" s="83"/>
      <c r="Z1282" s="83"/>
      <c r="AA1282" s="83"/>
      <c r="AB1282" s="83"/>
      <c r="AC1282" s="83"/>
      <c r="AD1282" s="83"/>
      <c r="AE1282" s="83"/>
      <c r="AF1282" s="83"/>
      <c r="AG1282" s="83"/>
      <c r="AH1282" s="83"/>
      <c r="AI1282" s="83"/>
      <c r="AJ1282" s="83"/>
      <c r="AK1282" s="83"/>
      <c r="AL1282" s="83"/>
      <c r="AM1282" s="83"/>
      <c r="AN1282" s="83"/>
      <c r="AO1282" s="83"/>
      <c r="AP1282" s="83"/>
      <c r="AQ1282" s="83"/>
      <c r="AR1282" s="83"/>
    </row>
    <row r="1283" spans="1:44">
      <c r="A1283" s="83"/>
      <c r="B1283" s="83"/>
      <c r="C1283" s="83"/>
      <c r="D1283" s="83"/>
      <c r="E1283" s="83"/>
      <c r="F1283" s="83"/>
      <c r="G1283" s="83"/>
      <c r="H1283" s="83"/>
      <c r="I1283" s="83"/>
      <c r="J1283" s="83"/>
      <c r="K1283" s="83"/>
      <c r="L1283" s="83"/>
      <c r="M1283" s="83"/>
      <c r="N1283" s="83"/>
      <c r="O1283" s="83"/>
      <c r="P1283" s="83"/>
      <c r="Q1283" s="83"/>
      <c r="R1283" s="83"/>
      <c r="S1283" s="83"/>
      <c r="T1283" s="83"/>
      <c r="U1283" s="83"/>
      <c r="V1283" s="83"/>
      <c r="W1283" s="83"/>
      <c r="X1283" s="83"/>
      <c r="Y1283" s="83"/>
      <c r="Z1283" s="83"/>
      <c r="AA1283" s="83"/>
      <c r="AB1283" s="83"/>
      <c r="AC1283" s="83"/>
      <c r="AD1283" s="83"/>
      <c r="AE1283" s="83"/>
      <c r="AF1283" s="83"/>
      <c r="AG1283" s="83"/>
      <c r="AH1283" s="83"/>
      <c r="AI1283" s="83"/>
      <c r="AJ1283" s="83"/>
      <c r="AK1283" s="83"/>
      <c r="AL1283" s="83"/>
      <c r="AM1283" s="83"/>
      <c r="AN1283" s="83"/>
      <c r="AO1283" s="83"/>
      <c r="AP1283" s="83"/>
      <c r="AQ1283" s="83"/>
      <c r="AR1283" s="83"/>
    </row>
    <row r="1284" spans="1:44">
      <c r="A1284" s="83"/>
      <c r="B1284" s="83"/>
      <c r="C1284" s="83"/>
      <c r="D1284" s="83"/>
      <c r="E1284" s="83"/>
      <c r="F1284" s="83"/>
      <c r="G1284" s="83"/>
      <c r="H1284" s="83"/>
      <c r="I1284" s="83"/>
      <c r="J1284" s="83"/>
      <c r="K1284" s="83"/>
      <c r="L1284" s="83"/>
      <c r="M1284" s="83"/>
      <c r="N1284" s="83"/>
      <c r="O1284" s="83"/>
      <c r="P1284" s="83"/>
      <c r="Q1284" s="83"/>
      <c r="R1284" s="83"/>
      <c r="S1284" s="83"/>
      <c r="T1284" s="83"/>
      <c r="U1284" s="83"/>
      <c r="V1284" s="83"/>
      <c r="W1284" s="83"/>
      <c r="X1284" s="83"/>
      <c r="Y1284" s="83"/>
      <c r="Z1284" s="83"/>
      <c r="AA1284" s="83"/>
      <c r="AB1284" s="83"/>
      <c r="AC1284" s="83"/>
      <c r="AD1284" s="83"/>
      <c r="AE1284" s="83"/>
      <c r="AF1284" s="83"/>
      <c r="AG1284" s="83"/>
      <c r="AH1284" s="83"/>
      <c r="AI1284" s="83"/>
      <c r="AJ1284" s="83"/>
      <c r="AK1284" s="83"/>
      <c r="AL1284" s="83"/>
      <c r="AM1284" s="83"/>
      <c r="AN1284" s="83"/>
      <c r="AO1284" s="83"/>
      <c r="AP1284" s="83"/>
      <c r="AQ1284" s="83"/>
      <c r="AR1284" s="83"/>
    </row>
    <row r="1285" spans="1:44">
      <c r="A1285" s="83"/>
      <c r="B1285" s="83"/>
      <c r="C1285" s="83"/>
      <c r="D1285" s="83"/>
      <c r="E1285" s="83"/>
      <c r="F1285" s="83"/>
      <c r="G1285" s="83"/>
      <c r="H1285" s="83"/>
      <c r="I1285" s="83"/>
      <c r="J1285" s="83"/>
      <c r="K1285" s="83"/>
      <c r="L1285" s="83"/>
      <c r="M1285" s="83"/>
      <c r="N1285" s="83"/>
      <c r="O1285" s="83"/>
      <c r="P1285" s="83"/>
      <c r="Q1285" s="83"/>
      <c r="R1285" s="83"/>
      <c r="S1285" s="83"/>
      <c r="T1285" s="83"/>
      <c r="U1285" s="83"/>
      <c r="V1285" s="83"/>
      <c r="W1285" s="83"/>
      <c r="X1285" s="83"/>
      <c r="Y1285" s="83"/>
      <c r="Z1285" s="83"/>
      <c r="AA1285" s="83"/>
      <c r="AB1285" s="83"/>
      <c r="AC1285" s="83"/>
      <c r="AD1285" s="83"/>
      <c r="AE1285" s="83"/>
      <c r="AF1285" s="83"/>
      <c r="AG1285" s="83"/>
      <c r="AH1285" s="83"/>
      <c r="AI1285" s="83"/>
      <c r="AJ1285" s="83"/>
      <c r="AK1285" s="83"/>
      <c r="AL1285" s="83"/>
      <c r="AM1285" s="83"/>
      <c r="AN1285" s="83"/>
      <c r="AO1285" s="83"/>
      <c r="AP1285" s="83"/>
      <c r="AQ1285" s="83"/>
      <c r="AR1285" s="83"/>
    </row>
    <row r="1286" spans="1:44">
      <c r="A1286" s="83"/>
      <c r="B1286" s="83"/>
      <c r="C1286" s="83"/>
      <c r="D1286" s="83"/>
      <c r="E1286" s="83"/>
      <c r="F1286" s="83"/>
      <c r="G1286" s="83"/>
      <c r="H1286" s="83"/>
      <c r="I1286" s="83"/>
      <c r="J1286" s="83"/>
      <c r="K1286" s="83"/>
      <c r="L1286" s="83"/>
      <c r="M1286" s="83"/>
      <c r="N1286" s="83"/>
      <c r="O1286" s="83"/>
      <c r="P1286" s="83"/>
      <c r="Q1286" s="83"/>
      <c r="R1286" s="83"/>
      <c r="S1286" s="83"/>
      <c r="T1286" s="83"/>
      <c r="U1286" s="83"/>
      <c r="V1286" s="83"/>
      <c r="W1286" s="83"/>
      <c r="X1286" s="83"/>
      <c r="Y1286" s="83"/>
      <c r="Z1286" s="83"/>
      <c r="AA1286" s="83"/>
      <c r="AB1286" s="83"/>
      <c r="AC1286" s="83"/>
      <c r="AD1286" s="83"/>
      <c r="AE1286" s="83"/>
      <c r="AF1286" s="83"/>
      <c r="AG1286" s="83"/>
      <c r="AH1286" s="83"/>
      <c r="AI1286" s="83"/>
      <c r="AJ1286" s="83"/>
      <c r="AK1286" s="83"/>
      <c r="AL1286" s="83"/>
      <c r="AM1286" s="83"/>
      <c r="AN1286" s="83"/>
      <c r="AO1286" s="83"/>
      <c r="AP1286" s="83"/>
      <c r="AQ1286" s="83"/>
      <c r="AR1286" s="83"/>
    </row>
    <row r="1287" spans="1:44">
      <c r="A1287" s="83"/>
      <c r="B1287" s="83"/>
      <c r="C1287" s="83"/>
      <c r="D1287" s="83"/>
      <c r="E1287" s="83"/>
      <c r="F1287" s="83"/>
      <c r="G1287" s="83"/>
      <c r="H1287" s="83"/>
      <c r="I1287" s="83"/>
      <c r="J1287" s="83"/>
      <c r="K1287" s="83"/>
      <c r="L1287" s="83"/>
      <c r="M1287" s="83"/>
      <c r="N1287" s="83"/>
      <c r="O1287" s="83"/>
      <c r="P1287" s="83"/>
      <c r="Q1287" s="83"/>
      <c r="R1287" s="83"/>
      <c r="S1287" s="83"/>
      <c r="T1287" s="83"/>
      <c r="U1287" s="83"/>
      <c r="V1287" s="83"/>
      <c r="W1287" s="83"/>
      <c r="X1287" s="83"/>
      <c r="Y1287" s="83"/>
      <c r="Z1287" s="83"/>
      <c r="AA1287" s="83"/>
      <c r="AB1287" s="83"/>
      <c r="AC1287" s="83"/>
      <c r="AD1287" s="83"/>
      <c r="AE1287" s="83"/>
      <c r="AF1287" s="83"/>
      <c r="AG1287" s="83"/>
      <c r="AH1287" s="83"/>
      <c r="AI1287" s="83"/>
      <c r="AJ1287" s="83"/>
      <c r="AK1287" s="83"/>
      <c r="AL1287" s="83"/>
      <c r="AM1287" s="83"/>
      <c r="AN1287" s="83"/>
      <c r="AO1287" s="83"/>
      <c r="AP1287" s="83"/>
      <c r="AQ1287" s="83"/>
      <c r="AR1287" s="83"/>
    </row>
    <row r="1288" spans="1:44">
      <c r="A1288" s="83"/>
      <c r="B1288" s="83"/>
      <c r="C1288" s="83"/>
      <c r="D1288" s="83"/>
      <c r="E1288" s="83"/>
      <c r="F1288" s="83"/>
      <c r="G1288" s="83"/>
      <c r="H1288" s="83"/>
      <c r="I1288" s="83"/>
      <c r="J1288" s="83"/>
      <c r="K1288" s="83"/>
      <c r="L1288" s="83"/>
      <c r="M1288" s="83"/>
      <c r="N1288" s="83"/>
      <c r="O1288" s="83"/>
      <c r="P1288" s="83"/>
      <c r="Q1288" s="83"/>
      <c r="R1288" s="83"/>
      <c r="S1288" s="83"/>
      <c r="T1288" s="83"/>
      <c r="U1288" s="83"/>
      <c r="V1288" s="83"/>
      <c r="W1288" s="83"/>
      <c r="X1288" s="83"/>
      <c r="Y1288" s="83"/>
      <c r="Z1288" s="83"/>
      <c r="AA1288" s="83"/>
      <c r="AB1288" s="83"/>
      <c r="AC1288" s="83"/>
      <c r="AD1288" s="83"/>
      <c r="AE1288" s="83"/>
      <c r="AF1288" s="83"/>
      <c r="AG1288" s="83"/>
      <c r="AH1288" s="83"/>
      <c r="AI1288" s="83"/>
      <c r="AJ1288" s="83"/>
      <c r="AK1288" s="83"/>
      <c r="AL1288" s="83"/>
      <c r="AM1288" s="83"/>
      <c r="AN1288" s="83"/>
      <c r="AO1288" s="83"/>
      <c r="AP1288" s="83"/>
      <c r="AQ1288" s="83"/>
      <c r="AR1288" s="83"/>
    </row>
    <row r="1289" spans="1:44">
      <c r="A1289" s="83"/>
      <c r="B1289" s="83"/>
      <c r="C1289" s="83"/>
      <c r="D1289" s="83"/>
      <c r="E1289" s="83"/>
      <c r="F1289" s="83"/>
      <c r="G1289" s="83"/>
      <c r="H1289" s="83"/>
      <c r="I1289" s="83"/>
      <c r="J1289" s="83"/>
      <c r="K1289" s="83"/>
      <c r="L1289" s="83"/>
      <c r="M1289" s="83"/>
      <c r="N1289" s="83"/>
      <c r="O1289" s="83"/>
      <c r="P1289" s="83"/>
      <c r="Q1289" s="83"/>
      <c r="R1289" s="83"/>
      <c r="S1289" s="83"/>
      <c r="T1289" s="83"/>
      <c r="U1289" s="83"/>
      <c r="V1289" s="83"/>
      <c r="W1289" s="83"/>
      <c r="X1289" s="83"/>
      <c r="Y1289" s="83"/>
      <c r="Z1289" s="83"/>
      <c r="AA1289" s="83"/>
      <c r="AB1289" s="83"/>
      <c r="AC1289" s="83"/>
      <c r="AD1289" s="83"/>
      <c r="AE1289" s="83"/>
      <c r="AF1289" s="83"/>
      <c r="AG1289" s="83"/>
      <c r="AH1289" s="83"/>
      <c r="AI1289" s="83"/>
      <c r="AJ1289" s="83"/>
      <c r="AK1289" s="83"/>
      <c r="AL1289" s="83"/>
      <c r="AM1289" s="83"/>
      <c r="AN1289" s="83"/>
      <c r="AO1289" s="83"/>
      <c r="AP1289" s="83"/>
      <c r="AQ1289" s="83"/>
      <c r="AR1289" s="83"/>
    </row>
    <row r="1290" spans="1:44">
      <c r="A1290" s="83"/>
      <c r="B1290" s="83"/>
      <c r="C1290" s="83"/>
      <c r="D1290" s="83"/>
      <c r="E1290" s="83"/>
      <c r="F1290" s="83"/>
      <c r="G1290" s="83"/>
      <c r="H1290" s="83"/>
      <c r="I1290" s="83"/>
      <c r="J1290" s="83"/>
      <c r="K1290" s="83"/>
      <c r="L1290" s="83"/>
      <c r="M1290" s="83"/>
      <c r="N1290" s="83"/>
      <c r="O1290" s="83"/>
      <c r="P1290" s="83"/>
      <c r="Q1290" s="83"/>
      <c r="R1290" s="83"/>
      <c r="S1290" s="83"/>
      <c r="T1290" s="83"/>
      <c r="U1290" s="83"/>
      <c r="V1290" s="83"/>
      <c r="W1290" s="83"/>
      <c r="X1290" s="83"/>
      <c r="Y1290" s="83"/>
      <c r="Z1290" s="83"/>
      <c r="AA1290" s="83"/>
      <c r="AB1290" s="83"/>
      <c r="AC1290" s="83"/>
      <c r="AD1290" s="83"/>
      <c r="AE1290" s="83"/>
      <c r="AF1290" s="83"/>
      <c r="AG1290" s="83"/>
      <c r="AH1290" s="83"/>
      <c r="AI1290" s="83"/>
      <c r="AJ1290" s="83"/>
      <c r="AK1290" s="83"/>
      <c r="AL1290" s="83"/>
      <c r="AM1290" s="83"/>
      <c r="AN1290" s="83"/>
      <c r="AO1290" s="83"/>
      <c r="AP1290" s="83"/>
      <c r="AQ1290" s="83"/>
      <c r="AR1290" s="83"/>
    </row>
    <row r="1291" spans="1:44">
      <c r="A1291" s="83"/>
      <c r="B1291" s="83"/>
      <c r="C1291" s="83"/>
      <c r="D1291" s="83"/>
      <c r="E1291" s="83"/>
      <c r="F1291" s="83"/>
      <c r="G1291" s="83"/>
      <c r="H1291" s="83"/>
      <c r="I1291" s="83"/>
      <c r="J1291" s="83"/>
      <c r="K1291" s="83"/>
      <c r="L1291" s="83"/>
      <c r="M1291" s="83"/>
      <c r="N1291" s="83"/>
      <c r="O1291" s="83"/>
      <c r="P1291" s="83"/>
      <c r="Q1291" s="83"/>
      <c r="R1291" s="83"/>
      <c r="S1291" s="83"/>
      <c r="T1291" s="83"/>
      <c r="U1291" s="83"/>
      <c r="V1291" s="83"/>
      <c r="W1291" s="83"/>
      <c r="X1291" s="83"/>
      <c r="Y1291" s="83"/>
      <c r="Z1291" s="83"/>
      <c r="AA1291" s="83"/>
      <c r="AB1291" s="83"/>
      <c r="AC1291" s="83"/>
      <c r="AD1291" s="83"/>
      <c r="AE1291" s="83"/>
      <c r="AF1291" s="83"/>
      <c r="AG1291" s="83"/>
      <c r="AH1291" s="83"/>
      <c r="AI1291" s="83"/>
      <c r="AJ1291" s="83"/>
      <c r="AK1291" s="83"/>
      <c r="AL1291" s="83"/>
      <c r="AM1291" s="83"/>
      <c r="AN1291" s="83"/>
      <c r="AO1291" s="83"/>
      <c r="AP1291" s="83"/>
      <c r="AQ1291" s="83"/>
      <c r="AR1291" s="83"/>
    </row>
    <row r="1292" spans="1:44">
      <c r="A1292" s="83"/>
      <c r="B1292" s="83"/>
      <c r="C1292" s="83"/>
      <c r="D1292" s="83"/>
      <c r="E1292" s="83"/>
      <c r="F1292" s="83"/>
      <c r="G1292" s="83"/>
      <c r="H1292" s="83"/>
      <c r="I1292" s="83"/>
      <c r="J1292" s="83"/>
      <c r="K1292" s="83"/>
      <c r="L1292" s="83"/>
      <c r="M1292" s="83"/>
      <c r="N1292" s="83"/>
      <c r="O1292" s="83"/>
      <c r="P1292" s="83"/>
      <c r="Q1292" s="83"/>
      <c r="R1292" s="83"/>
      <c r="S1292" s="83"/>
      <c r="T1292" s="83"/>
      <c r="U1292" s="83"/>
      <c r="V1292" s="83"/>
      <c r="W1292" s="83"/>
      <c r="X1292" s="83"/>
      <c r="Y1292" s="83"/>
      <c r="Z1292" s="83"/>
      <c r="AA1292" s="83"/>
      <c r="AB1292" s="83"/>
      <c r="AC1292" s="83"/>
      <c r="AD1292" s="83"/>
      <c r="AE1292" s="83"/>
      <c r="AF1292" s="83"/>
      <c r="AG1292" s="83"/>
      <c r="AH1292" s="83"/>
      <c r="AI1292" s="83"/>
      <c r="AJ1292" s="83"/>
      <c r="AK1292" s="83"/>
      <c r="AL1292" s="83"/>
      <c r="AM1292" s="83"/>
      <c r="AN1292" s="83"/>
      <c r="AO1292" s="83"/>
      <c r="AP1292" s="83"/>
      <c r="AQ1292" s="83"/>
      <c r="AR1292" s="83"/>
    </row>
    <row r="1293" spans="1:44">
      <c r="A1293" s="83"/>
      <c r="B1293" s="83"/>
      <c r="C1293" s="83"/>
      <c r="D1293" s="83"/>
      <c r="E1293" s="83"/>
      <c r="F1293" s="83"/>
      <c r="G1293" s="83"/>
      <c r="H1293" s="83"/>
      <c r="I1293" s="83"/>
      <c r="J1293" s="83"/>
      <c r="K1293" s="83"/>
      <c r="L1293" s="83"/>
      <c r="M1293" s="83"/>
      <c r="N1293" s="83"/>
      <c r="O1293" s="83"/>
      <c r="P1293" s="83"/>
      <c r="Q1293" s="83"/>
      <c r="R1293" s="83"/>
      <c r="S1293" s="83"/>
      <c r="T1293" s="83"/>
      <c r="U1293" s="83"/>
      <c r="V1293" s="83"/>
      <c r="W1293" s="83"/>
      <c r="X1293" s="83"/>
      <c r="Y1293" s="83"/>
      <c r="Z1293" s="83"/>
      <c r="AA1293" s="83"/>
      <c r="AB1293" s="83"/>
      <c r="AC1293" s="83"/>
      <c r="AD1293" s="83"/>
      <c r="AE1293" s="83"/>
      <c r="AF1293" s="83"/>
      <c r="AG1293" s="83"/>
      <c r="AH1293" s="83"/>
      <c r="AI1293" s="83"/>
      <c r="AJ1293" s="83"/>
      <c r="AK1293" s="83"/>
      <c r="AL1293" s="83"/>
      <c r="AM1293" s="83"/>
      <c r="AN1293" s="83"/>
      <c r="AO1293" s="83"/>
      <c r="AP1293" s="83"/>
      <c r="AQ1293" s="83"/>
      <c r="AR1293" s="83"/>
    </row>
    <row r="1294" spans="1:44">
      <c r="A1294" s="83"/>
      <c r="B1294" s="83"/>
      <c r="C1294" s="83"/>
      <c r="D1294" s="83"/>
      <c r="E1294" s="83"/>
      <c r="F1294" s="83"/>
      <c r="G1294" s="83"/>
      <c r="H1294" s="83"/>
      <c r="I1294" s="83"/>
      <c r="J1294" s="83"/>
      <c r="K1294" s="83"/>
      <c r="L1294" s="83"/>
      <c r="M1294" s="83"/>
      <c r="N1294" s="83"/>
      <c r="O1294" s="83"/>
      <c r="P1294" s="83"/>
      <c r="Q1294" s="83"/>
      <c r="R1294" s="83"/>
      <c r="S1294" s="83"/>
      <c r="T1294" s="83"/>
      <c r="U1294" s="83"/>
      <c r="V1294" s="83"/>
      <c r="W1294" s="83"/>
      <c r="X1294" s="83"/>
      <c r="Y1294" s="83"/>
      <c r="Z1294" s="83"/>
      <c r="AA1294" s="83"/>
      <c r="AB1294" s="83"/>
      <c r="AC1294" s="83"/>
      <c r="AD1294" s="83"/>
      <c r="AE1294" s="83"/>
      <c r="AF1294" s="83"/>
      <c r="AG1294" s="83"/>
      <c r="AH1294" s="83"/>
      <c r="AI1294" s="83"/>
      <c r="AJ1294" s="83"/>
      <c r="AK1294" s="83"/>
      <c r="AL1294" s="83"/>
      <c r="AM1294" s="83"/>
      <c r="AN1294" s="83"/>
      <c r="AO1294" s="83"/>
      <c r="AP1294" s="83"/>
      <c r="AQ1294" s="83"/>
      <c r="AR1294" s="83"/>
    </row>
    <row r="1295" spans="1:44">
      <c r="A1295" s="83"/>
      <c r="B1295" s="83"/>
      <c r="C1295" s="83"/>
      <c r="D1295" s="83"/>
      <c r="E1295" s="83"/>
      <c r="F1295" s="83"/>
      <c r="G1295" s="83"/>
      <c r="H1295" s="83"/>
      <c r="I1295" s="83"/>
      <c r="J1295" s="83"/>
      <c r="K1295" s="83"/>
      <c r="L1295" s="83"/>
      <c r="M1295" s="83"/>
      <c r="N1295" s="83"/>
      <c r="O1295" s="83"/>
      <c r="P1295" s="83"/>
      <c r="Q1295" s="83"/>
      <c r="R1295" s="83"/>
      <c r="S1295" s="83"/>
      <c r="T1295" s="83"/>
      <c r="U1295" s="83"/>
      <c r="V1295" s="83"/>
      <c r="W1295" s="83"/>
      <c r="X1295" s="83"/>
      <c r="Y1295" s="83"/>
      <c r="Z1295" s="83"/>
      <c r="AA1295" s="83"/>
      <c r="AB1295" s="83"/>
      <c r="AC1295" s="83"/>
      <c r="AD1295" s="83"/>
      <c r="AE1295" s="83"/>
      <c r="AF1295" s="83"/>
      <c r="AG1295" s="83"/>
      <c r="AH1295" s="83"/>
      <c r="AI1295" s="83"/>
      <c r="AJ1295" s="83"/>
      <c r="AK1295" s="83"/>
      <c r="AL1295" s="83"/>
      <c r="AM1295" s="83"/>
      <c r="AN1295" s="83"/>
      <c r="AO1295" s="83"/>
      <c r="AP1295" s="83"/>
      <c r="AQ1295" s="83"/>
      <c r="AR1295" s="83"/>
    </row>
    <row r="1296" spans="1:44">
      <c r="A1296" s="83"/>
      <c r="B1296" s="83"/>
      <c r="C1296" s="83"/>
      <c r="D1296" s="83"/>
      <c r="E1296" s="83"/>
      <c r="F1296" s="83"/>
      <c r="G1296" s="83"/>
      <c r="H1296" s="83"/>
      <c r="I1296" s="83"/>
      <c r="J1296" s="83"/>
      <c r="K1296" s="83"/>
      <c r="L1296" s="83"/>
      <c r="M1296" s="83"/>
      <c r="N1296" s="83"/>
      <c r="O1296" s="83"/>
      <c r="P1296" s="83"/>
      <c r="Q1296" s="83"/>
      <c r="R1296" s="83"/>
      <c r="S1296" s="83"/>
      <c r="T1296" s="83"/>
      <c r="U1296" s="83"/>
      <c r="V1296" s="83"/>
      <c r="W1296" s="83"/>
      <c r="X1296" s="83"/>
      <c r="Y1296" s="83"/>
      <c r="Z1296" s="83"/>
      <c r="AA1296" s="83"/>
      <c r="AB1296" s="83"/>
      <c r="AC1296" s="83"/>
      <c r="AD1296" s="83"/>
      <c r="AE1296" s="83"/>
      <c r="AF1296" s="83"/>
      <c r="AG1296" s="83"/>
      <c r="AH1296" s="83"/>
      <c r="AI1296" s="83"/>
      <c r="AJ1296" s="83"/>
      <c r="AK1296" s="83"/>
      <c r="AL1296" s="83"/>
      <c r="AM1296" s="83"/>
      <c r="AN1296" s="83"/>
      <c r="AO1296" s="83"/>
      <c r="AP1296" s="83"/>
      <c r="AQ1296" s="83"/>
      <c r="AR1296" s="83"/>
    </row>
    <row r="1297" spans="1:44">
      <c r="A1297" s="83"/>
      <c r="B1297" s="83"/>
      <c r="C1297" s="83"/>
      <c r="D1297" s="83"/>
      <c r="E1297" s="83"/>
      <c r="F1297" s="83"/>
      <c r="G1297" s="83"/>
      <c r="H1297" s="83"/>
      <c r="I1297" s="83"/>
      <c r="J1297" s="83"/>
      <c r="K1297" s="83"/>
      <c r="L1297" s="83"/>
      <c r="M1297" s="83"/>
      <c r="N1297" s="83"/>
      <c r="O1297" s="83"/>
      <c r="P1297" s="83"/>
      <c r="Q1297" s="83"/>
      <c r="R1297" s="83"/>
      <c r="S1297" s="83"/>
      <c r="T1297" s="83"/>
      <c r="U1297" s="83"/>
      <c r="V1297" s="83"/>
      <c r="W1297" s="83"/>
      <c r="X1297" s="83"/>
      <c r="Y1297" s="83"/>
      <c r="Z1297" s="83"/>
      <c r="AA1297" s="83"/>
      <c r="AB1297" s="83"/>
      <c r="AC1297" s="83"/>
      <c r="AD1297" s="83"/>
      <c r="AE1297" s="83"/>
      <c r="AF1297" s="83"/>
      <c r="AG1297" s="83"/>
      <c r="AH1297" s="83"/>
      <c r="AI1297" s="83"/>
      <c r="AJ1297" s="83"/>
      <c r="AK1297" s="83"/>
      <c r="AL1297" s="83"/>
      <c r="AM1297" s="83"/>
      <c r="AN1297" s="83"/>
      <c r="AO1297" s="83"/>
      <c r="AP1297" s="83"/>
      <c r="AQ1297" s="83"/>
      <c r="AR1297" s="83"/>
    </row>
    <row r="1298" spans="1:44">
      <c r="A1298" s="83"/>
      <c r="B1298" s="83"/>
      <c r="C1298" s="83"/>
      <c r="D1298" s="83"/>
      <c r="E1298" s="83"/>
      <c r="F1298" s="83"/>
      <c r="G1298" s="83"/>
      <c r="H1298" s="83"/>
      <c r="I1298" s="83"/>
      <c r="J1298" s="83"/>
      <c r="K1298" s="83"/>
      <c r="L1298" s="83"/>
      <c r="M1298" s="83"/>
      <c r="N1298" s="83"/>
      <c r="O1298" s="83"/>
      <c r="P1298" s="83"/>
      <c r="Q1298" s="83"/>
      <c r="R1298" s="83"/>
      <c r="S1298" s="83"/>
      <c r="T1298" s="83"/>
      <c r="U1298" s="83"/>
      <c r="V1298" s="83"/>
      <c r="W1298" s="83"/>
      <c r="X1298" s="83"/>
      <c r="Y1298" s="83"/>
      <c r="Z1298" s="83"/>
      <c r="AA1298" s="83"/>
      <c r="AB1298" s="83"/>
      <c r="AC1298" s="83"/>
      <c r="AD1298" s="83"/>
      <c r="AE1298" s="83"/>
      <c r="AF1298" s="83"/>
      <c r="AG1298" s="83"/>
      <c r="AH1298" s="83"/>
      <c r="AI1298" s="83"/>
      <c r="AJ1298" s="83"/>
      <c r="AK1298" s="83"/>
      <c r="AL1298" s="83"/>
      <c r="AM1298" s="83"/>
      <c r="AN1298" s="83"/>
      <c r="AO1298" s="83"/>
      <c r="AP1298" s="83"/>
      <c r="AQ1298" s="83"/>
      <c r="AR1298" s="83"/>
    </row>
    <row r="1299" spans="1:44">
      <c r="A1299" s="83"/>
      <c r="B1299" s="83"/>
      <c r="C1299" s="83"/>
      <c r="D1299" s="83"/>
      <c r="E1299" s="83"/>
      <c r="F1299" s="83"/>
      <c r="G1299" s="83"/>
      <c r="H1299" s="83"/>
      <c r="I1299" s="83"/>
      <c r="J1299" s="83"/>
      <c r="K1299" s="83"/>
      <c r="L1299" s="83"/>
      <c r="M1299" s="83"/>
      <c r="N1299" s="83"/>
      <c r="O1299" s="83"/>
      <c r="P1299" s="83"/>
      <c r="Q1299" s="83"/>
      <c r="R1299" s="83"/>
      <c r="S1299" s="83"/>
      <c r="T1299" s="83"/>
      <c r="U1299" s="83"/>
      <c r="V1299" s="83"/>
      <c r="W1299" s="83"/>
      <c r="X1299" s="83"/>
      <c r="Y1299" s="83"/>
      <c r="Z1299" s="83"/>
      <c r="AA1299" s="83"/>
      <c r="AB1299" s="83"/>
      <c r="AC1299" s="83"/>
      <c r="AD1299" s="83"/>
      <c r="AE1299" s="83"/>
      <c r="AF1299" s="83"/>
      <c r="AG1299" s="83"/>
      <c r="AH1299" s="83"/>
      <c r="AI1299" s="83"/>
      <c r="AJ1299" s="83"/>
      <c r="AK1299" s="83"/>
      <c r="AL1299" s="83"/>
      <c r="AM1299" s="83"/>
      <c r="AN1299" s="83"/>
      <c r="AO1299" s="83"/>
      <c r="AP1299" s="83"/>
      <c r="AQ1299" s="83"/>
      <c r="AR1299" s="83"/>
    </row>
    <row r="1300" spans="1:44">
      <c r="A1300" s="83"/>
      <c r="B1300" s="83"/>
      <c r="C1300" s="83"/>
      <c r="D1300" s="83"/>
      <c r="E1300" s="83"/>
      <c r="F1300" s="83"/>
      <c r="G1300" s="83"/>
      <c r="H1300" s="83"/>
      <c r="I1300" s="83"/>
      <c r="J1300" s="83"/>
      <c r="K1300" s="83"/>
      <c r="L1300" s="83"/>
      <c r="M1300" s="83"/>
      <c r="N1300" s="83"/>
      <c r="O1300" s="83"/>
      <c r="P1300" s="83"/>
      <c r="Q1300" s="83"/>
      <c r="R1300" s="83"/>
      <c r="S1300" s="83"/>
      <c r="T1300" s="83"/>
      <c r="U1300" s="83"/>
      <c r="V1300" s="83"/>
      <c r="W1300" s="83"/>
      <c r="X1300" s="83"/>
      <c r="Y1300" s="83"/>
      <c r="Z1300" s="83"/>
      <c r="AA1300" s="83"/>
      <c r="AB1300" s="83"/>
      <c r="AC1300" s="83"/>
      <c r="AD1300" s="83"/>
      <c r="AE1300" s="83"/>
      <c r="AF1300" s="83"/>
      <c r="AG1300" s="83"/>
      <c r="AH1300" s="83"/>
      <c r="AI1300" s="83"/>
      <c r="AJ1300" s="83"/>
      <c r="AK1300" s="83"/>
      <c r="AL1300" s="83"/>
      <c r="AM1300" s="83"/>
      <c r="AN1300" s="83"/>
      <c r="AO1300" s="83"/>
      <c r="AP1300" s="83"/>
      <c r="AQ1300" s="83"/>
      <c r="AR1300" s="83"/>
    </row>
    <row r="1301" spans="1:44">
      <c r="A1301" s="83"/>
      <c r="B1301" s="83"/>
      <c r="C1301" s="83"/>
      <c r="D1301" s="83"/>
      <c r="E1301" s="83"/>
      <c r="F1301" s="83"/>
      <c r="G1301" s="83"/>
      <c r="H1301" s="83"/>
      <c r="I1301" s="83"/>
      <c r="J1301" s="83"/>
      <c r="K1301" s="83"/>
      <c r="L1301" s="83"/>
      <c r="M1301" s="83"/>
      <c r="N1301" s="83"/>
      <c r="O1301" s="83"/>
      <c r="P1301" s="83"/>
      <c r="Q1301" s="83"/>
      <c r="R1301" s="83"/>
      <c r="S1301" s="83"/>
      <c r="T1301" s="83"/>
      <c r="U1301" s="83"/>
      <c r="V1301" s="83"/>
      <c r="W1301" s="83"/>
      <c r="X1301" s="83"/>
      <c r="Y1301" s="83"/>
      <c r="Z1301" s="83"/>
      <c r="AA1301" s="83"/>
      <c r="AB1301" s="83"/>
      <c r="AC1301" s="83"/>
      <c r="AD1301" s="83"/>
      <c r="AE1301" s="83"/>
      <c r="AF1301" s="83"/>
      <c r="AG1301" s="83"/>
      <c r="AH1301" s="83"/>
      <c r="AI1301" s="83"/>
      <c r="AJ1301" s="83"/>
      <c r="AK1301" s="83"/>
      <c r="AL1301" s="83"/>
      <c r="AM1301" s="83"/>
      <c r="AN1301" s="83"/>
      <c r="AO1301" s="83"/>
      <c r="AP1301" s="83"/>
      <c r="AQ1301" s="83"/>
      <c r="AR1301" s="83"/>
    </row>
    <row r="1302" spans="1:44">
      <c r="A1302" s="83"/>
      <c r="B1302" s="83"/>
      <c r="C1302" s="83"/>
      <c r="D1302" s="83"/>
      <c r="E1302" s="83"/>
      <c r="F1302" s="83"/>
      <c r="G1302" s="83"/>
      <c r="H1302" s="83"/>
      <c r="I1302" s="83"/>
      <c r="J1302" s="83"/>
      <c r="K1302" s="83"/>
      <c r="L1302" s="83"/>
      <c r="M1302" s="83"/>
      <c r="N1302" s="83"/>
      <c r="O1302" s="83"/>
      <c r="P1302" s="83"/>
      <c r="Q1302" s="83"/>
      <c r="R1302" s="83"/>
      <c r="S1302" s="83"/>
      <c r="T1302" s="83"/>
      <c r="U1302" s="83"/>
      <c r="V1302" s="83"/>
      <c r="W1302" s="83"/>
      <c r="X1302" s="83"/>
      <c r="Y1302" s="83"/>
      <c r="Z1302" s="83"/>
      <c r="AA1302" s="83"/>
      <c r="AB1302" s="83"/>
      <c r="AC1302" s="83"/>
      <c r="AD1302" s="83"/>
      <c r="AE1302" s="83"/>
      <c r="AF1302" s="83"/>
      <c r="AG1302" s="83"/>
      <c r="AH1302" s="83"/>
      <c r="AI1302" s="83"/>
      <c r="AJ1302" s="83"/>
      <c r="AK1302" s="83"/>
      <c r="AL1302" s="83"/>
      <c r="AM1302" s="83"/>
      <c r="AN1302" s="83"/>
      <c r="AO1302" s="83"/>
      <c r="AP1302" s="83"/>
      <c r="AQ1302" s="83"/>
      <c r="AR1302" s="83"/>
    </row>
    <row r="1303" spans="1:44">
      <c r="A1303" s="83"/>
      <c r="B1303" s="83"/>
      <c r="C1303" s="83"/>
      <c r="D1303" s="83"/>
      <c r="E1303" s="83"/>
      <c r="F1303" s="83"/>
      <c r="G1303" s="83"/>
      <c r="H1303" s="83"/>
      <c r="I1303" s="83"/>
      <c r="J1303" s="83"/>
      <c r="K1303" s="83"/>
      <c r="L1303" s="83"/>
      <c r="M1303" s="83"/>
      <c r="N1303" s="83"/>
      <c r="O1303" s="83"/>
      <c r="P1303" s="83"/>
      <c r="Q1303" s="83"/>
      <c r="R1303" s="83"/>
      <c r="S1303" s="83"/>
      <c r="T1303" s="83"/>
      <c r="U1303" s="83"/>
      <c r="V1303" s="83"/>
      <c r="W1303" s="83"/>
      <c r="X1303" s="83"/>
      <c r="Y1303" s="83"/>
      <c r="Z1303" s="83"/>
      <c r="AA1303" s="83"/>
      <c r="AB1303" s="83"/>
      <c r="AC1303" s="83"/>
      <c r="AD1303" s="83"/>
      <c r="AE1303" s="83"/>
      <c r="AF1303" s="83"/>
      <c r="AG1303" s="83"/>
      <c r="AH1303" s="83"/>
      <c r="AI1303" s="83"/>
      <c r="AJ1303" s="83"/>
      <c r="AK1303" s="83"/>
      <c r="AL1303" s="83"/>
      <c r="AM1303" s="83"/>
      <c r="AN1303" s="83"/>
      <c r="AO1303" s="83"/>
      <c r="AP1303" s="83"/>
      <c r="AQ1303" s="83"/>
      <c r="AR1303" s="83"/>
    </row>
    <row r="1304" spans="1:44">
      <c r="A1304" s="83"/>
      <c r="B1304" s="83"/>
      <c r="C1304" s="83"/>
      <c r="D1304" s="83"/>
      <c r="E1304" s="83"/>
      <c r="F1304" s="83"/>
      <c r="G1304" s="83"/>
      <c r="H1304" s="83"/>
      <c r="I1304" s="83"/>
      <c r="J1304" s="83"/>
      <c r="K1304" s="83"/>
      <c r="L1304" s="83"/>
      <c r="M1304" s="83"/>
      <c r="N1304" s="83"/>
      <c r="O1304" s="83"/>
      <c r="P1304" s="83"/>
      <c r="Q1304" s="83"/>
      <c r="R1304" s="83"/>
      <c r="S1304" s="83"/>
      <c r="T1304" s="83"/>
      <c r="U1304" s="83"/>
      <c r="V1304" s="83"/>
      <c r="W1304" s="83"/>
      <c r="X1304" s="83"/>
      <c r="Y1304" s="83"/>
      <c r="Z1304" s="83"/>
      <c r="AA1304" s="83"/>
      <c r="AB1304" s="83"/>
      <c r="AC1304" s="83"/>
      <c r="AD1304" s="83"/>
      <c r="AE1304" s="83"/>
      <c r="AF1304" s="83"/>
      <c r="AG1304" s="83"/>
      <c r="AH1304" s="83"/>
      <c r="AI1304" s="83"/>
      <c r="AJ1304" s="83"/>
      <c r="AK1304" s="83"/>
      <c r="AL1304" s="83"/>
      <c r="AM1304" s="83"/>
      <c r="AN1304" s="83"/>
      <c r="AO1304" s="83"/>
      <c r="AP1304" s="83"/>
      <c r="AQ1304" s="83"/>
      <c r="AR1304" s="83"/>
    </row>
    <row r="1305" spans="1:44">
      <c r="A1305" s="83"/>
      <c r="B1305" s="83"/>
      <c r="C1305" s="83"/>
      <c r="D1305" s="83"/>
      <c r="E1305" s="83"/>
      <c r="F1305" s="83"/>
      <c r="G1305" s="83"/>
      <c r="H1305" s="83"/>
      <c r="I1305" s="83"/>
      <c r="J1305" s="83"/>
      <c r="K1305" s="83"/>
      <c r="L1305" s="83"/>
      <c r="M1305" s="83"/>
      <c r="N1305" s="83"/>
      <c r="O1305" s="83"/>
      <c r="P1305" s="83"/>
      <c r="Q1305" s="83"/>
      <c r="R1305" s="83"/>
      <c r="S1305" s="83"/>
      <c r="T1305" s="83"/>
      <c r="U1305" s="83"/>
      <c r="V1305" s="83"/>
      <c r="W1305" s="83"/>
      <c r="X1305" s="83"/>
      <c r="Y1305" s="83"/>
      <c r="Z1305" s="83"/>
      <c r="AA1305" s="83"/>
      <c r="AB1305" s="83"/>
      <c r="AC1305" s="83"/>
      <c r="AD1305" s="83"/>
      <c r="AE1305" s="83"/>
      <c r="AF1305" s="83"/>
      <c r="AG1305" s="83"/>
      <c r="AH1305" s="83"/>
      <c r="AI1305" s="83"/>
      <c r="AJ1305" s="83"/>
      <c r="AK1305" s="83"/>
      <c r="AL1305" s="83"/>
      <c r="AM1305" s="83"/>
      <c r="AN1305" s="83"/>
      <c r="AO1305" s="83"/>
      <c r="AP1305" s="83"/>
      <c r="AQ1305" s="83"/>
      <c r="AR1305" s="83"/>
    </row>
    <row r="1306" spans="1:44">
      <c r="A1306" s="83"/>
      <c r="B1306" s="83"/>
      <c r="C1306" s="83"/>
      <c r="D1306" s="83"/>
      <c r="E1306" s="83"/>
      <c r="F1306" s="83"/>
      <c r="G1306" s="83"/>
      <c r="H1306" s="83"/>
      <c r="I1306" s="83"/>
      <c r="J1306" s="83"/>
      <c r="K1306" s="83"/>
      <c r="L1306" s="83"/>
      <c r="M1306" s="83"/>
      <c r="N1306" s="83"/>
      <c r="O1306" s="83"/>
      <c r="P1306" s="83"/>
      <c r="Q1306" s="83"/>
      <c r="R1306" s="83"/>
      <c r="S1306" s="83"/>
      <c r="T1306" s="83"/>
      <c r="U1306" s="83"/>
      <c r="V1306" s="83"/>
      <c r="W1306" s="83"/>
      <c r="X1306" s="83"/>
      <c r="Y1306" s="83"/>
      <c r="Z1306" s="83"/>
      <c r="AA1306" s="83"/>
      <c r="AB1306" s="83"/>
      <c r="AC1306" s="83"/>
      <c r="AD1306" s="83"/>
      <c r="AE1306" s="83"/>
      <c r="AF1306" s="83"/>
      <c r="AG1306" s="83"/>
      <c r="AH1306" s="83"/>
      <c r="AI1306" s="83"/>
      <c r="AJ1306" s="83"/>
      <c r="AK1306" s="83"/>
      <c r="AL1306" s="83"/>
      <c r="AM1306" s="83"/>
      <c r="AN1306" s="83"/>
      <c r="AO1306" s="83"/>
      <c r="AP1306" s="83"/>
      <c r="AQ1306" s="83"/>
      <c r="AR1306" s="83"/>
    </row>
    <row r="1307" spans="1:44">
      <c r="A1307" s="83"/>
      <c r="B1307" s="83"/>
      <c r="C1307" s="83"/>
      <c r="D1307" s="83"/>
      <c r="E1307" s="83"/>
      <c r="F1307" s="83"/>
      <c r="G1307" s="83"/>
      <c r="H1307" s="83"/>
      <c r="I1307" s="83"/>
      <c r="J1307" s="83"/>
      <c r="K1307" s="83"/>
      <c r="L1307" s="83"/>
      <c r="M1307" s="83"/>
      <c r="N1307" s="83"/>
      <c r="O1307" s="83"/>
      <c r="P1307" s="83"/>
      <c r="Q1307" s="83"/>
      <c r="R1307" s="83"/>
      <c r="S1307" s="83"/>
      <c r="T1307" s="83"/>
      <c r="U1307" s="83"/>
      <c r="V1307" s="83"/>
      <c r="W1307" s="83"/>
      <c r="X1307" s="83"/>
      <c r="Y1307" s="83"/>
      <c r="Z1307" s="83"/>
      <c r="AA1307" s="83"/>
      <c r="AB1307" s="83"/>
      <c r="AC1307" s="83"/>
      <c r="AD1307" s="83"/>
      <c r="AE1307" s="83"/>
      <c r="AF1307" s="83"/>
      <c r="AG1307" s="83"/>
      <c r="AH1307" s="83"/>
      <c r="AI1307" s="83"/>
      <c r="AJ1307" s="83"/>
      <c r="AK1307" s="83"/>
      <c r="AL1307" s="83"/>
      <c r="AM1307" s="83"/>
      <c r="AN1307" s="83"/>
      <c r="AO1307" s="83"/>
      <c r="AP1307" s="83"/>
      <c r="AQ1307" s="83"/>
      <c r="AR1307" s="83"/>
    </row>
    <row r="1308" spans="1:44">
      <c r="A1308" s="83"/>
      <c r="B1308" s="83"/>
      <c r="C1308" s="83"/>
      <c r="D1308" s="83"/>
      <c r="E1308" s="83"/>
      <c r="F1308" s="83"/>
      <c r="G1308" s="83"/>
      <c r="H1308" s="83"/>
      <c r="I1308" s="83"/>
      <c r="J1308" s="83"/>
      <c r="K1308" s="83"/>
      <c r="L1308" s="83"/>
      <c r="M1308" s="83"/>
      <c r="N1308" s="83"/>
      <c r="O1308" s="83"/>
      <c r="P1308" s="83"/>
      <c r="Q1308" s="83"/>
      <c r="R1308" s="83"/>
      <c r="S1308" s="83"/>
      <c r="T1308" s="83"/>
      <c r="U1308" s="83"/>
      <c r="V1308" s="83"/>
      <c r="W1308" s="83"/>
      <c r="X1308" s="83"/>
      <c r="Y1308" s="83"/>
      <c r="Z1308" s="83"/>
      <c r="AA1308" s="83"/>
      <c r="AB1308" s="83"/>
      <c r="AC1308" s="83"/>
      <c r="AD1308" s="83"/>
      <c r="AE1308" s="83"/>
      <c r="AF1308" s="83"/>
      <c r="AG1308" s="83"/>
      <c r="AH1308" s="83"/>
      <c r="AI1308" s="83"/>
      <c r="AJ1308" s="83"/>
      <c r="AK1308" s="83"/>
      <c r="AL1308" s="83"/>
      <c r="AM1308" s="83"/>
      <c r="AN1308" s="83"/>
      <c r="AO1308" s="83"/>
      <c r="AP1308" s="83"/>
      <c r="AQ1308" s="83"/>
      <c r="AR1308" s="83"/>
    </row>
    <row r="1309" spans="1:44">
      <c r="A1309" s="83"/>
      <c r="B1309" s="83"/>
      <c r="C1309" s="83"/>
      <c r="D1309" s="83"/>
      <c r="E1309" s="83"/>
      <c r="F1309" s="83"/>
      <c r="G1309" s="83"/>
      <c r="H1309" s="83"/>
      <c r="I1309" s="83"/>
      <c r="J1309" s="83"/>
      <c r="K1309" s="83"/>
      <c r="L1309" s="83"/>
      <c r="M1309" s="83"/>
      <c r="N1309" s="83"/>
      <c r="O1309" s="83"/>
      <c r="P1309" s="83"/>
      <c r="Q1309" s="83"/>
      <c r="R1309" s="83"/>
      <c r="S1309" s="83"/>
      <c r="T1309" s="83"/>
      <c r="U1309" s="83"/>
      <c r="V1309" s="83"/>
      <c r="W1309" s="83"/>
      <c r="X1309" s="83"/>
      <c r="Y1309" s="83"/>
      <c r="Z1309" s="83"/>
      <c r="AA1309" s="83"/>
      <c r="AB1309" s="83"/>
      <c r="AC1309" s="83"/>
      <c r="AD1309" s="83"/>
      <c r="AE1309" s="83"/>
      <c r="AF1309" s="83"/>
      <c r="AG1309" s="83"/>
      <c r="AH1309" s="83"/>
      <c r="AI1309" s="83"/>
      <c r="AJ1309" s="83"/>
      <c r="AK1309" s="83"/>
      <c r="AL1309" s="83"/>
      <c r="AM1309" s="83"/>
      <c r="AN1309" s="83"/>
      <c r="AO1309" s="83"/>
      <c r="AP1309" s="83"/>
      <c r="AQ1309" s="83"/>
      <c r="AR1309" s="83"/>
    </row>
    <row r="1310" spans="1:44">
      <c r="A1310" s="83"/>
      <c r="B1310" s="83"/>
      <c r="C1310" s="83"/>
      <c r="D1310" s="83"/>
      <c r="E1310" s="83"/>
      <c r="F1310" s="83"/>
      <c r="G1310" s="83"/>
      <c r="H1310" s="83"/>
      <c r="I1310" s="83"/>
      <c r="J1310" s="83"/>
      <c r="K1310" s="83"/>
      <c r="L1310" s="83"/>
      <c r="M1310" s="83"/>
      <c r="N1310" s="83"/>
      <c r="O1310" s="83"/>
      <c r="P1310" s="83"/>
      <c r="Q1310" s="83"/>
      <c r="R1310" s="83"/>
      <c r="S1310" s="83"/>
      <c r="T1310" s="83"/>
      <c r="U1310" s="83"/>
      <c r="V1310" s="83"/>
      <c r="W1310" s="83"/>
      <c r="X1310" s="83"/>
      <c r="Y1310" s="83"/>
      <c r="Z1310" s="83"/>
      <c r="AA1310" s="83"/>
      <c r="AB1310" s="83"/>
      <c r="AC1310" s="83"/>
      <c r="AD1310" s="83"/>
      <c r="AE1310" s="83"/>
      <c r="AF1310" s="83"/>
      <c r="AG1310" s="83"/>
      <c r="AH1310" s="83"/>
      <c r="AI1310" s="83"/>
      <c r="AJ1310" s="83"/>
      <c r="AK1310" s="83"/>
      <c r="AL1310" s="83"/>
      <c r="AM1310" s="83"/>
      <c r="AN1310" s="83"/>
      <c r="AO1310" s="83"/>
      <c r="AP1310" s="83"/>
      <c r="AQ1310" s="83"/>
      <c r="AR1310" s="83"/>
    </row>
  </sheetData>
  <mergeCells count="580">
    <mergeCell ref="B393:C393"/>
    <mergeCell ref="C394:C398"/>
    <mergeCell ref="D394:D398"/>
    <mergeCell ref="E394:E398"/>
    <mergeCell ref="I394:I398"/>
    <mergeCell ref="B418:J418"/>
    <mergeCell ref="C406:C410"/>
    <mergeCell ref="E406:E410"/>
    <mergeCell ref="I406:I410"/>
    <mergeCell ref="D407:D410"/>
    <mergeCell ref="C412:C416"/>
    <mergeCell ref="E412:E416"/>
    <mergeCell ref="I412:I416"/>
    <mergeCell ref="D413:D416"/>
    <mergeCell ref="C373:C376"/>
    <mergeCell ref="I373:I376"/>
    <mergeCell ref="C380:C383"/>
    <mergeCell ref="D380:D383"/>
    <mergeCell ref="E380:E383"/>
    <mergeCell ref="I380:I383"/>
    <mergeCell ref="C386:C389"/>
    <mergeCell ref="D386:D389"/>
    <mergeCell ref="E386:E389"/>
    <mergeCell ref="I386:I389"/>
    <mergeCell ref="C354:C357"/>
    <mergeCell ref="I354:I357"/>
    <mergeCell ref="C361:C364"/>
    <mergeCell ref="D361:D364"/>
    <mergeCell ref="I361:I364"/>
    <mergeCell ref="E348:E351"/>
    <mergeCell ref="D354:D357"/>
    <mergeCell ref="E354:E357"/>
    <mergeCell ref="C367:C370"/>
    <mergeCell ref="D367:D370"/>
    <mergeCell ref="I367:I370"/>
    <mergeCell ref="B321:J321"/>
    <mergeCell ref="C322:C325"/>
    <mergeCell ref="B329:J329"/>
    <mergeCell ref="C330:C333"/>
    <mergeCell ref="D330:D333"/>
    <mergeCell ref="E330:E333"/>
    <mergeCell ref="I330:I333"/>
    <mergeCell ref="C348:C351"/>
    <mergeCell ref="D348:D351"/>
    <mergeCell ref="I348:I351"/>
    <mergeCell ref="D322:D325"/>
    <mergeCell ref="E322:E325"/>
    <mergeCell ref="I322:I325"/>
    <mergeCell ref="A343:H343"/>
    <mergeCell ref="A344:A345"/>
    <mergeCell ref="B344:B345"/>
    <mergeCell ref="C344:C345"/>
    <mergeCell ref="D344:E344"/>
    <mergeCell ref="F344:F345"/>
    <mergeCell ref="G344:G345"/>
    <mergeCell ref="H344:H345"/>
    <mergeCell ref="I344:I345"/>
    <mergeCell ref="J344:J345"/>
    <mergeCell ref="X310:X313"/>
    <mergeCell ref="AC310:AC313"/>
    <mergeCell ref="C316:C319"/>
    <mergeCell ref="D316:D319"/>
    <mergeCell ref="E316:E319"/>
    <mergeCell ref="I316:I319"/>
    <mergeCell ref="N316:N319"/>
    <mergeCell ref="S316:S319"/>
    <mergeCell ref="X316:X319"/>
    <mergeCell ref="AC316:AC319"/>
    <mergeCell ref="C304:C307"/>
    <mergeCell ref="D304:D307"/>
    <mergeCell ref="E304:E307"/>
    <mergeCell ref="C310:C313"/>
    <mergeCell ref="D310:D313"/>
    <mergeCell ref="E310:E313"/>
    <mergeCell ref="I310:I313"/>
    <mergeCell ref="N310:N313"/>
    <mergeCell ref="S310:S313"/>
    <mergeCell ref="C297:C301"/>
    <mergeCell ref="E297:E301"/>
    <mergeCell ref="I297:I301"/>
    <mergeCell ref="N297:N301"/>
    <mergeCell ref="S297:S301"/>
    <mergeCell ref="X297:X301"/>
    <mergeCell ref="AC297:AC301"/>
    <mergeCell ref="D298:D301"/>
    <mergeCell ref="B303:J303"/>
    <mergeCell ref="N265:N268"/>
    <mergeCell ref="S265:S268"/>
    <mergeCell ref="X265:X268"/>
    <mergeCell ref="AC265:AC268"/>
    <mergeCell ref="B284:J284"/>
    <mergeCell ref="C279:C283"/>
    <mergeCell ref="D279:D283"/>
    <mergeCell ref="E279:E283"/>
    <mergeCell ref="I279:I283"/>
    <mergeCell ref="N279:N283"/>
    <mergeCell ref="S279:S283"/>
    <mergeCell ref="X279:X283"/>
    <mergeCell ref="AC279:AC283"/>
    <mergeCell ref="N271:N274"/>
    <mergeCell ref="S271:S274"/>
    <mergeCell ref="X271:X274"/>
    <mergeCell ref="AC271:AC274"/>
    <mergeCell ref="B278:C278"/>
    <mergeCell ref="N252:N255"/>
    <mergeCell ref="S252:S255"/>
    <mergeCell ref="X252:X255"/>
    <mergeCell ref="AC252:AC255"/>
    <mergeCell ref="C258:C261"/>
    <mergeCell ref="I258:I261"/>
    <mergeCell ref="N258:N261"/>
    <mergeCell ref="S258:S261"/>
    <mergeCell ref="X258:X261"/>
    <mergeCell ref="AC258:AC261"/>
    <mergeCell ref="N239:N242"/>
    <mergeCell ref="S239:S242"/>
    <mergeCell ref="X239:X242"/>
    <mergeCell ref="AC239:AC242"/>
    <mergeCell ref="C246:C249"/>
    <mergeCell ref="D246:D249"/>
    <mergeCell ref="I246:I249"/>
    <mergeCell ref="N246:N249"/>
    <mergeCell ref="S246:S249"/>
    <mergeCell ref="X246:X249"/>
    <mergeCell ref="AC246:AC249"/>
    <mergeCell ref="E239:E242"/>
    <mergeCell ref="N233:N236"/>
    <mergeCell ref="S233:S236"/>
    <mergeCell ref="X233:X236"/>
    <mergeCell ref="AC233:AC236"/>
    <mergeCell ref="A228:H228"/>
    <mergeCell ref="K228:M228"/>
    <mergeCell ref="P228:R228"/>
    <mergeCell ref="U228:W228"/>
    <mergeCell ref="Z228:AB228"/>
    <mergeCell ref="A229:A230"/>
    <mergeCell ref="B229:B230"/>
    <mergeCell ref="C229:C230"/>
    <mergeCell ref="D229:E229"/>
    <mergeCell ref="L229:L230"/>
    <mergeCell ref="M229:M230"/>
    <mergeCell ref="N229:N230"/>
    <mergeCell ref="E233:E236"/>
    <mergeCell ref="O229:O230"/>
    <mergeCell ref="P229:P230"/>
    <mergeCell ref="Q229:Q230"/>
    <mergeCell ref="R229:R230"/>
    <mergeCell ref="F229:F230"/>
    <mergeCell ref="G229:G230"/>
    <mergeCell ref="H229:H230"/>
    <mergeCell ref="X200:X203"/>
    <mergeCell ref="C206:C209"/>
    <mergeCell ref="D206:D209"/>
    <mergeCell ref="E206:E209"/>
    <mergeCell ref="I206:I209"/>
    <mergeCell ref="N206:N209"/>
    <mergeCell ref="S206:S209"/>
    <mergeCell ref="C220:C223"/>
    <mergeCell ref="D220:D223"/>
    <mergeCell ref="E220:E223"/>
    <mergeCell ref="I220:I223"/>
    <mergeCell ref="N220:N223"/>
    <mergeCell ref="S220:S223"/>
    <mergeCell ref="X220:X223"/>
    <mergeCell ref="B217:J217"/>
    <mergeCell ref="B218:J218"/>
    <mergeCell ref="B219:J219"/>
    <mergeCell ref="X206:X209"/>
    <mergeCell ref="B211:J211"/>
    <mergeCell ref="C212:C215"/>
    <mergeCell ref="D212:D215"/>
    <mergeCell ref="E212:E215"/>
    <mergeCell ref="I212:I215"/>
    <mergeCell ref="N212:N215"/>
    <mergeCell ref="C194:C197"/>
    <mergeCell ref="D194:D197"/>
    <mergeCell ref="E194:E197"/>
    <mergeCell ref="C200:C203"/>
    <mergeCell ref="D200:D203"/>
    <mergeCell ref="E200:E203"/>
    <mergeCell ref="I200:I203"/>
    <mergeCell ref="N200:N203"/>
    <mergeCell ref="S200:S203"/>
    <mergeCell ref="N181:N185"/>
    <mergeCell ref="S181:S185"/>
    <mergeCell ref="X181:X185"/>
    <mergeCell ref="I187:I191"/>
    <mergeCell ref="N187:N191"/>
    <mergeCell ref="S187:S191"/>
    <mergeCell ref="X187:X191"/>
    <mergeCell ref="D188:D191"/>
    <mergeCell ref="B193:J193"/>
    <mergeCell ref="C181:C185"/>
    <mergeCell ref="E181:E185"/>
    <mergeCell ref="I181:I185"/>
    <mergeCell ref="D182:D185"/>
    <mergeCell ref="N155:N158"/>
    <mergeCell ref="S155:S158"/>
    <mergeCell ref="X155:X158"/>
    <mergeCell ref="N161:N164"/>
    <mergeCell ref="S161:S164"/>
    <mergeCell ref="X161:X164"/>
    <mergeCell ref="N169:N173"/>
    <mergeCell ref="S169:S173"/>
    <mergeCell ref="X169:X173"/>
    <mergeCell ref="N129:N132"/>
    <mergeCell ref="S129:S132"/>
    <mergeCell ref="X129:X132"/>
    <mergeCell ref="C129:C132"/>
    <mergeCell ref="E129:E132"/>
    <mergeCell ref="I148:I151"/>
    <mergeCell ref="N148:N151"/>
    <mergeCell ref="S148:S151"/>
    <mergeCell ref="X148:X151"/>
    <mergeCell ref="C148:C151"/>
    <mergeCell ref="N136:N139"/>
    <mergeCell ref="S136:S139"/>
    <mergeCell ref="X136:X139"/>
    <mergeCell ref="N142:N145"/>
    <mergeCell ref="S142:S145"/>
    <mergeCell ref="X142:X145"/>
    <mergeCell ref="K118:M118"/>
    <mergeCell ref="P118:R118"/>
    <mergeCell ref="U118:W118"/>
    <mergeCell ref="A119:A120"/>
    <mergeCell ref="B119:B120"/>
    <mergeCell ref="C119:C120"/>
    <mergeCell ref="D119:E119"/>
    <mergeCell ref="F119:F120"/>
    <mergeCell ref="G119:G120"/>
    <mergeCell ref="H119:H120"/>
    <mergeCell ref="I119:I120"/>
    <mergeCell ref="J119:J120"/>
    <mergeCell ref="T119:T120"/>
    <mergeCell ref="U119:U120"/>
    <mergeCell ref="V119:V120"/>
    <mergeCell ref="W119:W120"/>
    <mergeCell ref="AM12:AM15"/>
    <mergeCell ref="AM18:AM21"/>
    <mergeCell ref="AM25:AM28"/>
    <mergeCell ref="AM31:AM34"/>
    <mergeCell ref="AM37:AM40"/>
    <mergeCell ref="AM44:AM47"/>
    <mergeCell ref="AM50:AM53"/>
    <mergeCell ref="AH31:AH34"/>
    <mergeCell ref="AH37:AH40"/>
    <mergeCell ref="AF8:AF9"/>
    <mergeCell ref="AG8:AG9"/>
    <mergeCell ref="AH8:AH9"/>
    <mergeCell ref="AJ7:AL7"/>
    <mergeCell ref="AJ8:AJ9"/>
    <mergeCell ref="AK8:AK9"/>
    <mergeCell ref="AL8:AL9"/>
    <mergeCell ref="AM8:AM9"/>
    <mergeCell ref="AN8:AN9"/>
    <mergeCell ref="X58:X62"/>
    <mergeCell ref="AI8:AI9"/>
    <mergeCell ref="AH12:AH15"/>
    <mergeCell ref="AH18:AH21"/>
    <mergeCell ref="AH25:AH28"/>
    <mergeCell ref="Z7:AB7"/>
    <mergeCell ref="Z8:Z9"/>
    <mergeCell ref="AA8:AA9"/>
    <mergeCell ref="AB8:AB9"/>
    <mergeCell ref="AC8:AC9"/>
    <mergeCell ref="AD8:AD9"/>
    <mergeCell ref="AC12:AC15"/>
    <mergeCell ref="AC18:AC21"/>
    <mergeCell ref="AC25:AC28"/>
    <mergeCell ref="AC31:AC34"/>
    <mergeCell ref="AC37:AC40"/>
    <mergeCell ref="AC44:AC47"/>
    <mergeCell ref="AC50:AC53"/>
    <mergeCell ref="AC58:AC62"/>
    <mergeCell ref="AH44:AH47"/>
    <mergeCell ref="AH50:AH53"/>
    <mergeCell ref="AH58:AH62"/>
    <mergeCell ref="AE7:AG7"/>
    <mergeCell ref="AE8:AE9"/>
    <mergeCell ref="X8:X9"/>
    <mergeCell ref="Y8:Y9"/>
    <mergeCell ref="X12:X15"/>
    <mergeCell ref="X18:X21"/>
    <mergeCell ref="X25:X28"/>
    <mergeCell ref="X31:X34"/>
    <mergeCell ref="X37:X40"/>
    <mergeCell ref="X44:X47"/>
    <mergeCell ref="X50:X53"/>
    <mergeCell ref="S31:S34"/>
    <mergeCell ref="S37:S40"/>
    <mergeCell ref="S44:S47"/>
    <mergeCell ref="S50:S53"/>
    <mergeCell ref="S58:S62"/>
    <mergeCell ref="N37:N40"/>
    <mergeCell ref="N44:N47"/>
    <mergeCell ref="U7:W7"/>
    <mergeCell ref="U8:U9"/>
    <mergeCell ref="V8:V9"/>
    <mergeCell ref="W8:W9"/>
    <mergeCell ref="P7:R7"/>
    <mergeCell ref="P8:P9"/>
    <mergeCell ref="Q8:Q9"/>
    <mergeCell ref="R8:R9"/>
    <mergeCell ref="S8:S9"/>
    <mergeCell ref="T8:T9"/>
    <mergeCell ref="S12:S15"/>
    <mergeCell ref="S18:S21"/>
    <mergeCell ref="S25:S28"/>
    <mergeCell ref="N58:N62"/>
    <mergeCell ref="O8:O9"/>
    <mergeCell ref="K8:K9"/>
    <mergeCell ref="L8:L9"/>
    <mergeCell ref="M8:M9"/>
    <mergeCell ref="N8:N9"/>
    <mergeCell ref="N65:N69"/>
    <mergeCell ref="N77:N81"/>
    <mergeCell ref="N90:N93"/>
    <mergeCell ref="K7:M7"/>
    <mergeCell ref="C187:C191"/>
    <mergeCell ref="E187:E191"/>
    <mergeCell ref="N12:N15"/>
    <mergeCell ref="N18:N21"/>
    <mergeCell ref="N25:N28"/>
    <mergeCell ref="N31:N34"/>
    <mergeCell ref="D12:D15"/>
    <mergeCell ref="E12:E15"/>
    <mergeCell ref="I12:I15"/>
    <mergeCell ref="N50:N53"/>
    <mergeCell ref="I58:I62"/>
    <mergeCell ref="E44:E47"/>
    <mergeCell ref="E50:E53"/>
    <mergeCell ref="I8:I9"/>
    <mergeCell ref="J8:J9"/>
    <mergeCell ref="C25:C28"/>
    <mergeCell ref="C31:C34"/>
    <mergeCell ref="C37:C40"/>
    <mergeCell ref="D50:D53"/>
    <mergeCell ref="I50:I53"/>
    <mergeCell ref="I25:I28"/>
    <mergeCell ref="I18:I21"/>
    <mergeCell ref="D25:D28"/>
    <mergeCell ref="B168:C168"/>
    <mergeCell ref="C169:C173"/>
    <mergeCell ref="D169:D173"/>
    <mergeCell ref="E169:E173"/>
    <mergeCell ref="I169:I173"/>
    <mergeCell ref="D31:D34"/>
    <mergeCell ref="B101:J101"/>
    <mergeCell ref="I37:I40"/>
    <mergeCell ref="C44:C47"/>
    <mergeCell ref="I44:I47"/>
    <mergeCell ref="D44:D47"/>
    <mergeCell ref="C50:C53"/>
    <mergeCell ref="I31:I34"/>
    <mergeCell ref="C161:C164"/>
    <mergeCell ref="D161:D164"/>
    <mergeCell ref="E161:E164"/>
    <mergeCell ref="I161:I164"/>
    <mergeCell ref="B57:C57"/>
    <mergeCell ref="C58:C62"/>
    <mergeCell ref="D58:D62"/>
    <mergeCell ref="E58:E62"/>
    <mergeCell ref="B64:J64"/>
    <mergeCell ref="A118:H118"/>
    <mergeCell ref="D129:D132"/>
    <mergeCell ref="I129:I132"/>
    <mergeCell ref="C155:C158"/>
    <mergeCell ref="D155:D158"/>
    <mergeCell ref="E155:E158"/>
    <mergeCell ref="I155:I158"/>
    <mergeCell ref="C136:C139"/>
    <mergeCell ref="D136:D139"/>
    <mergeCell ref="I136:I139"/>
    <mergeCell ref="C142:C145"/>
    <mergeCell ref="D142:D145"/>
    <mergeCell ref="I142:I145"/>
    <mergeCell ref="A7:H7"/>
    <mergeCell ref="A8:A9"/>
    <mergeCell ref="B8:B9"/>
    <mergeCell ref="C8:C9"/>
    <mergeCell ref="D8:E8"/>
    <mergeCell ref="F8:F9"/>
    <mergeCell ref="G8:G9"/>
    <mergeCell ref="H8:H9"/>
    <mergeCell ref="D18:D21"/>
    <mergeCell ref="E18:E21"/>
    <mergeCell ref="C12:C15"/>
    <mergeCell ref="C18:C21"/>
    <mergeCell ref="S65:S69"/>
    <mergeCell ref="X65:X69"/>
    <mergeCell ref="AC65:AC69"/>
    <mergeCell ref="AH65:AH69"/>
    <mergeCell ref="AM65:AM69"/>
    <mergeCell ref="C66:C69"/>
    <mergeCell ref="D66:D69"/>
    <mergeCell ref="C71:C75"/>
    <mergeCell ref="E71:E75"/>
    <mergeCell ref="I71:I75"/>
    <mergeCell ref="N71:N75"/>
    <mergeCell ref="S71:S75"/>
    <mergeCell ref="X71:X75"/>
    <mergeCell ref="AC71:AC75"/>
    <mergeCell ref="AH71:AH75"/>
    <mergeCell ref="AM71:AM75"/>
    <mergeCell ref="D72:D75"/>
    <mergeCell ref="I65:I69"/>
    <mergeCell ref="S77:S81"/>
    <mergeCell ref="X77:X81"/>
    <mergeCell ref="AC77:AC81"/>
    <mergeCell ref="AH77:AH81"/>
    <mergeCell ref="AM77:AM81"/>
    <mergeCell ref="D78:D81"/>
    <mergeCell ref="B83:J83"/>
    <mergeCell ref="C84:C87"/>
    <mergeCell ref="D84:D87"/>
    <mergeCell ref="E84:E87"/>
    <mergeCell ref="C77:C81"/>
    <mergeCell ref="E77:E81"/>
    <mergeCell ref="I77:I81"/>
    <mergeCell ref="S90:S93"/>
    <mergeCell ref="X90:X93"/>
    <mergeCell ref="AC90:AC93"/>
    <mergeCell ref="AH90:AH93"/>
    <mergeCell ref="AM90:AM93"/>
    <mergeCell ref="C96:C99"/>
    <mergeCell ref="D96:D99"/>
    <mergeCell ref="E96:E99"/>
    <mergeCell ref="I96:I99"/>
    <mergeCell ref="N96:N99"/>
    <mergeCell ref="S96:S99"/>
    <mergeCell ref="X96:X99"/>
    <mergeCell ref="AC96:AC99"/>
    <mergeCell ref="AH96:AH99"/>
    <mergeCell ref="AM96:AM99"/>
    <mergeCell ref="C90:C93"/>
    <mergeCell ref="D90:D93"/>
    <mergeCell ref="E90:E93"/>
    <mergeCell ref="I90:I93"/>
    <mergeCell ref="AM102:AM105"/>
    <mergeCell ref="B107:J107"/>
    <mergeCell ref="B108:J108"/>
    <mergeCell ref="B109:J109"/>
    <mergeCell ref="C110:C113"/>
    <mergeCell ref="D110:D113"/>
    <mergeCell ref="E110:E113"/>
    <mergeCell ref="I110:I113"/>
    <mergeCell ref="N110:N113"/>
    <mergeCell ref="S110:S113"/>
    <mergeCell ref="X110:X113"/>
    <mergeCell ref="AC110:AC113"/>
    <mergeCell ref="AH110:AH113"/>
    <mergeCell ref="AM110:AM113"/>
    <mergeCell ref="C102:C105"/>
    <mergeCell ref="D102:D105"/>
    <mergeCell ref="E102:E105"/>
    <mergeCell ref="I102:I105"/>
    <mergeCell ref="N102:N105"/>
    <mergeCell ref="S102:S105"/>
    <mergeCell ref="X102:X105"/>
    <mergeCell ref="AC102:AC105"/>
    <mergeCell ref="AH102:AH105"/>
    <mergeCell ref="X119:X120"/>
    <mergeCell ref="Y119:Y120"/>
    <mergeCell ref="C123:C126"/>
    <mergeCell ref="D123:D126"/>
    <mergeCell ref="E123:E126"/>
    <mergeCell ref="I123:I126"/>
    <mergeCell ref="N123:N126"/>
    <mergeCell ref="S123:S126"/>
    <mergeCell ref="X123:X126"/>
    <mergeCell ref="K119:K120"/>
    <mergeCell ref="L119:L120"/>
    <mergeCell ref="M119:M120"/>
    <mergeCell ref="N119:N120"/>
    <mergeCell ref="O119:O120"/>
    <mergeCell ref="P119:P120"/>
    <mergeCell ref="Q119:Q120"/>
    <mergeCell ref="R119:R120"/>
    <mergeCell ref="S119:S120"/>
    <mergeCell ref="AC169:AC173"/>
    <mergeCell ref="AH169:AH173"/>
    <mergeCell ref="B174:J174"/>
    <mergeCell ref="I175:I179"/>
    <mergeCell ref="N175:N179"/>
    <mergeCell ref="S175:S179"/>
    <mergeCell ref="X175:X179"/>
    <mergeCell ref="C176:C179"/>
    <mergeCell ref="D176:D179"/>
    <mergeCell ref="S212:S215"/>
    <mergeCell ref="X212:X215"/>
    <mergeCell ref="X229:X230"/>
    <mergeCell ref="Y229:Y230"/>
    <mergeCell ref="Z229:Z230"/>
    <mergeCell ref="AA229:AA230"/>
    <mergeCell ref="AB229:AB230"/>
    <mergeCell ref="AC229:AC230"/>
    <mergeCell ref="AD229:AD230"/>
    <mergeCell ref="S229:S230"/>
    <mergeCell ref="T229:T230"/>
    <mergeCell ref="U229:U230"/>
    <mergeCell ref="V229:V230"/>
    <mergeCell ref="W229:W230"/>
    <mergeCell ref="I229:I230"/>
    <mergeCell ref="J229:J230"/>
    <mergeCell ref="K229:K230"/>
    <mergeCell ref="C271:C274"/>
    <mergeCell ref="D271:D274"/>
    <mergeCell ref="E271:E274"/>
    <mergeCell ref="I271:I274"/>
    <mergeCell ref="C233:C236"/>
    <mergeCell ref="D233:D236"/>
    <mergeCell ref="I233:I236"/>
    <mergeCell ref="C239:C242"/>
    <mergeCell ref="D239:D242"/>
    <mergeCell ref="I239:I242"/>
    <mergeCell ref="C252:C255"/>
    <mergeCell ref="D252:D255"/>
    <mergeCell ref="I252:I255"/>
    <mergeCell ref="C265:C268"/>
    <mergeCell ref="D265:D268"/>
    <mergeCell ref="E265:E268"/>
    <mergeCell ref="I265:I268"/>
    <mergeCell ref="AH279:AH283"/>
    <mergeCell ref="I285:I289"/>
    <mergeCell ref="N285:N289"/>
    <mergeCell ref="S285:S289"/>
    <mergeCell ref="X285:X289"/>
    <mergeCell ref="AC285:AC289"/>
    <mergeCell ref="C286:C289"/>
    <mergeCell ref="D286:D289"/>
    <mergeCell ref="C291:C295"/>
    <mergeCell ref="E291:E295"/>
    <mergeCell ref="I291:I295"/>
    <mergeCell ref="N291:N295"/>
    <mergeCell ref="S291:S295"/>
    <mergeCell ref="X291:X295"/>
    <mergeCell ref="AC291:AC295"/>
    <mergeCell ref="D292:D295"/>
    <mergeCell ref="N322:N325"/>
    <mergeCell ref="S322:S325"/>
    <mergeCell ref="X322:X325"/>
    <mergeCell ref="AC322:AC325"/>
    <mergeCell ref="B327:J327"/>
    <mergeCell ref="B328:J328"/>
    <mergeCell ref="N330:N333"/>
    <mergeCell ref="S330:S333"/>
    <mergeCell ref="X330:X333"/>
    <mergeCell ref="AC330:AC333"/>
    <mergeCell ref="N394:N398"/>
    <mergeCell ref="S394:S398"/>
    <mergeCell ref="X394:X398"/>
    <mergeCell ref="AC394:AC398"/>
    <mergeCell ref="AH394:AH398"/>
    <mergeCell ref="B399:J399"/>
    <mergeCell ref="I400:I404"/>
    <mergeCell ref="C401:C404"/>
    <mergeCell ref="D401:D404"/>
    <mergeCell ref="C419:C422"/>
    <mergeCell ref="D419:D422"/>
    <mergeCell ref="E419:E422"/>
    <mergeCell ref="C425:C428"/>
    <mergeCell ref="D425:D428"/>
    <mergeCell ref="E425:E428"/>
    <mergeCell ref="I425:I428"/>
    <mergeCell ref="C431:C434"/>
    <mergeCell ref="D431:D434"/>
    <mergeCell ref="E431:E434"/>
    <mergeCell ref="I431:I434"/>
    <mergeCell ref="B436:J436"/>
    <mergeCell ref="C437:C440"/>
    <mergeCell ref="D437:D440"/>
    <mergeCell ref="E437:E440"/>
    <mergeCell ref="I437:I440"/>
    <mergeCell ref="B442:J442"/>
    <mergeCell ref="B443:J443"/>
    <mergeCell ref="B444:J444"/>
    <mergeCell ref="C445:C448"/>
    <mergeCell ref="D445:D448"/>
    <mergeCell ref="E445:E448"/>
    <mergeCell ref="I445:I448"/>
  </mergeCells>
  <pageMargins left="0.70866141732283505" right="0.70866141732283505" top="0.74803149606299202" bottom="0.74803149606299202" header="0.31496062992126" footer="0.31496062992126"/>
  <pageSetup paperSize="5" scale="50" orientation="portrait" r:id="rId1"/>
</worksheet>
</file>

<file path=xl/worksheets/sheet16.xml><?xml version="1.0" encoding="utf-8"?>
<worksheet xmlns="http://schemas.openxmlformats.org/spreadsheetml/2006/main" xmlns:r="http://schemas.openxmlformats.org/officeDocument/2006/relationships">
  <dimension ref="A1:AK89"/>
  <sheetViews>
    <sheetView topLeftCell="A67" zoomScale="70" zoomScaleNormal="70" workbookViewId="0">
      <selection activeCell="A66" sqref="A66:J89"/>
    </sheetView>
  </sheetViews>
  <sheetFormatPr defaultRowHeight="15"/>
  <cols>
    <col min="1" max="1" width="3.7109375" customWidth="1"/>
    <col min="2" max="2" width="11.85546875" customWidth="1"/>
    <col min="3" max="5" width="20.140625" customWidth="1"/>
    <col min="6" max="6" width="11.7109375" customWidth="1"/>
    <col min="7" max="7" width="17.7109375" customWidth="1"/>
    <col min="8" max="8" width="12.140625" customWidth="1"/>
    <col min="9" max="9" width="12.7109375" customWidth="1"/>
    <col min="10" max="11" width="12.140625" customWidth="1"/>
    <col min="12" max="12" width="14.140625" customWidth="1"/>
    <col min="13" max="14" width="15.7109375" customWidth="1"/>
    <col min="15" max="15" width="14.85546875" customWidth="1"/>
    <col min="16" max="17" width="12.7109375" customWidth="1"/>
    <col min="18" max="20" width="16.85546875" customWidth="1"/>
    <col min="21" max="21" width="13" customWidth="1"/>
    <col min="22" max="22" width="11.28515625" customWidth="1"/>
    <col min="23" max="25" width="14.28515625" customWidth="1"/>
    <col min="26" max="26" width="12.7109375" customWidth="1"/>
    <col min="27" max="27" width="10.5703125" customWidth="1"/>
    <col min="28" max="28" width="13.85546875" customWidth="1"/>
    <col min="29" max="29" width="12.42578125" customWidth="1"/>
    <col min="30" max="30" width="13.85546875" customWidth="1"/>
    <col min="31" max="31" width="11.85546875" customWidth="1"/>
    <col min="32" max="32" width="11.140625" customWidth="1"/>
    <col min="33" max="33" width="14.7109375" customWidth="1"/>
    <col min="35" max="35" width="7.42578125" customWidth="1"/>
    <col min="36" max="36" width="12.140625" customWidth="1"/>
    <col min="37" max="37" width="13.42578125" customWidth="1"/>
    <col min="38" max="38" width="12.85546875" customWidth="1"/>
    <col min="39" max="39" width="16.42578125" customWidth="1"/>
    <col min="40" max="40" width="18.42578125" customWidth="1"/>
    <col min="41" max="41" width="16.28515625" customWidth="1"/>
    <col min="42" max="42" width="16.7109375" customWidth="1"/>
    <col min="43" max="43" width="15.28515625" customWidth="1"/>
    <col min="44" max="44" width="15.42578125" customWidth="1"/>
    <col min="45" max="45" width="17.42578125" customWidth="1"/>
    <col min="48" max="48" width="13.7109375" customWidth="1"/>
    <col min="49" max="49" width="14" customWidth="1"/>
    <col min="50" max="50" width="13" customWidth="1"/>
    <col min="51" max="51" width="14.7109375" customWidth="1"/>
    <col min="52" max="52" width="15.140625" customWidth="1"/>
    <col min="53" max="53" width="14.42578125" customWidth="1"/>
    <col min="54" max="54" width="16.140625" customWidth="1"/>
    <col min="55" max="55" width="14.28515625" customWidth="1"/>
    <col min="56" max="56" width="13.42578125" customWidth="1"/>
    <col min="57" max="57" width="17.7109375" customWidth="1"/>
    <col min="58" max="58" width="14.28515625" customWidth="1"/>
    <col min="59" max="59" width="16.28515625" customWidth="1"/>
    <col min="60" max="60" width="14.28515625" customWidth="1"/>
    <col min="61" max="61" width="17.42578125" customWidth="1"/>
    <col min="275" max="275" width="3.7109375" customWidth="1"/>
    <col min="276" max="276" width="11.85546875" customWidth="1"/>
    <col min="277" max="277" width="31.7109375" customWidth="1"/>
    <col min="278" max="278" width="11.7109375" customWidth="1"/>
    <col min="279" max="279" width="19.140625" customWidth="1"/>
    <col min="280" max="280" width="19.28515625" customWidth="1"/>
    <col min="281" max="281" width="15.7109375" customWidth="1"/>
    <col min="282" max="282" width="14.28515625" customWidth="1"/>
    <col min="531" max="531" width="3.7109375" customWidth="1"/>
    <col min="532" max="532" width="11.85546875" customWidth="1"/>
    <col min="533" max="533" width="31.7109375" customWidth="1"/>
    <col min="534" max="534" width="11.7109375" customWidth="1"/>
    <col min="535" max="535" width="19.140625" customWidth="1"/>
    <col min="536" max="536" width="19.28515625" customWidth="1"/>
    <col min="537" max="537" width="15.7109375" customWidth="1"/>
    <col min="538" max="538" width="14.28515625" customWidth="1"/>
    <col min="787" max="787" width="3.7109375" customWidth="1"/>
    <col min="788" max="788" width="11.85546875" customWidth="1"/>
    <col min="789" max="789" width="31.7109375" customWidth="1"/>
    <col min="790" max="790" width="11.7109375" customWidth="1"/>
    <col min="791" max="791" width="19.140625" customWidth="1"/>
    <col min="792" max="792" width="19.28515625" customWidth="1"/>
    <col min="793" max="793" width="15.7109375" customWidth="1"/>
    <col min="794" max="794" width="14.28515625" customWidth="1"/>
    <col min="1043" max="1043" width="3.7109375" customWidth="1"/>
    <col min="1044" max="1044" width="11.85546875" customWidth="1"/>
    <col min="1045" max="1045" width="31.7109375" customWidth="1"/>
    <col min="1046" max="1046" width="11.7109375" customWidth="1"/>
    <col min="1047" max="1047" width="19.140625" customWidth="1"/>
    <col min="1048" max="1048" width="19.28515625" customWidth="1"/>
    <col min="1049" max="1049" width="15.7109375" customWidth="1"/>
    <col min="1050" max="1050" width="14.28515625" customWidth="1"/>
    <col min="1299" max="1299" width="3.7109375" customWidth="1"/>
    <col min="1300" max="1300" width="11.85546875" customWidth="1"/>
    <col min="1301" max="1301" width="31.7109375" customWidth="1"/>
    <col min="1302" max="1302" width="11.7109375" customWidth="1"/>
    <col min="1303" max="1303" width="19.140625" customWidth="1"/>
    <col min="1304" max="1304" width="19.28515625" customWidth="1"/>
    <col min="1305" max="1305" width="15.7109375" customWidth="1"/>
    <col min="1306" max="1306" width="14.28515625" customWidth="1"/>
    <col min="1555" max="1555" width="3.7109375" customWidth="1"/>
    <col min="1556" max="1556" width="11.85546875" customWidth="1"/>
    <col min="1557" max="1557" width="31.7109375" customWidth="1"/>
    <col min="1558" max="1558" width="11.7109375" customWidth="1"/>
    <col min="1559" max="1559" width="19.140625" customWidth="1"/>
    <col min="1560" max="1560" width="19.28515625" customWidth="1"/>
    <col min="1561" max="1561" width="15.7109375" customWidth="1"/>
    <col min="1562" max="1562" width="14.28515625" customWidth="1"/>
    <col min="1811" max="1811" width="3.7109375" customWidth="1"/>
    <col min="1812" max="1812" width="11.85546875" customWidth="1"/>
    <col min="1813" max="1813" width="31.7109375" customWidth="1"/>
    <col min="1814" max="1814" width="11.7109375" customWidth="1"/>
    <col min="1815" max="1815" width="19.140625" customWidth="1"/>
    <col min="1816" max="1816" width="19.28515625" customWidth="1"/>
    <col min="1817" max="1817" width="15.7109375" customWidth="1"/>
    <col min="1818" max="1818" width="14.28515625" customWidth="1"/>
    <col min="2067" max="2067" width="3.7109375" customWidth="1"/>
    <col min="2068" max="2068" width="11.85546875" customWidth="1"/>
    <col min="2069" max="2069" width="31.7109375" customWidth="1"/>
    <col min="2070" max="2070" width="11.7109375" customWidth="1"/>
    <col min="2071" max="2071" width="19.140625" customWidth="1"/>
    <col min="2072" max="2072" width="19.28515625" customWidth="1"/>
    <col min="2073" max="2073" width="15.7109375" customWidth="1"/>
    <col min="2074" max="2074" width="14.28515625" customWidth="1"/>
    <col min="2323" max="2323" width="3.7109375" customWidth="1"/>
    <col min="2324" max="2324" width="11.85546875" customWidth="1"/>
    <col min="2325" max="2325" width="31.7109375" customWidth="1"/>
    <col min="2326" max="2326" width="11.7109375" customWidth="1"/>
    <col min="2327" max="2327" width="19.140625" customWidth="1"/>
    <col min="2328" max="2328" width="19.28515625" customWidth="1"/>
    <col min="2329" max="2329" width="15.7109375" customWidth="1"/>
    <col min="2330" max="2330" width="14.28515625" customWidth="1"/>
    <col min="2579" max="2579" width="3.7109375" customWidth="1"/>
    <col min="2580" max="2580" width="11.85546875" customWidth="1"/>
    <col min="2581" max="2581" width="31.7109375" customWidth="1"/>
    <col min="2582" max="2582" width="11.7109375" customWidth="1"/>
    <col min="2583" max="2583" width="19.140625" customWidth="1"/>
    <col min="2584" max="2584" width="19.28515625" customWidth="1"/>
    <col min="2585" max="2585" width="15.7109375" customWidth="1"/>
    <col min="2586" max="2586" width="14.28515625" customWidth="1"/>
    <col min="2835" max="2835" width="3.7109375" customWidth="1"/>
    <col min="2836" max="2836" width="11.85546875" customWidth="1"/>
    <col min="2837" max="2837" width="31.7109375" customWidth="1"/>
    <col min="2838" max="2838" width="11.7109375" customWidth="1"/>
    <col min="2839" max="2839" width="19.140625" customWidth="1"/>
    <col min="2840" max="2840" width="19.28515625" customWidth="1"/>
    <col min="2841" max="2841" width="15.7109375" customWidth="1"/>
    <col min="2842" max="2842" width="14.28515625" customWidth="1"/>
    <col min="3091" max="3091" width="3.7109375" customWidth="1"/>
    <col min="3092" max="3092" width="11.85546875" customWidth="1"/>
    <col min="3093" max="3093" width="31.7109375" customWidth="1"/>
    <col min="3094" max="3094" width="11.7109375" customWidth="1"/>
    <col min="3095" max="3095" width="19.140625" customWidth="1"/>
    <col min="3096" max="3096" width="19.28515625" customWidth="1"/>
    <col min="3097" max="3097" width="15.7109375" customWidth="1"/>
    <col min="3098" max="3098" width="14.28515625" customWidth="1"/>
    <col min="3347" max="3347" width="3.7109375" customWidth="1"/>
    <col min="3348" max="3348" width="11.85546875" customWidth="1"/>
    <col min="3349" max="3349" width="31.7109375" customWidth="1"/>
    <col min="3350" max="3350" width="11.7109375" customWidth="1"/>
    <col min="3351" max="3351" width="19.140625" customWidth="1"/>
    <col min="3352" max="3352" width="19.28515625" customWidth="1"/>
    <col min="3353" max="3353" width="15.7109375" customWidth="1"/>
    <col min="3354" max="3354" width="14.28515625" customWidth="1"/>
    <col min="3603" max="3603" width="3.7109375" customWidth="1"/>
    <col min="3604" max="3604" width="11.85546875" customWidth="1"/>
    <col min="3605" max="3605" width="31.7109375" customWidth="1"/>
    <col min="3606" max="3606" width="11.7109375" customWidth="1"/>
    <col min="3607" max="3607" width="19.140625" customWidth="1"/>
    <col min="3608" max="3608" width="19.28515625" customWidth="1"/>
    <col min="3609" max="3609" width="15.7109375" customWidth="1"/>
    <col min="3610" max="3610" width="14.28515625" customWidth="1"/>
    <col min="3859" max="3859" width="3.7109375" customWidth="1"/>
    <col min="3860" max="3860" width="11.85546875" customWidth="1"/>
    <col min="3861" max="3861" width="31.7109375" customWidth="1"/>
    <col min="3862" max="3862" width="11.7109375" customWidth="1"/>
    <col min="3863" max="3863" width="19.140625" customWidth="1"/>
    <col min="3864" max="3864" width="19.28515625" customWidth="1"/>
    <col min="3865" max="3865" width="15.7109375" customWidth="1"/>
    <col min="3866" max="3866" width="14.28515625" customWidth="1"/>
    <col min="4115" max="4115" width="3.7109375" customWidth="1"/>
    <col min="4116" max="4116" width="11.85546875" customWidth="1"/>
    <col min="4117" max="4117" width="31.7109375" customWidth="1"/>
    <col min="4118" max="4118" width="11.7109375" customWidth="1"/>
    <col min="4119" max="4119" width="19.140625" customWidth="1"/>
    <col min="4120" max="4120" width="19.28515625" customWidth="1"/>
    <col min="4121" max="4121" width="15.7109375" customWidth="1"/>
    <col min="4122" max="4122" width="14.28515625" customWidth="1"/>
    <col min="4371" max="4371" width="3.7109375" customWidth="1"/>
    <col min="4372" max="4372" width="11.85546875" customWidth="1"/>
    <col min="4373" max="4373" width="31.7109375" customWidth="1"/>
    <col min="4374" max="4374" width="11.7109375" customWidth="1"/>
    <col min="4375" max="4375" width="19.140625" customWidth="1"/>
    <col min="4376" max="4376" width="19.28515625" customWidth="1"/>
    <col min="4377" max="4377" width="15.7109375" customWidth="1"/>
    <col min="4378" max="4378" width="14.28515625" customWidth="1"/>
    <col min="4627" max="4627" width="3.7109375" customWidth="1"/>
    <col min="4628" max="4628" width="11.85546875" customWidth="1"/>
    <col min="4629" max="4629" width="31.7109375" customWidth="1"/>
    <col min="4630" max="4630" width="11.7109375" customWidth="1"/>
    <col min="4631" max="4631" width="19.140625" customWidth="1"/>
    <col min="4632" max="4632" width="19.28515625" customWidth="1"/>
    <col min="4633" max="4633" width="15.7109375" customWidth="1"/>
    <col min="4634" max="4634" width="14.28515625" customWidth="1"/>
    <col min="4883" max="4883" width="3.7109375" customWidth="1"/>
    <col min="4884" max="4884" width="11.85546875" customWidth="1"/>
    <col min="4885" max="4885" width="31.7109375" customWidth="1"/>
    <col min="4886" max="4886" width="11.7109375" customWidth="1"/>
    <col min="4887" max="4887" width="19.140625" customWidth="1"/>
    <col min="4888" max="4888" width="19.28515625" customWidth="1"/>
    <col min="4889" max="4889" width="15.7109375" customWidth="1"/>
    <col min="4890" max="4890" width="14.28515625" customWidth="1"/>
    <col min="5139" max="5139" width="3.7109375" customWidth="1"/>
    <col min="5140" max="5140" width="11.85546875" customWidth="1"/>
    <col min="5141" max="5141" width="31.7109375" customWidth="1"/>
    <col min="5142" max="5142" width="11.7109375" customWidth="1"/>
    <col min="5143" max="5143" width="19.140625" customWidth="1"/>
    <col min="5144" max="5144" width="19.28515625" customWidth="1"/>
    <col min="5145" max="5145" width="15.7109375" customWidth="1"/>
    <col min="5146" max="5146" width="14.28515625" customWidth="1"/>
    <col min="5395" max="5395" width="3.7109375" customWidth="1"/>
    <col min="5396" max="5396" width="11.85546875" customWidth="1"/>
    <col min="5397" max="5397" width="31.7109375" customWidth="1"/>
    <col min="5398" max="5398" width="11.7109375" customWidth="1"/>
    <col min="5399" max="5399" width="19.140625" customWidth="1"/>
    <col min="5400" max="5400" width="19.28515625" customWidth="1"/>
    <col min="5401" max="5401" width="15.7109375" customWidth="1"/>
    <col min="5402" max="5402" width="14.28515625" customWidth="1"/>
    <col min="5651" max="5651" width="3.7109375" customWidth="1"/>
    <col min="5652" max="5652" width="11.85546875" customWidth="1"/>
    <col min="5653" max="5653" width="31.7109375" customWidth="1"/>
    <col min="5654" max="5654" width="11.7109375" customWidth="1"/>
    <col min="5655" max="5655" width="19.140625" customWidth="1"/>
    <col min="5656" max="5656" width="19.28515625" customWidth="1"/>
    <col min="5657" max="5657" width="15.7109375" customWidth="1"/>
    <col min="5658" max="5658" width="14.28515625" customWidth="1"/>
    <col min="5907" max="5907" width="3.7109375" customWidth="1"/>
    <col min="5908" max="5908" width="11.85546875" customWidth="1"/>
    <col min="5909" max="5909" width="31.7109375" customWidth="1"/>
    <col min="5910" max="5910" width="11.7109375" customWidth="1"/>
    <col min="5911" max="5911" width="19.140625" customWidth="1"/>
    <col min="5912" max="5912" width="19.28515625" customWidth="1"/>
    <col min="5913" max="5913" width="15.7109375" customWidth="1"/>
    <col min="5914" max="5914" width="14.28515625" customWidth="1"/>
    <col min="6163" max="6163" width="3.7109375" customWidth="1"/>
    <col min="6164" max="6164" width="11.85546875" customWidth="1"/>
    <col min="6165" max="6165" width="31.7109375" customWidth="1"/>
    <col min="6166" max="6166" width="11.7109375" customWidth="1"/>
    <col min="6167" max="6167" width="19.140625" customWidth="1"/>
    <col min="6168" max="6168" width="19.28515625" customWidth="1"/>
    <col min="6169" max="6169" width="15.7109375" customWidth="1"/>
    <col min="6170" max="6170" width="14.28515625" customWidth="1"/>
    <col min="6419" max="6419" width="3.7109375" customWidth="1"/>
    <col min="6420" max="6420" width="11.85546875" customWidth="1"/>
    <col min="6421" max="6421" width="31.7109375" customWidth="1"/>
    <col min="6422" max="6422" width="11.7109375" customWidth="1"/>
    <col min="6423" max="6423" width="19.140625" customWidth="1"/>
    <col min="6424" max="6424" width="19.28515625" customWidth="1"/>
    <col min="6425" max="6425" width="15.7109375" customWidth="1"/>
    <col min="6426" max="6426" width="14.28515625" customWidth="1"/>
    <col min="6675" max="6675" width="3.7109375" customWidth="1"/>
    <col min="6676" max="6676" width="11.85546875" customWidth="1"/>
    <col min="6677" max="6677" width="31.7109375" customWidth="1"/>
    <col min="6678" max="6678" width="11.7109375" customWidth="1"/>
    <col min="6679" max="6679" width="19.140625" customWidth="1"/>
    <col min="6680" max="6680" width="19.28515625" customWidth="1"/>
    <col min="6681" max="6681" width="15.7109375" customWidth="1"/>
    <col min="6682" max="6682" width="14.28515625" customWidth="1"/>
    <col min="6931" max="6931" width="3.7109375" customWidth="1"/>
    <col min="6932" max="6932" width="11.85546875" customWidth="1"/>
    <col min="6933" max="6933" width="31.7109375" customWidth="1"/>
    <col min="6934" max="6934" width="11.7109375" customWidth="1"/>
    <col min="6935" max="6935" width="19.140625" customWidth="1"/>
    <col min="6936" max="6936" width="19.28515625" customWidth="1"/>
    <col min="6937" max="6937" width="15.7109375" customWidth="1"/>
    <col min="6938" max="6938" width="14.28515625" customWidth="1"/>
    <col min="7187" max="7187" width="3.7109375" customWidth="1"/>
    <col min="7188" max="7188" width="11.85546875" customWidth="1"/>
    <col min="7189" max="7189" width="31.7109375" customWidth="1"/>
    <col min="7190" max="7190" width="11.7109375" customWidth="1"/>
    <col min="7191" max="7191" width="19.140625" customWidth="1"/>
    <col min="7192" max="7192" width="19.28515625" customWidth="1"/>
    <col min="7193" max="7193" width="15.7109375" customWidth="1"/>
    <col min="7194" max="7194" width="14.28515625" customWidth="1"/>
    <col min="7443" max="7443" width="3.7109375" customWidth="1"/>
    <col min="7444" max="7444" width="11.85546875" customWidth="1"/>
    <col min="7445" max="7445" width="31.7109375" customWidth="1"/>
    <col min="7446" max="7446" width="11.7109375" customWidth="1"/>
    <col min="7447" max="7447" width="19.140625" customWidth="1"/>
    <col min="7448" max="7448" width="19.28515625" customWidth="1"/>
    <col min="7449" max="7449" width="15.7109375" customWidth="1"/>
    <col min="7450" max="7450" width="14.28515625" customWidth="1"/>
    <col min="7699" max="7699" width="3.7109375" customWidth="1"/>
    <col min="7700" max="7700" width="11.85546875" customWidth="1"/>
    <col min="7701" max="7701" width="31.7109375" customWidth="1"/>
    <col min="7702" max="7702" width="11.7109375" customWidth="1"/>
    <col min="7703" max="7703" width="19.140625" customWidth="1"/>
    <col min="7704" max="7704" width="19.28515625" customWidth="1"/>
    <col min="7705" max="7705" width="15.7109375" customWidth="1"/>
    <col min="7706" max="7706" width="14.28515625" customWidth="1"/>
    <col min="7955" max="7955" width="3.7109375" customWidth="1"/>
    <col min="7956" max="7956" width="11.85546875" customWidth="1"/>
    <col min="7957" max="7957" width="31.7109375" customWidth="1"/>
    <col min="7958" max="7958" width="11.7109375" customWidth="1"/>
    <col min="7959" max="7959" width="19.140625" customWidth="1"/>
    <col min="7960" max="7960" width="19.28515625" customWidth="1"/>
    <col min="7961" max="7961" width="15.7109375" customWidth="1"/>
    <col min="7962" max="7962" width="14.28515625" customWidth="1"/>
    <col min="8211" max="8211" width="3.7109375" customWidth="1"/>
    <col min="8212" max="8212" width="11.85546875" customWidth="1"/>
    <col min="8213" max="8213" width="31.7109375" customWidth="1"/>
    <col min="8214" max="8214" width="11.7109375" customWidth="1"/>
    <col min="8215" max="8215" width="19.140625" customWidth="1"/>
    <col min="8216" max="8216" width="19.28515625" customWidth="1"/>
    <col min="8217" max="8217" width="15.7109375" customWidth="1"/>
    <col min="8218" max="8218" width="14.28515625" customWidth="1"/>
    <col min="8467" max="8467" width="3.7109375" customWidth="1"/>
    <col min="8468" max="8468" width="11.85546875" customWidth="1"/>
    <col min="8469" max="8469" width="31.7109375" customWidth="1"/>
    <col min="8470" max="8470" width="11.7109375" customWidth="1"/>
    <col min="8471" max="8471" width="19.140625" customWidth="1"/>
    <col min="8472" max="8472" width="19.28515625" customWidth="1"/>
    <col min="8473" max="8473" width="15.7109375" customWidth="1"/>
    <col min="8474" max="8474" width="14.28515625" customWidth="1"/>
    <col min="8723" max="8723" width="3.7109375" customWidth="1"/>
    <col min="8724" max="8724" width="11.85546875" customWidth="1"/>
    <col min="8725" max="8725" width="31.7109375" customWidth="1"/>
    <col min="8726" max="8726" width="11.7109375" customWidth="1"/>
    <col min="8727" max="8727" width="19.140625" customWidth="1"/>
    <col min="8728" max="8728" width="19.28515625" customWidth="1"/>
    <col min="8729" max="8729" width="15.7109375" customWidth="1"/>
    <col min="8730" max="8730" width="14.28515625" customWidth="1"/>
    <col min="8979" max="8979" width="3.7109375" customWidth="1"/>
    <col min="8980" max="8980" width="11.85546875" customWidth="1"/>
    <col min="8981" max="8981" width="31.7109375" customWidth="1"/>
    <col min="8982" max="8982" width="11.7109375" customWidth="1"/>
    <col min="8983" max="8983" width="19.140625" customWidth="1"/>
    <col min="8984" max="8984" width="19.28515625" customWidth="1"/>
    <col min="8985" max="8985" width="15.7109375" customWidth="1"/>
    <col min="8986" max="8986" width="14.28515625" customWidth="1"/>
    <col min="9235" max="9235" width="3.7109375" customWidth="1"/>
    <col min="9236" max="9236" width="11.85546875" customWidth="1"/>
    <col min="9237" max="9237" width="31.7109375" customWidth="1"/>
    <col min="9238" max="9238" width="11.7109375" customWidth="1"/>
    <col min="9239" max="9239" width="19.140625" customWidth="1"/>
    <col min="9240" max="9240" width="19.28515625" customWidth="1"/>
    <col min="9241" max="9241" width="15.7109375" customWidth="1"/>
    <col min="9242" max="9242" width="14.28515625" customWidth="1"/>
    <col min="9491" max="9491" width="3.7109375" customWidth="1"/>
    <col min="9492" max="9492" width="11.85546875" customWidth="1"/>
    <col min="9493" max="9493" width="31.7109375" customWidth="1"/>
    <col min="9494" max="9494" width="11.7109375" customWidth="1"/>
    <col min="9495" max="9495" width="19.140625" customWidth="1"/>
    <col min="9496" max="9496" width="19.28515625" customWidth="1"/>
    <col min="9497" max="9497" width="15.7109375" customWidth="1"/>
    <col min="9498" max="9498" width="14.28515625" customWidth="1"/>
    <col min="9747" max="9747" width="3.7109375" customWidth="1"/>
    <col min="9748" max="9748" width="11.85546875" customWidth="1"/>
    <col min="9749" max="9749" width="31.7109375" customWidth="1"/>
    <col min="9750" max="9750" width="11.7109375" customWidth="1"/>
    <col min="9751" max="9751" width="19.140625" customWidth="1"/>
    <col min="9752" max="9752" width="19.28515625" customWidth="1"/>
    <col min="9753" max="9753" width="15.7109375" customWidth="1"/>
    <col min="9754" max="9754" width="14.28515625" customWidth="1"/>
    <col min="10003" max="10003" width="3.7109375" customWidth="1"/>
    <col min="10004" max="10004" width="11.85546875" customWidth="1"/>
    <col min="10005" max="10005" width="31.7109375" customWidth="1"/>
    <col min="10006" max="10006" width="11.7109375" customWidth="1"/>
    <col min="10007" max="10007" width="19.140625" customWidth="1"/>
    <col min="10008" max="10008" width="19.28515625" customWidth="1"/>
    <col min="10009" max="10009" width="15.7109375" customWidth="1"/>
    <col min="10010" max="10010" width="14.28515625" customWidth="1"/>
    <col min="10259" max="10259" width="3.7109375" customWidth="1"/>
    <col min="10260" max="10260" width="11.85546875" customWidth="1"/>
    <col min="10261" max="10261" width="31.7109375" customWidth="1"/>
    <col min="10262" max="10262" width="11.7109375" customWidth="1"/>
    <col min="10263" max="10263" width="19.140625" customWidth="1"/>
    <col min="10264" max="10264" width="19.28515625" customWidth="1"/>
    <col min="10265" max="10265" width="15.7109375" customWidth="1"/>
    <col min="10266" max="10266" width="14.28515625" customWidth="1"/>
    <col min="10515" max="10515" width="3.7109375" customWidth="1"/>
    <col min="10516" max="10516" width="11.85546875" customWidth="1"/>
    <col min="10517" max="10517" width="31.7109375" customWidth="1"/>
    <col min="10518" max="10518" width="11.7109375" customWidth="1"/>
    <col min="10519" max="10519" width="19.140625" customWidth="1"/>
    <col min="10520" max="10520" width="19.28515625" customWidth="1"/>
    <col min="10521" max="10521" width="15.7109375" customWidth="1"/>
    <col min="10522" max="10522" width="14.28515625" customWidth="1"/>
    <col min="10771" max="10771" width="3.7109375" customWidth="1"/>
    <col min="10772" max="10772" width="11.85546875" customWidth="1"/>
    <col min="10773" max="10773" width="31.7109375" customWidth="1"/>
    <col min="10774" max="10774" width="11.7109375" customWidth="1"/>
    <col min="10775" max="10775" width="19.140625" customWidth="1"/>
    <col min="10776" max="10776" width="19.28515625" customWidth="1"/>
    <col min="10777" max="10777" width="15.7109375" customWidth="1"/>
    <col min="10778" max="10778" width="14.28515625" customWidth="1"/>
    <col min="11027" max="11027" width="3.7109375" customWidth="1"/>
    <col min="11028" max="11028" width="11.85546875" customWidth="1"/>
    <col min="11029" max="11029" width="31.7109375" customWidth="1"/>
    <col min="11030" max="11030" width="11.7109375" customWidth="1"/>
    <col min="11031" max="11031" width="19.140625" customWidth="1"/>
    <col min="11032" max="11032" width="19.28515625" customWidth="1"/>
    <col min="11033" max="11033" width="15.7109375" customWidth="1"/>
    <col min="11034" max="11034" width="14.28515625" customWidth="1"/>
    <col min="11283" max="11283" width="3.7109375" customWidth="1"/>
    <col min="11284" max="11284" width="11.85546875" customWidth="1"/>
    <col min="11285" max="11285" width="31.7109375" customWidth="1"/>
    <col min="11286" max="11286" width="11.7109375" customWidth="1"/>
    <col min="11287" max="11287" width="19.140625" customWidth="1"/>
    <col min="11288" max="11288" width="19.28515625" customWidth="1"/>
    <col min="11289" max="11289" width="15.7109375" customWidth="1"/>
    <col min="11290" max="11290" width="14.28515625" customWidth="1"/>
    <col min="11539" max="11539" width="3.7109375" customWidth="1"/>
    <col min="11540" max="11540" width="11.85546875" customWidth="1"/>
    <col min="11541" max="11541" width="31.7109375" customWidth="1"/>
    <col min="11542" max="11542" width="11.7109375" customWidth="1"/>
    <col min="11543" max="11543" width="19.140625" customWidth="1"/>
    <col min="11544" max="11544" width="19.28515625" customWidth="1"/>
    <col min="11545" max="11545" width="15.7109375" customWidth="1"/>
    <col min="11546" max="11546" width="14.28515625" customWidth="1"/>
    <col min="11795" max="11795" width="3.7109375" customWidth="1"/>
    <col min="11796" max="11796" width="11.85546875" customWidth="1"/>
    <col min="11797" max="11797" width="31.7109375" customWidth="1"/>
    <col min="11798" max="11798" width="11.7109375" customWidth="1"/>
    <col min="11799" max="11799" width="19.140625" customWidth="1"/>
    <col min="11800" max="11800" width="19.28515625" customWidth="1"/>
    <col min="11801" max="11801" width="15.7109375" customWidth="1"/>
    <col min="11802" max="11802" width="14.28515625" customWidth="1"/>
    <col min="12051" max="12051" width="3.7109375" customWidth="1"/>
    <col min="12052" max="12052" width="11.85546875" customWidth="1"/>
    <col min="12053" max="12053" width="31.7109375" customWidth="1"/>
    <col min="12054" max="12054" width="11.7109375" customWidth="1"/>
    <col min="12055" max="12055" width="19.140625" customWidth="1"/>
    <col min="12056" max="12056" width="19.28515625" customWidth="1"/>
    <col min="12057" max="12057" width="15.7109375" customWidth="1"/>
    <col min="12058" max="12058" width="14.28515625" customWidth="1"/>
    <col min="12307" max="12307" width="3.7109375" customWidth="1"/>
    <col min="12308" max="12308" width="11.85546875" customWidth="1"/>
    <col min="12309" max="12309" width="31.7109375" customWidth="1"/>
    <col min="12310" max="12310" width="11.7109375" customWidth="1"/>
    <col min="12311" max="12311" width="19.140625" customWidth="1"/>
    <col min="12312" max="12312" width="19.28515625" customWidth="1"/>
    <col min="12313" max="12313" width="15.7109375" customWidth="1"/>
    <col min="12314" max="12314" width="14.28515625" customWidth="1"/>
    <col min="12563" max="12563" width="3.7109375" customWidth="1"/>
    <col min="12564" max="12564" width="11.85546875" customWidth="1"/>
    <col min="12565" max="12565" width="31.7109375" customWidth="1"/>
    <col min="12566" max="12566" width="11.7109375" customWidth="1"/>
    <col min="12567" max="12567" width="19.140625" customWidth="1"/>
    <col min="12568" max="12568" width="19.28515625" customWidth="1"/>
    <col min="12569" max="12569" width="15.7109375" customWidth="1"/>
    <col min="12570" max="12570" width="14.28515625" customWidth="1"/>
    <col min="12819" max="12819" width="3.7109375" customWidth="1"/>
    <col min="12820" max="12820" width="11.85546875" customWidth="1"/>
    <col min="12821" max="12821" width="31.7109375" customWidth="1"/>
    <col min="12822" max="12822" width="11.7109375" customWidth="1"/>
    <col min="12823" max="12823" width="19.140625" customWidth="1"/>
    <col min="12824" max="12824" width="19.28515625" customWidth="1"/>
    <col min="12825" max="12825" width="15.7109375" customWidth="1"/>
    <col min="12826" max="12826" width="14.28515625" customWidth="1"/>
    <col min="13075" max="13075" width="3.7109375" customWidth="1"/>
    <col min="13076" max="13076" width="11.85546875" customWidth="1"/>
    <col min="13077" max="13077" width="31.7109375" customWidth="1"/>
    <col min="13078" max="13078" width="11.7109375" customWidth="1"/>
    <col min="13079" max="13079" width="19.140625" customWidth="1"/>
    <col min="13080" max="13080" width="19.28515625" customWidth="1"/>
    <col min="13081" max="13081" width="15.7109375" customWidth="1"/>
    <col min="13082" max="13082" width="14.28515625" customWidth="1"/>
    <col min="13331" max="13331" width="3.7109375" customWidth="1"/>
    <col min="13332" max="13332" width="11.85546875" customWidth="1"/>
    <col min="13333" max="13333" width="31.7109375" customWidth="1"/>
    <col min="13334" max="13334" width="11.7109375" customWidth="1"/>
    <col min="13335" max="13335" width="19.140625" customWidth="1"/>
    <col min="13336" max="13336" width="19.28515625" customWidth="1"/>
    <col min="13337" max="13337" width="15.7109375" customWidth="1"/>
    <col min="13338" max="13338" width="14.28515625" customWidth="1"/>
    <col min="13587" max="13587" width="3.7109375" customWidth="1"/>
    <col min="13588" max="13588" width="11.85546875" customWidth="1"/>
    <col min="13589" max="13589" width="31.7109375" customWidth="1"/>
    <col min="13590" max="13590" width="11.7109375" customWidth="1"/>
    <col min="13591" max="13591" width="19.140625" customWidth="1"/>
    <col min="13592" max="13592" width="19.28515625" customWidth="1"/>
    <col min="13593" max="13593" width="15.7109375" customWidth="1"/>
    <col min="13594" max="13594" width="14.28515625" customWidth="1"/>
    <col min="13843" max="13843" width="3.7109375" customWidth="1"/>
    <col min="13844" max="13844" width="11.85546875" customWidth="1"/>
    <col min="13845" max="13845" width="31.7109375" customWidth="1"/>
    <col min="13846" max="13846" width="11.7109375" customWidth="1"/>
    <col min="13847" max="13847" width="19.140625" customWidth="1"/>
    <col min="13848" max="13848" width="19.28515625" customWidth="1"/>
    <col min="13849" max="13849" width="15.7109375" customWidth="1"/>
    <col min="13850" max="13850" width="14.28515625" customWidth="1"/>
    <col min="14099" max="14099" width="3.7109375" customWidth="1"/>
    <col min="14100" max="14100" width="11.85546875" customWidth="1"/>
    <col min="14101" max="14101" width="31.7109375" customWidth="1"/>
    <col min="14102" max="14102" width="11.7109375" customWidth="1"/>
    <col min="14103" max="14103" width="19.140625" customWidth="1"/>
    <col min="14104" max="14104" width="19.28515625" customWidth="1"/>
    <col min="14105" max="14105" width="15.7109375" customWidth="1"/>
    <col min="14106" max="14106" width="14.28515625" customWidth="1"/>
    <col min="14355" max="14355" width="3.7109375" customWidth="1"/>
    <col min="14356" max="14356" width="11.85546875" customWidth="1"/>
    <col min="14357" max="14357" width="31.7109375" customWidth="1"/>
    <col min="14358" max="14358" width="11.7109375" customWidth="1"/>
    <col min="14359" max="14359" width="19.140625" customWidth="1"/>
    <col min="14360" max="14360" width="19.28515625" customWidth="1"/>
    <col min="14361" max="14361" width="15.7109375" customWidth="1"/>
    <col min="14362" max="14362" width="14.28515625" customWidth="1"/>
    <col min="14611" max="14611" width="3.7109375" customWidth="1"/>
    <col min="14612" max="14612" width="11.85546875" customWidth="1"/>
    <col min="14613" max="14613" width="31.7109375" customWidth="1"/>
    <col min="14614" max="14614" width="11.7109375" customWidth="1"/>
    <col min="14615" max="14615" width="19.140625" customWidth="1"/>
    <col min="14616" max="14616" width="19.28515625" customWidth="1"/>
    <col min="14617" max="14617" width="15.7109375" customWidth="1"/>
    <col min="14618" max="14618" width="14.28515625" customWidth="1"/>
    <col min="14867" max="14867" width="3.7109375" customWidth="1"/>
    <col min="14868" max="14868" width="11.85546875" customWidth="1"/>
    <col min="14869" max="14869" width="31.7109375" customWidth="1"/>
    <col min="14870" max="14870" width="11.7109375" customWidth="1"/>
    <col min="14871" max="14871" width="19.140625" customWidth="1"/>
    <col min="14872" max="14872" width="19.28515625" customWidth="1"/>
    <col min="14873" max="14873" width="15.7109375" customWidth="1"/>
    <col min="14874" max="14874" width="14.28515625" customWidth="1"/>
    <col min="15123" max="15123" width="3.7109375" customWidth="1"/>
    <col min="15124" max="15124" width="11.85546875" customWidth="1"/>
    <col min="15125" max="15125" width="31.7109375" customWidth="1"/>
    <col min="15126" max="15126" width="11.7109375" customWidth="1"/>
    <col min="15127" max="15127" width="19.140625" customWidth="1"/>
    <col min="15128" max="15128" width="19.28515625" customWidth="1"/>
    <col min="15129" max="15129" width="15.7109375" customWidth="1"/>
    <col min="15130" max="15130" width="14.28515625" customWidth="1"/>
    <col min="15379" max="15379" width="3.7109375" customWidth="1"/>
    <col min="15380" max="15380" width="11.85546875" customWidth="1"/>
    <col min="15381" max="15381" width="31.7109375" customWidth="1"/>
    <col min="15382" max="15382" width="11.7109375" customWidth="1"/>
    <col min="15383" max="15383" width="19.140625" customWidth="1"/>
    <col min="15384" max="15384" width="19.28515625" customWidth="1"/>
    <col min="15385" max="15385" width="15.7109375" customWidth="1"/>
    <col min="15386" max="15386" width="14.28515625" customWidth="1"/>
    <col min="15635" max="15635" width="3.7109375" customWidth="1"/>
    <col min="15636" max="15636" width="11.85546875" customWidth="1"/>
    <col min="15637" max="15637" width="31.7109375" customWidth="1"/>
    <col min="15638" max="15638" width="11.7109375" customWidth="1"/>
    <col min="15639" max="15639" width="19.140625" customWidth="1"/>
    <col min="15640" max="15640" width="19.28515625" customWidth="1"/>
    <col min="15641" max="15641" width="15.7109375" customWidth="1"/>
    <col min="15642" max="15642" width="14.28515625" customWidth="1"/>
    <col min="15891" max="15891" width="3.7109375" customWidth="1"/>
    <col min="15892" max="15892" width="11.85546875" customWidth="1"/>
    <col min="15893" max="15893" width="31.7109375" customWidth="1"/>
    <col min="15894" max="15894" width="11.7109375" customWidth="1"/>
    <col min="15895" max="15895" width="19.140625" customWidth="1"/>
    <col min="15896" max="15896" width="19.28515625" customWidth="1"/>
    <col min="15897" max="15897" width="15.7109375" customWidth="1"/>
    <col min="15898" max="15898" width="14.28515625" customWidth="1"/>
    <col min="16147" max="16147" width="3.7109375" customWidth="1"/>
    <col min="16148" max="16148" width="11.85546875" customWidth="1"/>
    <col min="16149" max="16149" width="31.7109375" customWidth="1"/>
    <col min="16150" max="16150" width="11.7109375" customWidth="1"/>
    <col min="16151" max="16151" width="19.140625" customWidth="1"/>
    <col min="16152" max="16152" width="19.28515625" customWidth="1"/>
    <col min="16153" max="16153" width="15.7109375" customWidth="1"/>
    <col min="16154" max="16154" width="14.28515625" customWidth="1"/>
  </cols>
  <sheetData>
    <row r="1" spans="1:37" ht="15.75">
      <c r="A1" s="12"/>
      <c r="B1" s="12"/>
      <c r="C1" s="12"/>
      <c r="D1" s="12"/>
      <c r="E1" s="27" t="s">
        <v>255</v>
      </c>
      <c r="F1" s="12"/>
      <c r="G1" s="12"/>
      <c r="H1" s="12"/>
      <c r="I1" s="12"/>
      <c r="J1" s="12"/>
      <c r="K1" s="12"/>
      <c r="L1" s="12"/>
      <c r="M1" s="12"/>
      <c r="N1" s="12"/>
      <c r="O1" s="12"/>
      <c r="P1" s="12"/>
    </row>
    <row r="2" spans="1:37" ht="15.75">
      <c r="A2" s="28" t="s">
        <v>394</v>
      </c>
      <c r="B2" s="13"/>
      <c r="C2" s="13"/>
      <c r="D2" s="13"/>
      <c r="E2" s="13"/>
      <c r="F2" s="13"/>
      <c r="G2" s="13"/>
      <c r="H2" s="13"/>
      <c r="I2" s="13"/>
      <c r="J2" s="13"/>
      <c r="K2" s="13"/>
      <c r="L2" s="13"/>
      <c r="M2" s="13"/>
      <c r="N2" s="13"/>
      <c r="O2" s="13"/>
      <c r="P2" s="13"/>
      <c r="Q2" s="13"/>
    </row>
    <row r="3" spans="1:37" ht="15.75">
      <c r="A3" s="28"/>
      <c r="B3" s="13"/>
      <c r="C3" s="13"/>
      <c r="D3" s="13"/>
      <c r="E3" s="13"/>
      <c r="F3" s="13"/>
      <c r="G3" s="13"/>
      <c r="H3" s="13"/>
      <c r="I3" s="13"/>
      <c r="J3" s="13"/>
      <c r="K3" s="13"/>
      <c r="L3" s="13"/>
      <c r="M3" s="13"/>
      <c r="N3" s="13"/>
      <c r="O3" s="13"/>
      <c r="P3" s="13"/>
      <c r="Q3" s="13"/>
    </row>
    <row r="4" spans="1:37" ht="15.75">
      <c r="A4" s="28" t="s">
        <v>98</v>
      </c>
      <c r="B4" s="16"/>
      <c r="C4" s="16"/>
      <c r="D4" s="16"/>
      <c r="E4" s="16"/>
      <c r="F4" s="16"/>
      <c r="G4" s="16"/>
      <c r="H4" s="16"/>
      <c r="I4" s="16"/>
      <c r="J4" s="16"/>
      <c r="K4" s="16"/>
      <c r="L4" s="16"/>
      <c r="M4" s="16"/>
      <c r="N4" s="16"/>
      <c r="O4" s="16"/>
      <c r="P4" s="16"/>
      <c r="Q4" s="16"/>
    </row>
    <row r="5" spans="1:37" ht="15.75">
      <c r="A5" s="28"/>
      <c r="B5" s="16"/>
      <c r="C5" s="16"/>
      <c r="D5" s="16"/>
      <c r="E5" s="16"/>
      <c r="F5" s="16"/>
      <c r="G5" s="16"/>
      <c r="H5" s="16"/>
      <c r="I5" s="16"/>
      <c r="J5" s="16"/>
      <c r="K5" s="16"/>
      <c r="L5" s="16"/>
      <c r="M5" s="16"/>
      <c r="N5" s="16"/>
      <c r="O5" s="16"/>
      <c r="P5" s="16"/>
      <c r="Q5" s="16"/>
    </row>
    <row r="6" spans="1:37" ht="15.75">
      <c r="A6" s="28" t="s">
        <v>114</v>
      </c>
      <c r="B6" s="16"/>
      <c r="C6" s="16"/>
      <c r="D6" s="16"/>
      <c r="E6" s="16"/>
      <c r="F6" s="16"/>
      <c r="G6" s="16"/>
      <c r="H6" s="16"/>
      <c r="I6" s="16"/>
      <c r="J6" s="16"/>
      <c r="K6" s="16"/>
      <c r="L6" s="16"/>
      <c r="M6" s="16"/>
      <c r="N6" s="16"/>
      <c r="O6" s="16"/>
      <c r="P6" s="16"/>
      <c r="Q6" s="16"/>
    </row>
    <row r="7" spans="1:37" ht="15.75">
      <c r="A7" s="28" t="s">
        <v>116</v>
      </c>
      <c r="B7" s="16"/>
      <c r="C7" s="16"/>
      <c r="D7" s="16"/>
      <c r="E7" s="16" t="s">
        <v>315</v>
      </c>
      <c r="F7" s="16"/>
      <c r="G7" s="16"/>
      <c r="H7" s="16"/>
      <c r="I7" s="16"/>
      <c r="J7" s="16"/>
      <c r="K7" s="16"/>
      <c r="L7" s="16"/>
      <c r="M7" s="16"/>
      <c r="N7" s="16"/>
      <c r="O7" s="16"/>
      <c r="P7" s="16"/>
      <c r="Q7" s="16"/>
    </row>
    <row r="8" spans="1:37" ht="78.75">
      <c r="A8" s="384" t="s">
        <v>290</v>
      </c>
      <c r="B8" s="385"/>
      <c r="C8" s="385"/>
      <c r="D8" s="385"/>
      <c r="E8" s="385"/>
      <c r="F8" s="385"/>
      <c r="G8" s="385"/>
      <c r="H8" s="386"/>
      <c r="I8" s="251" t="s">
        <v>123</v>
      </c>
      <c r="J8" s="250"/>
      <c r="K8" s="505" t="s">
        <v>347</v>
      </c>
      <c r="L8" s="505"/>
      <c r="M8" s="505"/>
      <c r="N8" s="11" t="s">
        <v>123</v>
      </c>
      <c r="O8" s="51"/>
      <c r="P8" s="505" t="s">
        <v>311</v>
      </c>
      <c r="Q8" s="505"/>
      <c r="R8" s="505"/>
      <c r="S8" s="11" t="s">
        <v>123</v>
      </c>
      <c r="T8" s="51"/>
      <c r="U8" s="505" t="s">
        <v>312</v>
      </c>
      <c r="V8" s="505"/>
      <c r="W8" s="505"/>
      <c r="X8" s="11" t="s">
        <v>123</v>
      </c>
      <c r="Y8" s="51"/>
      <c r="Z8" s="505" t="s">
        <v>363</v>
      </c>
      <c r="AA8" s="505"/>
      <c r="AB8" s="505"/>
      <c r="AC8" s="11" t="s">
        <v>123</v>
      </c>
      <c r="AD8" s="51"/>
      <c r="AE8" s="505" t="s">
        <v>351</v>
      </c>
      <c r="AF8" s="505"/>
      <c r="AG8" s="505"/>
      <c r="AH8" s="11" t="s">
        <v>123</v>
      </c>
      <c r="AI8" s="51"/>
    </row>
    <row r="9" spans="1:37" ht="15.75">
      <c r="A9" s="369" t="s">
        <v>0</v>
      </c>
      <c r="B9" s="369" t="s">
        <v>289</v>
      </c>
      <c r="C9" s="369" t="s">
        <v>291</v>
      </c>
      <c r="D9" s="369" t="s">
        <v>119</v>
      </c>
      <c r="E9" s="369"/>
      <c r="F9" s="369" t="s">
        <v>292</v>
      </c>
      <c r="G9" s="369" t="s">
        <v>8</v>
      </c>
      <c r="H9" s="369" t="s">
        <v>9</v>
      </c>
      <c r="I9" s="369" t="s">
        <v>124</v>
      </c>
      <c r="J9" s="372" t="s">
        <v>199</v>
      </c>
      <c r="K9" s="369" t="s">
        <v>292</v>
      </c>
      <c r="L9" s="369" t="s">
        <v>8</v>
      </c>
      <c r="M9" s="369" t="s">
        <v>9</v>
      </c>
      <c r="N9" s="369" t="s">
        <v>124</v>
      </c>
      <c r="O9" s="372" t="s">
        <v>199</v>
      </c>
      <c r="P9" s="369" t="s">
        <v>292</v>
      </c>
      <c r="Q9" s="369" t="s">
        <v>8</v>
      </c>
      <c r="R9" s="369" t="s">
        <v>9</v>
      </c>
      <c r="S9" s="369" t="s">
        <v>124</v>
      </c>
      <c r="T9" s="372" t="s">
        <v>199</v>
      </c>
      <c r="U9" s="369" t="s">
        <v>292</v>
      </c>
      <c r="V9" s="369" t="s">
        <v>8</v>
      </c>
      <c r="W9" s="369" t="s">
        <v>9</v>
      </c>
      <c r="X9" s="369" t="s">
        <v>124</v>
      </c>
      <c r="Y9" s="372" t="s">
        <v>199</v>
      </c>
      <c r="Z9" s="369" t="s">
        <v>292</v>
      </c>
      <c r="AA9" s="369" t="s">
        <v>8</v>
      </c>
      <c r="AB9" s="369" t="s">
        <v>9</v>
      </c>
      <c r="AC9" s="369" t="s">
        <v>124</v>
      </c>
      <c r="AD9" s="372" t="s">
        <v>199</v>
      </c>
      <c r="AE9" s="369" t="s">
        <v>292</v>
      </c>
      <c r="AF9" s="369" t="s">
        <v>8</v>
      </c>
      <c r="AG9" s="369" t="s">
        <v>9</v>
      </c>
      <c r="AH9" s="369" t="s">
        <v>124</v>
      </c>
      <c r="AI9" s="372" t="s">
        <v>199</v>
      </c>
      <c r="AJ9" s="172"/>
      <c r="AK9" s="83"/>
    </row>
    <row r="10" spans="1:37" ht="114.75" customHeight="1">
      <c r="A10" s="369"/>
      <c r="B10" s="369"/>
      <c r="C10" s="369"/>
      <c r="D10" s="11" t="s">
        <v>120</v>
      </c>
      <c r="E10" s="224" t="s">
        <v>277</v>
      </c>
      <c r="F10" s="369"/>
      <c r="G10" s="369"/>
      <c r="H10" s="369"/>
      <c r="I10" s="369"/>
      <c r="J10" s="374"/>
      <c r="K10" s="369"/>
      <c r="L10" s="369"/>
      <c r="M10" s="369"/>
      <c r="N10" s="369"/>
      <c r="O10" s="374"/>
      <c r="P10" s="369"/>
      <c r="Q10" s="369"/>
      <c r="R10" s="369"/>
      <c r="S10" s="369"/>
      <c r="T10" s="374"/>
      <c r="U10" s="369"/>
      <c r="V10" s="369"/>
      <c r="W10" s="369"/>
      <c r="X10" s="369"/>
      <c r="Y10" s="374"/>
      <c r="Z10" s="369"/>
      <c r="AA10" s="369"/>
      <c r="AB10" s="369"/>
      <c r="AC10" s="369"/>
      <c r="AD10" s="374"/>
      <c r="AE10" s="369"/>
      <c r="AF10" s="369"/>
      <c r="AG10" s="369"/>
      <c r="AH10" s="369"/>
      <c r="AI10" s="374"/>
      <c r="AJ10" s="305"/>
      <c r="AK10" s="83"/>
    </row>
    <row r="11" spans="1:37">
      <c r="A11" s="36"/>
      <c r="B11" s="39" t="s">
        <v>231</v>
      </c>
      <c r="C11" s="36"/>
      <c r="D11" s="36"/>
      <c r="E11" s="36"/>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83"/>
      <c r="AK11" s="83"/>
    </row>
    <row r="12" spans="1:37">
      <c r="A12" s="36"/>
      <c r="B12" s="39"/>
      <c r="C12" s="36"/>
      <c r="D12" s="36"/>
      <c r="E12" s="36"/>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83"/>
      <c r="AK12" s="83"/>
    </row>
    <row r="13" spans="1:37" ht="28.5" customHeight="1">
      <c r="A13" s="79"/>
      <c r="B13" s="79" t="s">
        <v>13</v>
      </c>
      <c r="C13" s="429" t="s">
        <v>232</v>
      </c>
      <c r="D13" s="433" t="s">
        <v>233</v>
      </c>
      <c r="E13" s="433" t="s">
        <v>122</v>
      </c>
      <c r="F13" s="1">
        <v>7</v>
      </c>
      <c r="G13" s="1">
        <v>0</v>
      </c>
      <c r="H13" s="1"/>
      <c r="I13" s="502" t="s">
        <v>234</v>
      </c>
      <c r="J13" s="1"/>
      <c r="K13" s="1">
        <v>1</v>
      </c>
      <c r="L13" s="1">
        <v>0</v>
      </c>
      <c r="M13" s="1"/>
      <c r="N13" s="502" t="s">
        <v>234</v>
      </c>
      <c r="O13" s="1"/>
      <c r="P13" s="1">
        <v>6</v>
      </c>
      <c r="Q13" s="1">
        <v>0</v>
      </c>
      <c r="R13" s="1"/>
      <c r="S13" s="502" t="s">
        <v>234</v>
      </c>
      <c r="T13" s="1"/>
      <c r="U13" s="1">
        <v>27</v>
      </c>
      <c r="V13" s="1">
        <v>0</v>
      </c>
      <c r="W13" s="1"/>
      <c r="X13" s="502" t="s">
        <v>234</v>
      </c>
      <c r="Y13" s="1"/>
      <c r="Z13" s="1">
        <v>4</v>
      </c>
      <c r="AA13" s="1">
        <v>0</v>
      </c>
      <c r="AB13" s="1"/>
      <c r="AC13" s="502" t="s">
        <v>234</v>
      </c>
      <c r="AD13" s="1"/>
      <c r="AE13" s="1">
        <f>F13+K13+P13+U13+Z13</f>
        <v>45</v>
      </c>
      <c r="AF13" s="1">
        <f t="shared" ref="AF13:AG13" si="0">G13+L13+Q13+V13+AA13</f>
        <v>0</v>
      </c>
      <c r="AG13" s="1">
        <f t="shared" si="0"/>
        <v>0</v>
      </c>
      <c r="AH13" s="502" t="s">
        <v>234</v>
      </c>
      <c r="AI13" s="1"/>
      <c r="AJ13" s="83"/>
      <c r="AK13" s="83"/>
    </row>
    <row r="14" spans="1:37">
      <c r="A14" s="79"/>
      <c r="B14" s="79" t="s">
        <v>14</v>
      </c>
      <c r="C14" s="429"/>
      <c r="D14" s="434"/>
      <c r="E14" s="434"/>
      <c r="F14" s="1">
        <v>5</v>
      </c>
      <c r="G14" s="1">
        <v>0</v>
      </c>
      <c r="H14" s="1"/>
      <c r="I14" s="503"/>
      <c r="J14" s="1"/>
      <c r="K14" s="1">
        <v>2</v>
      </c>
      <c r="L14" s="1">
        <v>0</v>
      </c>
      <c r="M14" s="1"/>
      <c r="N14" s="503"/>
      <c r="O14" s="1"/>
      <c r="P14" s="1">
        <v>48</v>
      </c>
      <c r="Q14" s="1">
        <v>0</v>
      </c>
      <c r="R14" s="1"/>
      <c r="S14" s="503"/>
      <c r="T14" s="1"/>
      <c r="U14" s="1">
        <v>40</v>
      </c>
      <c r="V14" s="1">
        <v>0</v>
      </c>
      <c r="W14" s="1"/>
      <c r="X14" s="503"/>
      <c r="Y14" s="1"/>
      <c r="Z14" s="1">
        <v>5</v>
      </c>
      <c r="AA14" s="1">
        <v>0</v>
      </c>
      <c r="AB14" s="1"/>
      <c r="AC14" s="503"/>
      <c r="AD14" s="1"/>
      <c r="AE14" s="1">
        <f t="shared" ref="AE14:AE16" si="1">F14+K14+P14+U14+Z14</f>
        <v>100</v>
      </c>
      <c r="AF14" s="1">
        <f t="shared" ref="AF14:AF16" si="2">G14+L14+Q14+V14+AA14</f>
        <v>0</v>
      </c>
      <c r="AG14" s="1">
        <f t="shared" ref="AG14:AG16" si="3">H14+M14+R14+W14+AB14</f>
        <v>0</v>
      </c>
      <c r="AH14" s="503"/>
      <c r="AI14" s="1"/>
      <c r="AJ14" s="83"/>
      <c r="AK14" s="83"/>
    </row>
    <row r="15" spans="1:37">
      <c r="A15" s="79"/>
      <c r="B15" s="79" t="s">
        <v>15</v>
      </c>
      <c r="C15" s="429"/>
      <c r="D15" s="434"/>
      <c r="E15" s="434"/>
      <c r="F15" s="1">
        <v>6</v>
      </c>
      <c r="G15" s="1">
        <v>0</v>
      </c>
      <c r="H15" s="1"/>
      <c r="I15" s="503"/>
      <c r="J15" s="1"/>
      <c r="K15" s="1">
        <v>1</v>
      </c>
      <c r="L15" s="1">
        <v>0</v>
      </c>
      <c r="M15" s="1"/>
      <c r="N15" s="503"/>
      <c r="O15" s="1"/>
      <c r="P15" s="1">
        <v>1</v>
      </c>
      <c r="Q15" s="1">
        <v>0</v>
      </c>
      <c r="R15" s="1"/>
      <c r="S15" s="503"/>
      <c r="T15" s="1"/>
      <c r="U15" s="1">
        <v>24</v>
      </c>
      <c r="V15" s="1">
        <v>0</v>
      </c>
      <c r="W15" s="1"/>
      <c r="X15" s="503"/>
      <c r="Y15" s="1"/>
      <c r="Z15" s="1">
        <v>2</v>
      </c>
      <c r="AA15" s="1">
        <v>0</v>
      </c>
      <c r="AB15" s="1"/>
      <c r="AC15" s="503"/>
      <c r="AD15" s="1"/>
      <c r="AE15" s="1">
        <f t="shared" si="1"/>
        <v>34</v>
      </c>
      <c r="AF15" s="1">
        <f t="shared" si="2"/>
        <v>0</v>
      </c>
      <c r="AG15" s="1">
        <f t="shared" si="3"/>
        <v>0</v>
      </c>
      <c r="AH15" s="503"/>
      <c r="AI15" s="1"/>
      <c r="AJ15" s="83"/>
      <c r="AK15" s="83"/>
    </row>
    <row r="16" spans="1:37" ht="23.25" customHeight="1">
      <c r="A16" s="79"/>
      <c r="B16" s="79" t="s">
        <v>16</v>
      </c>
      <c r="C16" s="429"/>
      <c r="D16" s="441"/>
      <c r="E16" s="441"/>
      <c r="F16" s="1">
        <v>9</v>
      </c>
      <c r="G16" s="1">
        <v>0</v>
      </c>
      <c r="H16" s="1"/>
      <c r="I16" s="504"/>
      <c r="J16" s="1"/>
      <c r="K16" s="1">
        <v>1</v>
      </c>
      <c r="L16" s="1">
        <v>0</v>
      </c>
      <c r="M16" s="1"/>
      <c r="N16" s="504"/>
      <c r="O16" s="1"/>
      <c r="P16" s="1">
        <v>73</v>
      </c>
      <c r="Q16" s="1">
        <v>0</v>
      </c>
      <c r="R16" s="1"/>
      <c r="S16" s="504"/>
      <c r="T16" s="1"/>
      <c r="U16" s="1">
        <v>23</v>
      </c>
      <c r="V16" s="1">
        <v>0</v>
      </c>
      <c r="W16" s="1"/>
      <c r="X16" s="504"/>
      <c r="Y16" s="1"/>
      <c r="Z16" s="1">
        <v>3</v>
      </c>
      <c r="AA16" s="1">
        <v>0</v>
      </c>
      <c r="AB16" s="1"/>
      <c r="AC16" s="504"/>
      <c r="AD16" s="1"/>
      <c r="AE16" s="1">
        <f t="shared" si="1"/>
        <v>109</v>
      </c>
      <c r="AF16" s="1">
        <f t="shared" si="2"/>
        <v>0</v>
      </c>
      <c r="AG16" s="1">
        <f t="shared" si="3"/>
        <v>0</v>
      </c>
      <c r="AH16" s="504"/>
      <c r="AI16" s="1"/>
      <c r="AJ16" s="83"/>
      <c r="AK16" s="83"/>
    </row>
    <row r="17" spans="1:37">
      <c r="A17" s="34"/>
      <c r="B17" s="34" t="s">
        <v>17</v>
      </c>
      <c r="C17" s="34"/>
      <c r="D17" s="34"/>
      <c r="E17" s="34"/>
      <c r="F17" s="34">
        <f>SUM(F13:F16)</f>
        <v>27</v>
      </c>
      <c r="G17" s="34">
        <f t="shared" ref="G17" si="4">SUM(G13:G16)</f>
        <v>0</v>
      </c>
      <c r="H17" s="34">
        <f>SUM(I13:I16)</f>
        <v>0</v>
      </c>
      <c r="I17" s="34"/>
      <c r="J17" s="34"/>
      <c r="K17" s="34">
        <f>SUM(K13:K16)</f>
        <v>5</v>
      </c>
      <c r="L17" s="34">
        <f t="shared" ref="L17" si="5">SUM(L13:L16)</f>
        <v>0</v>
      </c>
      <c r="M17" s="34">
        <f>SUM(N13:N16)</f>
        <v>0</v>
      </c>
      <c r="N17" s="34"/>
      <c r="O17" s="34"/>
      <c r="P17" s="34">
        <f>SUM(P13:P16)</f>
        <v>128</v>
      </c>
      <c r="Q17" s="34">
        <f t="shared" ref="Q17" si="6">SUM(Q13:Q16)</f>
        <v>0</v>
      </c>
      <c r="R17" s="34">
        <f>SUM(S13:S16)</f>
        <v>0</v>
      </c>
      <c r="S17" s="34"/>
      <c r="T17" s="34"/>
      <c r="U17" s="34">
        <f>SUM(U13:U16)</f>
        <v>114</v>
      </c>
      <c r="V17" s="34">
        <f t="shared" ref="V17" si="7">SUM(V13:V16)</f>
        <v>0</v>
      </c>
      <c r="W17" s="34">
        <f>SUM(X13:X16)</f>
        <v>0</v>
      </c>
      <c r="X17" s="34"/>
      <c r="Y17" s="34"/>
      <c r="Z17" s="34">
        <f>SUM(Z13:Z16)</f>
        <v>14</v>
      </c>
      <c r="AA17" s="34">
        <f t="shared" ref="AA17" si="8">SUM(AA13:AA16)</f>
        <v>0</v>
      </c>
      <c r="AB17" s="34">
        <f>SUM(AC13:AC16)</f>
        <v>0</v>
      </c>
      <c r="AC17" s="34"/>
      <c r="AD17" s="34"/>
      <c r="AE17" s="34">
        <f>SUM(AE13:AE16)</f>
        <v>288</v>
      </c>
      <c r="AF17" s="34">
        <f t="shared" ref="AF17" si="9">SUM(AF13:AF16)</f>
        <v>0</v>
      </c>
      <c r="AG17" s="34">
        <f>SUM(AH13:AH16)</f>
        <v>0</v>
      </c>
      <c r="AH17" s="34"/>
      <c r="AI17" s="34"/>
      <c r="AJ17" s="168"/>
      <c r="AK17" s="83"/>
    </row>
    <row r="18" spans="1:37">
      <c r="A18" s="36"/>
      <c r="B18" s="39" t="s">
        <v>235</v>
      </c>
      <c r="C18" s="36"/>
      <c r="D18" s="36"/>
      <c r="E18" s="36"/>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83"/>
      <c r="AK18" s="83"/>
    </row>
    <row r="19" spans="1:37">
      <c r="A19" s="36"/>
      <c r="B19" s="39"/>
      <c r="C19" s="36"/>
      <c r="D19" s="36"/>
      <c r="E19" s="36"/>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83"/>
      <c r="AK19" s="83"/>
    </row>
    <row r="20" spans="1:37">
      <c r="A20" s="162"/>
      <c r="B20" s="162" t="s">
        <v>13</v>
      </c>
      <c r="C20" s="429" t="s">
        <v>236</v>
      </c>
      <c r="D20" s="433" t="s">
        <v>233</v>
      </c>
      <c r="E20" s="433" t="s">
        <v>122</v>
      </c>
      <c r="F20" s="1">
        <v>0</v>
      </c>
      <c r="G20" s="1">
        <v>0</v>
      </c>
      <c r="H20" s="1"/>
      <c r="I20" s="502" t="s">
        <v>234</v>
      </c>
      <c r="J20" s="1"/>
      <c r="K20" s="1"/>
      <c r="L20" s="1"/>
      <c r="M20" s="1"/>
      <c r="N20" s="502" t="s">
        <v>234</v>
      </c>
      <c r="O20" s="1"/>
      <c r="P20" s="1">
        <v>0</v>
      </c>
      <c r="Q20" s="1">
        <v>0</v>
      </c>
      <c r="R20" s="1"/>
      <c r="S20" s="502" t="s">
        <v>234</v>
      </c>
      <c r="T20" s="1"/>
      <c r="U20" s="1"/>
      <c r="V20" s="1"/>
      <c r="W20" s="1"/>
      <c r="X20" s="502" t="s">
        <v>234</v>
      </c>
      <c r="Y20" s="1"/>
      <c r="Z20" s="1">
        <v>0</v>
      </c>
      <c r="AA20" s="1">
        <v>0</v>
      </c>
      <c r="AB20" s="1"/>
      <c r="AC20" s="502" t="s">
        <v>234</v>
      </c>
      <c r="AD20" s="1"/>
      <c r="AE20" s="1">
        <f>F20+K20+P20+U20+Z20</f>
        <v>0</v>
      </c>
      <c r="AF20" s="1">
        <f t="shared" ref="AF20:AG20" si="10">G20+L20+Q20+V20+AA20</f>
        <v>0</v>
      </c>
      <c r="AG20" s="1">
        <f t="shared" si="10"/>
        <v>0</v>
      </c>
      <c r="AH20" s="502" t="s">
        <v>234</v>
      </c>
      <c r="AI20" s="1"/>
      <c r="AJ20" s="83"/>
      <c r="AK20" s="83"/>
    </row>
    <row r="21" spans="1:37">
      <c r="A21" s="162"/>
      <c r="B21" s="162" t="s">
        <v>14</v>
      </c>
      <c r="C21" s="429"/>
      <c r="D21" s="434"/>
      <c r="E21" s="434"/>
      <c r="F21" s="1">
        <v>0</v>
      </c>
      <c r="G21" s="1">
        <v>0</v>
      </c>
      <c r="H21" s="1"/>
      <c r="I21" s="503"/>
      <c r="J21" s="1"/>
      <c r="K21" s="1"/>
      <c r="L21" s="1"/>
      <c r="M21" s="1"/>
      <c r="N21" s="503"/>
      <c r="O21" s="1"/>
      <c r="P21" s="1">
        <v>0</v>
      </c>
      <c r="Q21" s="1">
        <v>0</v>
      </c>
      <c r="R21" s="1"/>
      <c r="S21" s="503"/>
      <c r="T21" s="1"/>
      <c r="U21" s="1"/>
      <c r="V21" s="1"/>
      <c r="W21" s="1"/>
      <c r="X21" s="503"/>
      <c r="Y21" s="1"/>
      <c r="Z21" s="1">
        <v>0</v>
      </c>
      <c r="AA21" s="1">
        <v>0</v>
      </c>
      <c r="AB21" s="1"/>
      <c r="AC21" s="503"/>
      <c r="AD21" s="1"/>
      <c r="AE21" s="1">
        <f t="shared" ref="AE21:AE23" si="11">F21+K21+P21+U21+Z21</f>
        <v>0</v>
      </c>
      <c r="AF21" s="1">
        <f t="shared" ref="AF21:AF23" si="12">G21+L21+Q21+V21+AA21</f>
        <v>0</v>
      </c>
      <c r="AG21" s="1">
        <f t="shared" ref="AG21:AG23" si="13">H21+M21+R21+W21+AB21</f>
        <v>0</v>
      </c>
      <c r="AH21" s="503"/>
      <c r="AI21" s="1"/>
      <c r="AJ21" s="83"/>
      <c r="AK21" s="83"/>
    </row>
    <row r="22" spans="1:37">
      <c r="A22" s="162"/>
      <c r="B22" s="162" t="s">
        <v>15</v>
      </c>
      <c r="C22" s="429"/>
      <c r="D22" s="434"/>
      <c r="E22" s="434"/>
      <c r="F22" s="1">
        <v>0</v>
      </c>
      <c r="G22" s="1">
        <v>0</v>
      </c>
      <c r="H22" s="1"/>
      <c r="I22" s="503"/>
      <c r="J22" s="1"/>
      <c r="K22" s="1"/>
      <c r="L22" s="1"/>
      <c r="M22" s="1"/>
      <c r="N22" s="503"/>
      <c r="O22" s="1"/>
      <c r="P22" s="1">
        <v>0</v>
      </c>
      <c r="Q22" s="1">
        <v>0</v>
      </c>
      <c r="R22" s="1"/>
      <c r="S22" s="503"/>
      <c r="T22" s="1"/>
      <c r="U22" s="1"/>
      <c r="V22" s="1"/>
      <c r="W22" s="1"/>
      <c r="X22" s="503"/>
      <c r="Y22" s="1"/>
      <c r="Z22" s="1">
        <v>0</v>
      </c>
      <c r="AA22" s="1">
        <v>0</v>
      </c>
      <c r="AB22" s="1"/>
      <c r="AC22" s="503"/>
      <c r="AD22" s="1"/>
      <c r="AE22" s="1">
        <f t="shared" si="11"/>
        <v>0</v>
      </c>
      <c r="AF22" s="1">
        <f t="shared" si="12"/>
        <v>0</v>
      </c>
      <c r="AG22" s="1">
        <f t="shared" si="13"/>
        <v>0</v>
      </c>
      <c r="AH22" s="503"/>
      <c r="AI22" s="1"/>
      <c r="AJ22" s="83"/>
      <c r="AK22" s="83"/>
    </row>
    <row r="23" spans="1:37" ht="30.75" customHeight="1">
      <c r="A23" s="162"/>
      <c r="B23" s="162" t="s">
        <v>16</v>
      </c>
      <c r="C23" s="429"/>
      <c r="D23" s="441"/>
      <c r="E23" s="441"/>
      <c r="F23" s="1">
        <v>0</v>
      </c>
      <c r="G23" s="1">
        <v>0</v>
      </c>
      <c r="H23" s="1"/>
      <c r="I23" s="504"/>
      <c r="J23" s="1"/>
      <c r="K23" s="1"/>
      <c r="L23" s="1"/>
      <c r="M23" s="1"/>
      <c r="N23" s="504"/>
      <c r="O23" s="1"/>
      <c r="P23" s="1">
        <v>0</v>
      </c>
      <c r="Q23" s="1">
        <v>0</v>
      </c>
      <c r="R23" s="1"/>
      <c r="S23" s="504"/>
      <c r="T23" s="1"/>
      <c r="U23" s="1"/>
      <c r="V23" s="1"/>
      <c r="W23" s="1"/>
      <c r="X23" s="504"/>
      <c r="Y23" s="1"/>
      <c r="Z23" s="1">
        <v>0</v>
      </c>
      <c r="AA23" s="1">
        <v>0</v>
      </c>
      <c r="AB23" s="1"/>
      <c r="AC23" s="504"/>
      <c r="AD23" s="1"/>
      <c r="AE23" s="1">
        <f t="shared" si="11"/>
        <v>0</v>
      </c>
      <c r="AF23" s="1">
        <f t="shared" si="12"/>
        <v>0</v>
      </c>
      <c r="AG23" s="1">
        <f t="shared" si="13"/>
        <v>0</v>
      </c>
      <c r="AH23" s="504"/>
      <c r="AI23" s="1"/>
      <c r="AJ23" s="83"/>
      <c r="AK23" s="83"/>
    </row>
    <row r="24" spans="1:37">
      <c r="A24" s="34"/>
      <c r="B24" s="34" t="s">
        <v>17</v>
      </c>
      <c r="C24" s="34"/>
      <c r="D24" s="34"/>
      <c r="E24" s="34"/>
      <c r="F24" s="34">
        <f>SUM(F20:F23)</f>
        <v>0</v>
      </c>
      <c r="G24" s="34">
        <f t="shared" ref="G24" si="14">SUM(G20:G23)</f>
        <v>0</v>
      </c>
      <c r="H24" s="34">
        <f>SUM(I20:I23)</f>
        <v>0</v>
      </c>
      <c r="I24" s="34"/>
      <c r="J24" s="34"/>
      <c r="K24" s="34">
        <f>SUM(K20:K23)</f>
        <v>0</v>
      </c>
      <c r="L24" s="34">
        <f t="shared" ref="L24" si="15">SUM(L20:L23)</f>
        <v>0</v>
      </c>
      <c r="M24" s="34">
        <f>SUM(N20:N23)</f>
        <v>0</v>
      </c>
      <c r="N24" s="34"/>
      <c r="O24" s="34"/>
      <c r="P24" s="34">
        <f>SUM(P20:P23)</f>
        <v>0</v>
      </c>
      <c r="Q24" s="34">
        <f t="shared" ref="Q24" si="16">SUM(Q20:Q23)</f>
        <v>0</v>
      </c>
      <c r="R24" s="34">
        <f>SUM(S20:S23)</f>
        <v>0</v>
      </c>
      <c r="S24" s="34"/>
      <c r="T24" s="34"/>
      <c r="U24" s="34">
        <f>SUM(U20:U23)</f>
        <v>0</v>
      </c>
      <c r="V24" s="34">
        <f t="shared" ref="V24" si="17">SUM(V20:V23)</f>
        <v>0</v>
      </c>
      <c r="W24" s="34">
        <f>SUM(X20:X23)</f>
        <v>0</v>
      </c>
      <c r="X24" s="34"/>
      <c r="Y24" s="34"/>
      <c r="Z24" s="34">
        <f>SUM(Z20:Z23)</f>
        <v>0</v>
      </c>
      <c r="AA24" s="34">
        <f t="shared" ref="AA24" si="18">SUM(AA20:AA23)</f>
        <v>0</v>
      </c>
      <c r="AB24" s="34">
        <f>SUM(AC20:AC23)</f>
        <v>0</v>
      </c>
      <c r="AC24" s="34"/>
      <c r="AD24" s="34"/>
      <c r="AE24" s="34">
        <f>SUM(AE20:AE23)</f>
        <v>0</v>
      </c>
      <c r="AF24" s="34">
        <f t="shared" ref="AF24" si="19">SUM(AF20:AF23)</f>
        <v>0</v>
      </c>
      <c r="AG24" s="34">
        <f>SUM(AH20:AH23)</f>
        <v>0</v>
      </c>
      <c r="AH24" s="34"/>
      <c r="AI24" s="34"/>
      <c r="AJ24" s="83"/>
      <c r="AK24" s="83"/>
    </row>
    <row r="25" spans="1:37">
      <c r="K25" s="86"/>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row>
    <row r="26" spans="1:37">
      <c r="A26" s="83"/>
      <c r="B26" s="305" t="s">
        <v>317</v>
      </c>
      <c r="C26" s="83"/>
      <c r="D26" s="83"/>
      <c r="E26" s="83" t="s">
        <v>318</v>
      </c>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row>
    <row r="27" spans="1:37" ht="78.75">
      <c r="A27" s="384" t="s">
        <v>290</v>
      </c>
      <c r="B27" s="385"/>
      <c r="C27" s="385"/>
      <c r="D27" s="385"/>
      <c r="E27" s="385"/>
      <c r="F27" s="385"/>
      <c r="G27" s="385"/>
      <c r="H27" s="386"/>
      <c r="I27" s="251" t="s">
        <v>123</v>
      </c>
      <c r="J27" s="250"/>
      <c r="K27" s="505" t="s">
        <v>319</v>
      </c>
      <c r="L27" s="505"/>
      <c r="M27" s="505"/>
      <c r="N27" s="11" t="s">
        <v>123</v>
      </c>
      <c r="O27" s="51"/>
      <c r="P27" s="505" t="s">
        <v>320</v>
      </c>
      <c r="Q27" s="505"/>
      <c r="R27" s="505"/>
      <c r="S27" s="11" t="s">
        <v>123</v>
      </c>
      <c r="T27" s="51"/>
      <c r="U27" s="505" t="s">
        <v>351</v>
      </c>
      <c r="V27" s="505"/>
      <c r="W27" s="505"/>
      <c r="X27" s="11" t="s">
        <v>123</v>
      </c>
      <c r="Y27" s="51"/>
      <c r="Z27" s="83"/>
      <c r="AA27" s="83"/>
      <c r="AB27" s="83"/>
      <c r="AC27" s="83"/>
      <c r="AD27" s="83"/>
      <c r="AE27" s="83"/>
      <c r="AF27" s="83"/>
      <c r="AG27" s="83"/>
      <c r="AH27" s="83"/>
      <c r="AI27" s="83"/>
      <c r="AJ27" s="83"/>
      <c r="AK27" s="83"/>
    </row>
    <row r="28" spans="1:37" ht="15.75">
      <c r="A28" s="369" t="s">
        <v>0</v>
      </c>
      <c r="B28" s="369" t="s">
        <v>289</v>
      </c>
      <c r="C28" s="369" t="s">
        <v>291</v>
      </c>
      <c r="D28" s="369" t="s">
        <v>119</v>
      </c>
      <c r="E28" s="369"/>
      <c r="F28" s="369" t="s">
        <v>292</v>
      </c>
      <c r="G28" s="369" t="s">
        <v>8</v>
      </c>
      <c r="H28" s="369" t="s">
        <v>9</v>
      </c>
      <c r="I28" s="369" t="s">
        <v>124</v>
      </c>
      <c r="J28" s="372" t="s">
        <v>199</v>
      </c>
      <c r="K28" s="369" t="s">
        <v>292</v>
      </c>
      <c r="L28" s="369" t="s">
        <v>8</v>
      </c>
      <c r="M28" s="369" t="s">
        <v>9</v>
      </c>
      <c r="N28" s="369" t="s">
        <v>124</v>
      </c>
      <c r="O28" s="372" t="s">
        <v>199</v>
      </c>
      <c r="P28" s="369" t="s">
        <v>292</v>
      </c>
      <c r="Q28" s="369" t="s">
        <v>8</v>
      </c>
      <c r="R28" s="369" t="s">
        <v>9</v>
      </c>
      <c r="S28" s="369" t="s">
        <v>124</v>
      </c>
      <c r="T28" s="372" t="s">
        <v>199</v>
      </c>
      <c r="U28" s="369" t="s">
        <v>292</v>
      </c>
      <c r="V28" s="369" t="s">
        <v>8</v>
      </c>
      <c r="W28" s="369" t="s">
        <v>9</v>
      </c>
      <c r="X28" s="369" t="s">
        <v>124</v>
      </c>
      <c r="Y28" s="372" t="s">
        <v>199</v>
      </c>
      <c r="Z28" s="83"/>
      <c r="AA28" s="83"/>
      <c r="AB28" s="83"/>
      <c r="AC28" s="83"/>
      <c r="AD28" s="83"/>
      <c r="AE28" s="83"/>
      <c r="AF28" s="83"/>
      <c r="AG28" s="83"/>
      <c r="AH28" s="83"/>
      <c r="AI28" s="83"/>
      <c r="AJ28" s="83"/>
      <c r="AK28" s="83"/>
    </row>
    <row r="29" spans="1:37" ht="110.25">
      <c r="A29" s="369"/>
      <c r="B29" s="369"/>
      <c r="C29" s="369"/>
      <c r="D29" s="11" t="s">
        <v>120</v>
      </c>
      <c r="E29" s="224" t="s">
        <v>277</v>
      </c>
      <c r="F29" s="369"/>
      <c r="G29" s="369"/>
      <c r="H29" s="369"/>
      <c r="I29" s="369"/>
      <c r="J29" s="374"/>
      <c r="K29" s="369"/>
      <c r="L29" s="369"/>
      <c r="M29" s="369"/>
      <c r="N29" s="369"/>
      <c r="O29" s="374"/>
      <c r="P29" s="369"/>
      <c r="Q29" s="369"/>
      <c r="R29" s="369"/>
      <c r="S29" s="369"/>
      <c r="T29" s="374"/>
      <c r="U29" s="369"/>
      <c r="V29" s="369"/>
      <c r="W29" s="369"/>
      <c r="X29" s="369"/>
      <c r="Y29" s="374"/>
      <c r="Z29" s="83"/>
      <c r="AA29" s="83"/>
      <c r="AB29" s="83"/>
      <c r="AC29" s="83"/>
      <c r="AD29" s="83"/>
      <c r="AE29" s="83"/>
      <c r="AF29" s="83"/>
      <c r="AG29" s="83"/>
      <c r="AH29" s="83"/>
      <c r="AI29" s="83"/>
      <c r="AJ29" s="83"/>
      <c r="AK29" s="83"/>
    </row>
    <row r="30" spans="1:37">
      <c r="A30" s="36"/>
      <c r="B30" s="39" t="s">
        <v>231</v>
      </c>
      <c r="C30" s="36"/>
      <c r="D30" s="36"/>
      <c r="E30" s="36"/>
      <c r="F30" s="1"/>
      <c r="G30" s="1"/>
      <c r="H30" s="1"/>
      <c r="I30" s="1"/>
      <c r="J30" s="1"/>
      <c r="K30" s="1"/>
      <c r="L30" s="1"/>
      <c r="M30" s="1"/>
      <c r="N30" s="1"/>
      <c r="O30" s="1"/>
      <c r="P30" s="1"/>
      <c r="Q30" s="1"/>
      <c r="R30" s="1"/>
      <c r="S30" s="1"/>
      <c r="T30" s="1"/>
      <c r="U30" s="1"/>
      <c r="V30" s="1"/>
      <c r="W30" s="1"/>
      <c r="X30" s="1"/>
      <c r="Y30" s="1"/>
      <c r="Z30" s="168"/>
      <c r="AA30" s="83"/>
      <c r="AB30" s="83"/>
      <c r="AC30" s="83"/>
      <c r="AD30" s="83"/>
      <c r="AE30" s="83"/>
      <c r="AF30" s="83"/>
      <c r="AG30" s="83"/>
      <c r="AH30" s="83"/>
      <c r="AI30" s="83"/>
      <c r="AJ30" s="83"/>
      <c r="AK30" s="83"/>
    </row>
    <row r="31" spans="1:37">
      <c r="A31" s="36"/>
      <c r="B31" s="39"/>
      <c r="C31" s="36"/>
      <c r="D31" s="36"/>
      <c r="E31" s="36"/>
      <c r="F31" s="1"/>
      <c r="G31" s="1"/>
      <c r="H31" s="1"/>
      <c r="I31" s="1"/>
      <c r="J31" s="1"/>
      <c r="K31" s="1"/>
      <c r="L31" s="1"/>
      <c r="M31" s="1"/>
      <c r="N31" s="1"/>
      <c r="O31" s="1"/>
      <c r="P31" s="1"/>
      <c r="Q31" s="1"/>
      <c r="R31" s="1"/>
      <c r="S31" s="1"/>
      <c r="T31" s="1"/>
      <c r="U31" s="1"/>
      <c r="V31" s="1"/>
      <c r="W31" s="1"/>
      <c r="X31" s="1"/>
      <c r="Y31" s="1"/>
      <c r="Z31" s="83"/>
      <c r="AA31" s="83"/>
      <c r="AB31" s="83"/>
      <c r="AC31" s="83"/>
      <c r="AD31" s="83"/>
      <c r="AE31" s="83"/>
      <c r="AF31" s="83"/>
      <c r="AG31" s="83"/>
      <c r="AH31" s="83"/>
      <c r="AI31" s="83"/>
      <c r="AJ31" s="83"/>
      <c r="AK31" s="83"/>
    </row>
    <row r="32" spans="1:37">
      <c r="A32" s="298"/>
      <c r="B32" s="298" t="s">
        <v>13</v>
      </c>
      <c r="C32" s="429" t="s">
        <v>232</v>
      </c>
      <c r="D32" s="433" t="s">
        <v>233</v>
      </c>
      <c r="E32" s="433" t="s">
        <v>122</v>
      </c>
      <c r="F32" s="1">
        <v>3</v>
      </c>
      <c r="G32" s="1">
        <v>0</v>
      </c>
      <c r="H32" s="1"/>
      <c r="I32" s="502" t="s">
        <v>234</v>
      </c>
      <c r="J32" s="1"/>
      <c r="K32" s="1">
        <v>3</v>
      </c>
      <c r="L32" s="1">
        <v>0</v>
      </c>
      <c r="M32" s="1"/>
      <c r="N32" s="502" t="s">
        <v>234</v>
      </c>
      <c r="O32" s="1"/>
      <c r="P32" s="1">
        <v>9</v>
      </c>
      <c r="Q32" s="1">
        <v>0</v>
      </c>
      <c r="R32" s="1"/>
      <c r="S32" s="502" t="s">
        <v>234</v>
      </c>
      <c r="T32" s="1"/>
      <c r="U32" s="1">
        <f>F32+K32+P32</f>
        <v>15</v>
      </c>
      <c r="V32" s="1">
        <f t="shared" ref="V32:W32" si="20">G32+L32+Q32</f>
        <v>0</v>
      </c>
      <c r="W32" s="1">
        <f t="shared" si="20"/>
        <v>0</v>
      </c>
      <c r="X32" s="502" t="s">
        <v>234</v>
      </c>
      <c r="Y32" s="1"/>
      <c r="Z32" s="83"/>
      <c r="AA32" s="83"/>
      <c r="AB32" s="83"/>
      <c r="AC32" s="83"/>
      <c r="AD32" s="83"/>
      <c r="AE32" s="83"/>
      <c r="AF32" s="83"/>
      <c r="AG32" s="83"/>
      <c r="AH32" s="83"/>
      <c r="AI32" s="83"/>
      <c r="AJ32" s="83"/>
      <c r="AK32" s="83"/>
    </row>
    <row r="33" spans="1:37">
      <c r="A33" s="298"/>
      <c r="B33" s="298" t="s">
        <v>14</v>
      </c>
      <c r="C33" s="429"/>
      <c r="D33" s="434"/>
      <c r="E33" s="434"/>
      <c r="F33" s="1">
        <v>10</v>
      </c>
      <c r="G33" s="1">
        <v>0</v>
      </c>
      <c r="H33" s="1"/>
      <c r="I33" s="503"/>
      <c r="J33" s="1"/>
      <c r="K33" s="1">
        <v>8</v>
      </c>
      <c r="L33" s="1">
        <v>0</v>
      </c>
      <c r="M33" s="1"/>
      <c r="N33" s="503"/>
      <c r="O33" s="1"/>
      <c r="P33" s="1">
        <v>5</v>
      </c>
      <c r="Q33" s="1">
        <v>0</v>
      </c>
      <c r="R33" s="1"/>
      <c r="S33" s="503"/>
      <c r="T33" s="1"/>
      <c r="U33" s="1">
        <f t="shared" ref="U33:U35" si="21">F33+K33+P33</f>
        <v>23</v>
      </c>
      <c r="V33" s="1">
        <f t="shared" ref="V33:V35" si="22">G33+L33+Q33</f>
        <v>0</v>
      </c>
      <c r="W33" s="1">
        <f t="shared" ref="W33:W35" si="23">H33+M33+R33</f>
        <v>0</v>
      </c>
      <c r="X33" s="503"/>
      <c r="Y33" s="1"/>
      <c r="Z33" s="83"/>
      <c r="AA33" s="83"/>
      <c r="AB33" s="83"/>
      <c r="AC33" s="83"/>
      <c r="AD33" s="83"/>
      <c r="AE33" s="83"/>
      <c r="AF33" s="83"/>
      <c r="AG33" s="83"/>
      <c r="AH33" s="83"/>
      <c r="AI33" s="83"/>
      <c r="AJ33" s="83"/>
      <c r="AK33" s="83"/>
    </row>
    <row r="34" spans="1:37">
      <c r="A34" s="298"/>
      <c r="B34" s="298" t="s">
        <v>15</v>
      </c>
      <c r="C34" s="429"/>
      <c r="D34" s="434"/>
      <c r="E34" s="434"/>
      <c r="F34" s="1">
        <v>9</v>
      </c>
      <c r="G34" s="1">
        <v>0</v>
      </c>
      <c r="H34" s="1"/>
      <c r="I34" s="503"/>
      <c r="J34" s="1"/>
      <c r="K34" s="1">
        <v>7</v>
      </c>
      <c r="L34" s="1">
        <v>0</v>
      </c>
      <c r="M34" s="1"/>
      <c r="N34" s="503"/>
      <c r="O34" s="1"/>
      <c r="P34" s="1">
        <v>3</v>
      </c>
      <c r="Q34" s="1">
        <v>0</v>
      </c>
      <c r="R34" s="1"/>
      <c r="S34" s="503"/>
      <c r="T34" s="1"/>
      <c r="U34" s="1">
        <f t="shared" si="21"/>
        <v>19</v>
      </c>
      <c r="V34" s="1">
        <f t="shared" si="22"/>
        <v>0</v>
      </c>
      <c r="W34" s="1">
        <f t="shared" si="23"/>
        <v>0</v>
      </c>
      <c r="X34" s="503"/>
      <c r="Y34" s="1"/>
      <c r="Z34" s="83"/>
      <c r="AA34" s="83"/>
      <c r="AB34" s="83"/>
      <c r="AC34" s="83"/>
      <c r="AD34" s="83"/>
      <c r="AE34" s="83"/>
      <c r="AF34" s="83"/>
      <c r="AG34" s="83"/>
      <c r="AH34" s="83"/>
      <c r="AI34" s="83"/>
      <c r="AJ34" s="83"/>
      <c r="AK34" s="83"/>
    </row>
    <row r="35" spans="1:37">
      <c r="A35" s="298"/>
      <c r="B35" s="298" t="s">
        <v>16</v>
      </c>
      <c r="C35" s="429"/>
      <c r="D35" s="441"/>
      <c r="E35" s="441"/>
      <c r="F35" s="1">
        <v>3</v>
      </c>
      <c r="G35" s="1"/>
      <c r="H35" s="1"/>
      <c r="I35" s="504"/>
      <c r="J35" s="1"/>
      <c r="K35" s="1">
        <v>11</v>
      </c>
      <c r="L35" s="1">
        <v>0</v>
      </c>
      <c r="M35" s="1"/>
      <c r="N35" s="504"/>
      <c r="O35" s="1"/>
      <c r="P35" s="1">
        <v>5</v>
      </c>
      <c r="Q35" s="1">
        <v>0</v>
      </c>
      <c r="R35" s="1"/>
      <c r="S35" s="504"/>
      <c r="T35" s="1"/>
      <c r="U35" s="1">
        <f t="shared" si="21"/>
        <v>19</v>
      </c>
      <c r="V35" s="1">
        <f t="shared" si="22"/>
        <v>0</v>
      </c>
      <c r="W35" s="1">
        <f t="shared" si="23"/>
        <v>0</v>
      </c>
      <c r="X35" s="504"/>
      <c r="Y35" s="1"/>
      <c r="Z35" s="83"/>
      <c r="AA35" s="83"/>
      <c r="AB35" s="83"/>
      <c r="AC35" s="83"/>
      <c r="AD35" s="83"/>
      <c r="AE35" s="83"/>
      <c r="AF35" s="83"/>
      <c r="AG35" s="83"/>
      <c r="AH35" s="83"/>
      <c r="AI35" s="83"/>
      <c r="AJ35" s="83"/>
      <c r="AK35" s="83"/>
    </row>
    <row r="36" spans="1:37">
      <c r="A36" s="34"/>
      <c r="B36" s="34" t="s">
        <v>17</v>
      </c>
      <c r="C36" s="34"/>
      <c r="D36" s="34"/>
      <c r="E36" s="34"/>
      <c r="F36" s="34">
        <f>SUM(F32:F35)</f>
        <v>25</v>
      </c>
      <c r="G36" s="34">
        <f t="shared" ref="G36" si="24">SUM(G32:G35)</f>
        <v>0</v>
      </c>
      <c r="H36" s="34">
        <f>SUM(I32:I35)</f>
        <v>0</v>
      </c>
      <c r="I36" s="34"/>
      <c r="J36" s="34"/>
      <c r="K36" s="34">
        <f>SUM(K32:K35)</f>
        <v>29</v>
      </c>
      <c r="L36" s="34">
        <f t="shared" ref="L36" si="25">SUM(L32:L35)</f>
        <v>0</v>
      </c>
      <c r="M36" s="34">
        <f>SUM(N32:N35)</f>
        <v>0</v>
      </c>
      <c r="N36" s="34"/>
      <c r="O36" s="34"/>
      <c r="P36" s="34">
        <f>SUM(P32:P35)</f>
        <v>22</v>
      </c>
      <c r="Q36" s="34">
        <f t="shared" ref="Q36" si="26">SUM(Q32:Q35)</f>
        <v>0</v>
      </c>
      <c r="R36" s="34">
        <f>SUM(S32:S35)</f>
        <v>0</v>
      </c>
      <c r="S36" s="34"/>
      <c r="T36" s="34"/>
      <c r="U36" s="34">
        <f>SUM(U32:U35)</f>
        <v>76</v>
      </c>
      <c r="V36" s="34">
        <f t="shared" ref="V36" si="27">SUM(V32:V35)</f>
        <v>0</v>
      </c>
      <c r="W36" s="34">
        <f>SUM(X32:X35)</f>
        <v>0</v>
      </c>
      <c r="X36" s="34"/>
      <c r="Y36" s="34"/>
      <c r="Z36" s="83"/>
      <c r="AA36" s="83"/>
      <c r="AB36" s="83"/>
      <c r="AC36" s="83"/>
      <c r="AD36" s="83"/>
      <c r="AE36" s="83"/>
      <c r="AF36" s="83"/>
      <c r="AG36" s="83"/>
      <c r="AH36" s="83"/>
      <c r="AI36" s="83"/>
      <c r="AJ36" s="83"/>
      <c r="AK36" s="83"/>
    </row>
    <row r="37" spans="1:37">
      <c r="A37" s="36"/>
      <c r="B37" s="39" t="s">
        <v>235</v>
      </c>
      <c r="C37" s="36"/>
      <c r="D37" s="36"/>
      <c r="E37" s="36"/>
      <c r="F37" s="1"/>
      <c r="G37" s="1"/>
      <c r="H37" s="1"/>
      <c r="I37" s="1"/>
      <c r="J37" s="1"/>
      <c r="K37" s="1"/>
      <c r="L37" s="1"/>
      <c r="M37" s="1"/>
      <c r="N37" s="1"/>
      <c r="O37" s="1"/>
      <c r="P37" s="1"/>
      <c r="Q37" s="1"/>
      <c r="R37" s="1"/>
      <c r="S37" s="1"/>
      <c r="T37" s="1"/>
      <c r="U37" s="1"/>
      <c r="V37" s="1"/>
      <c r="W37" s="1"/>
      <c r="X37" s="1"/>
      <c r="Y37" s="1"/>
      <c r="Z37" s="172"/>
      <c r="AA37" s="172"/>
      <c r="AB37" s="172"/>
      <c r="AC37" s="172"/>
      <c r="AD37" s="172"/>
      <c r="AE37" s="172"/>
      <c r="AF37" s="83"/>
      <c r="AG37" s="83"/>
      <c r="AH37" s="83"/>
      <c r="AI37" s="83"/>
      <c r="AJ37" s="83"/>
      <c r="AK37" s="83"/>
    </row>
    <row r="38" spans="1:37">
      <c r="A38" s="36"/>
      <c r="B38" s="39"/>
      <c r="C38" s="36"/>
      <c r="D38" s="36"/>
      <c r="E38" s="36"/>
      <c r="F38" s="1"/>
      <c r="G38" s="1"/>
      <c r="H38" s="1"/>
      <c r="I38" s="1"/>
      <c r="J38" s="1"/>
      <c r="K38" s="1"/>
      <c r="L38" s="1"/>
      <c r="M38" s="1"/>
      <c r="N38" s="1"/>
      <c r="O38" s="1"/>
      <c r="P38" s="1"/>
      <c r="Q38" s="1"/>
      <c r="R38" s="1"/>
      <c r="S38" s="1"/>
      <c r="T38" s="1"/>
      <c r="U38" s="1"/>
      <c r="V38" s="1"/>
      <c r="W38" s="1"/>
      <c r="X38" s="1"/>
      <c r="Y38" s="1"/>
      <c r="Z38" s="305"/>
      <c r="AA38" s="67"/>
      <c r="AB38" s="67"/>
      <c r="AC38" s="305"/>
      <c r="AD38" s="305"/>
      <c r="AE38" s="305"/>
      <c r="AF38" s="83"/>
      <c r="AG38" s="83"/>
      <c r="AH38" s="83"/>
      <c r="AI38" s="83"/>
      <c r="AJ38" s="83"/>
      <c r="AK38" s="83"/>
    </row>
    <row r="39" spans="1:37">
      <c r="A39" s="298"/>
      <c r="B39" s="298" t="s">
        <v>13</v>
      </c>
      <c r="C39" s="429" t="s">
        <v>236</v>
      </c>
      <c r="D39" s="433" t="s">
        <v>233</v>
      </c>
      <c r="E39" s="433" t="s">
        <v>122</v>
      </c>
      <c r="F39" s="1">
        <v>0</v>
      </c>
      <c r="G39" s="1">
        <v>0</v>
      </c>
      <c r="H39" s="1"/>
      <c r="I39" s="502" t="s">
        <v>234</v>
      </c>
      <c r="J39" s="1"/>
      <c r="K39" s="1">
        <v>0</v>
      </c>
      <c r="L39" s="1">
        <v>0</v>
      </c>
      <c r="M39" s="1"/>
      <c r="N39" s="502" t="s">
        <v>234</v>
      </c>
      <c r="O39" s="1"/>
      <c r="P39" s="1">
        <v>0</v>
      </c>
      <c r="Q39" s="1">
        <v>0</v>
      </c>
      <c r="R39" s="1"/>
      <c r="S39" s="502" t="s">
        <v>234</v>
      </c>
      <c r="T39" s="1"/>
      <c r="U39" s="1">
        <f>F39+K39+P39</f>
        <v>0</v>
      </c>
      <c r="V39" s="1">
        <f t="shared" ref="V39:W39" si="28">G39+L39+Q39</f>
        <v>0</v>
      </c>
      <c r="W39" s="1">
        <f t="shared" si="28"/>
        <v>0</v>
      </c>
      <c r="X39" s="502" t="s">
        <v>234</v>
      </c>
      <c r="Y39" s="1"/>
      <c r="Z39" s="83"/>
      <c r="AA39" s="83"/>
      <c r="AB39" s="83"/>
      <c r="AC39" s="83"/>
      <c r="AD39" s="83"/>
      <c r="AE39" s="83"/>
      <c r="AF39" s="83"/>
      <c r="AG39" s="83"/>
      <c r="AH39" s="83"/>
      <c r="AI39" s="83"/>
      <c r="AJ39" s="83"/>
      <c r="AK39" s="83"/>
    </row>
    <row r="40" spans="1:37">
      <c r="A40" s="298"/>
      <c r="B40" s="298" t="s">
        <v>14</v>
      </c>
      <c r="C40" s="429"/>
      <c r="D40" s="434"/>
      <c r="E40" s="434"/>
      <c r="F40" s="1">
        <v>0</v>
      </c>
      <c r="G40" s="1">
        <v>0</v>
      </c>
      <c r="H40" s="1"/>
      <c r="I40" s="503"/>
      <c r="J40" s="1"/>
      <c r="K40" s="1">
        <v>0</v>
      </c>
      <c r="L40" s="1">
        <v>0</v>
      </c>
      <c r="M40" s="1"/>
      <c r="N40" s="503"/>
      <c r="O40" s="1"/>
      <c r="P40" s="1"/>
      <c r="Q40" s="1"/>
      <c r="R40" s="1"/>
      <c r="S40" s="503"/>
      <c r="T40" s="1"/>
      <c r="U40" s="1">
        <f t="shared" ref="U40:U42" si="29">F40+K40+P40</f>
        <v>0</v>
      </c>
      <c r="V40" s="1">
        <f t="shared" ref="V40:V42" si="30">G40+L40+Q40</f>
        <v>0</v>
      </c>
      <c r="W40" s="1">
        <f t="shared" ref="W40:W42" si="31">H40+M40+R40</f>
        <v>0</v>
      </c>
      <c r="X40" s="503"/>
      <c r="Y40" s="1"/>
      <c r="Z40" s="83"/>
      <c r="AA40" s="83"/>
      <c r="AB40" s="83"/>
      <c r="AC40" s="83"/>
      <c r="AD40" s="83"/>
      <c r="AE40" s="83"/>
      <c r="AF40" s="83"/>
      <c r="AG40" s="83"/>
      <c r="AH40" s="83"/>
      <c r="AI40" s="83"/>
      <c r="AJ40" s="83"/>
      <c r="AK40" s="83"/>
    </row>
    <row r="41" spans="1:37">
      <c r="A41" s="298"/>
      <c r="B41" s="298" t="s">
        <v>15</v>
      </c>
      <c r="C41" s="429"/>
      <c r="D41" s="434"/>
      <c r="E41" s="434"/>
      <c r="F41" s="1">
        <v>0</v>
      </c>
      <c r="G41" s="1">
        <v>0</v>
      </c>
      <c r="H41" s="1"/>
      <c r="I41" s="503"/>
      <c r="J41" s="1"/>
      <c r="K41" s="1">
        <v>0</v>
      </c>
      <c r="L41" s="1">
        <v>0</v>
      </c>
      <c r="M41" s="1"/>
      <c r="N41" s="503"/>
      <c r="O41" s="1"/>
      <c r="P41" s="1"/>
      <c r="Q41" s="1"/>
      <c r="R41" s="1"/>
      <c r="S41" s="503"/>
      <c r="T41" s="1"/>
      <c r="U41" s="1">
        <f t="shared" si="29"/>
        <v>0</v>
      </c>
      <c r="V41" s="1">
        <f t="shared" si="30"/>
        <v>0</v>
      </c>
      <c r="W41" s="1">
        <f t="shared" si="31"/>
        <v>0</v>
      </c>
      <c r="X41" s="503"/>
      <c r="Y41" s="1"/>
      <c r="Z41" s="83"/>
      <c r="AA41" s="83"/>
      <c r="AB41" s="83"/>
      <c r="AC41" s="83"/>
      <c r="AD41" s="83"/>
      <c r="AE41" s="83"/>
      <c r="AF41" s="83"/>
      <c r="AG41" s="83"/>
      <c r="AH41" s="83"/>
      <c r="AI41" s="83"/>
      <c r="AJ41" s="83"/>
      <c r="AK41" s="83"/>
    </row>
    <row r="42" spans="1:37">
      <c r="A42" s="298"/>
      <c r="B42" s="298" t="s">
        <v>16</v>
      </c>
      <c r="C42" s="429"/>
      <c r="D42" s="441"/>
      <c r="E42" s="441"/>
      <c r="F42" s="1">
        <v>6</v>
      </c>
      <c r="G42" s="1"/>
      <c r="H42" s="1"/>
      <c r="I42" s="504"/>
      <c r="J42" s="1"/>
      <c r="K42" s="1">
        <v>1</v>
      </c>
      <c r="L42" s="1">
        <v>0</v>
      </c>
      <c r="M42" s="1"/>
      <c r="N42" s="504"/>
      <c r="O42" s="1"/>
      <c r="P42" s="1"/>
      <c r="Q42" s="1"/>
      <c r="R42" s="1"/>
      <c r="S42" s="504"/>
      <c r="T42" s="1"/>
      <c r="U42" s="1">
        <f t="shared" si="29"/>
        <v>7</v>
      </c>
      <c r="V42" s="1">
        <f t="shared" si="30"/>
        <v>0</v>
      </c>
      <c r="W42" s="1">
        <f t="shared" si="31"/>
        <v>0</v>
      </c>
      <c r="X42" s="504"/>
      <c r="Y42" s="1"/>
      <c r="Z42" s="83"/>
      <c r="AA42" s="83"/>
      <c r="AB42" s="83"/>
      <c r="AC42" s="83"/>
      <c r="AD42" s="83"/>
      <c r="AE42" s="83"/>
      <c r="AF42" s="83"/>
      <c r="AG42" s="83"/>
      <c r="AH42" s="83"/>
      <c r="AI42" s="83"/>
      <c r="AJ42" s="83"/>
      <c r="AK42" s="83"/>
    </row>
    <row r="43" spans="1:37">
      <c r="A43" s="34"/>
      <c r="B43" s="34" t="s">
        <v>17</v>
      </c>
      <c r="C43" s="34"/>
      <c r="D43" s="34"/>
      <c r="E43" s="34"/>
      <c r="F43" s="34">
        <f>SUM(F39:F42)</f>
        <v>6</v>
      </c>
      <c r="G43" s="34">
        <f t="shared" ref="G43" si="32">SUM(G39:G42)</f>
        <v>0</v>
      </c>
      <c r="H43" s="34">
        <f>SUM(I39:I42)</f>
        <v>0</v>
      </c>
      <c r="I43" s="34"/>
      <c r="J43" s="34"/>
      <c r="K43" s="34">
        <f>SUM(K39:K42)</f>
        <v>1</v>
      </c>
      <c r="L43" s="34">
        <f t="shared" ref="L43" si="33">SUM(L39:L42)</f>
        <v>0</v>
      </c>
      <c r="M43" s="34">
        <f>SUM(N39:N42)</f>
        <v>0</v>
      </c>
      <c r="N43" s="34"/>
      <c r="O43" s="34"/>
      <c r="P43" s="34">
        <f>SUM(P39:P42)</f>
        <v>0</v>
      </c>
      <c r="Q43" s="34">
        <f t="shared" ref="Q43" si="34">SUM(Q39:Q42)</f>
        <v>0</v>
      </c>
      <c r="R43" s="34">
        <f>SUM(S39:S42)</f>
        <v>0</v>
      </c>
      <c r="S43" s="34"/>
      <c r="T43" s="34"/>
      <c r="U43" s="34">
        <f>SUM(U39:U42)</f>
        <v>7</v>
      </c>
      <c r="V43" s="34">
        <f t="shared" ref="V43" si="35">SUM(V39:V42)</f>
        <v>0</v>
      </c>
      <c r="W43" s="34">
        <f>SUM(X39:X42)</f>
        <v>0</v>
      </c>
      <c r="X43" s="34"/>
      <c r="Y43" s="34"/>
      <c r="Z43" s="83"/>
      <c r="AA43" s="83"/>
      <c r="AB43" s="83"/>
      <c r="AC43" s="83"/>
      <c r="AD43" s="83"/>
      <c r="AE43" s="83"/>
      <c r="AF43" s="83"/>
      <c r="AG43" s="83"/>
      <c r="AH43" s="83"/>
      <c r="AI43" s="83"/>
      <c r="AJ43" s="83"/>
      <c r="AK43" s="83"/>
    </row>
    <row r="44" spans="1:37">
      <c r="A44" s="183"/>
      <c r="B44" s="183"/>
      <c r="C44" s="183"/>
      <c r="D44" s="183"/>
      <c r="E44" s="183"/>
      <c r="F44" s="391"/>
      <c r="G44" s="391"/>
      <c r="H44" s="391"/>
      <c r="I44" s="204"/>
      <c r="J44" s="204"/>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row>
    <row r="45" spans="1:37">
      <c r="A45" s="67"/>
      <c r="B45" s="67"/>
      <c r="C45" s="67"/>
      <c r="D45" s="67"/>
      <c r="E45" s="67"/>
      <c r="F45" s="67"/>
      <c r="G45" s="305"/>
      <c r="H45" s="305"/>
      <c r="I45" s="305"/>
      <c r="J45" s="305"/>
      <c r="K45" s="168"/>
      <c r="L45" s="168"/>
      <c r="M45" s="168"/>
      <c r="N45" s="168"/>
      <c r="O45" s="168"/>
      <c r="P45" s="168"/>
      <c r="Q45" s="168"/>
      <c r="R45" s="168"/>
      <c r="S45" s="168"/>
      <c r="T45" s="168"/>
      <c r="U45" s="168"/>
      <c r="V45" s="168"/>
      <c r="W45" s="168"/>
      <c r="X45" s="168"/>
      <c r="Y45" s="168"/>
      <c r="Z45" s="168"/>
      <c r="AA45" s="168"/>
      <c r="AB45" s="168"/>
      <c r="AC45" s="168"/>
      <c r="AD45" s="168"/>
      <c r="AE45" s="168"/>
      <c r="AF45" s="83"/>
      <c r="AG45" s="83"/>
      <c r="AH45" s="83"/>
      <c r="AI45" s="83"/>
      <c r="AJ45" s="83"/>
      <c r="AK45" s="83"/>
    </row>
    <row r="46" spans="1:37">
      <c r="A46" s="189"/>
      <c r="B46" s="190" t="s">
        <v>321</v>
      </c>
      <c r="C46" s="189"/>
      <c r="D46" s="189" t="s">
        <v>322</v>
      </c>
      <c r="E46" s="189"/>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row>
    <row r="47" spans="1:37" ht="78.75">
      <c r="A47" s="384" t="s">
        <v>290</v>
      </c>
      <c r="B47" s="385"/>
      <c r="C47" s="385"/>
      <c r="D47" s="385"/>
      <c r="E47" s="385"/>
      <c r="F47" s="385"/>
      <c r="G47" s="385"/>
      <c r="H47" s="386"/>
      <c r="I47" s="251" t="s">
        <v>123</v>
      </c>
      <c r="J47" s="250"/>
      <c r="K47" s="505" t="s">
        <v>323</v>
      </c>
      <c r="L47" s="505"/>
      <c r="M47" s="505"/>
      <c r="N47" s="11" t="s">
        <v>123</v>
      </c>
      <c r="O47" s="51"/>
      <c r="P47" s="505" t="s">
        <v>321</v>
      </c>
      <c r="Q47" s="505"/>
      <c r="R47" s="505"/>
      <c r="S47" s="11" t="s">
        <v>123</v>
      </c>
      <c r="T47" s="51"/>
      <c r="U47" s="505" t="s">
        <v>117</v>
      </c>
      <c r="V47" s="505"/>
      <c r="W47" s="505"/>
      <c r="X47" s="11" t="s">
        <v>123</v>
      </c>
      <c r="Y47" s="51"/>
      <c r="Z47" s="505" t="s">
        <v>351</v>
      </c>
      <c r="AA47" s="505"/>
      <c r="AB47" s="505"/>
      <c r="AC47" s="11" t="s">
        <v>123</v>
      </c>
      <c r="AD47" s="51"/>
      <c r="AE47" s="83"/>
      <c r="AF47" s="83"/>
      <c r="AG47" s="83"/>
      <c r="AH47" s="83"/>
      <c r="AI47" s="83"/>
      <c r="AJ47" s="83"/>
      <c r="AK47" s="83"/>
    </row>
    <row r="48" spans="1:37" ht="15.75">
      <c r="A48" s="369" t="s">
        <v>0</v>
      </c>
      <c r="B48" s="369" t="s">
        <v>289</v>
      </c>
      <c r="C48" s="369" t="s">
        <v>291</v>
      </c>
      <c r="D48" s="369" t="s">
        <v>119</v>
      </c>
      <c r="E48" s="369"/>
      <c r="F48" s="369" t="s">
        <v>292</v>
      </c>
      <c r="G48" s="369" t="s">
        <v>8</v>
      </c>
      <c r="H48" s="369" t="s">
        <v>9</v>
      </c>
      <c r="I48" s="369" t="s">
        <v>124</v>
      </c>
      <c r="J48" s="372" t="s">
        <v>199</v>
      </c>
      <c r="K48" s="369" t="s">
        <v>292</v>
      </c>
      <c r="L48" s="369" t="s">
        <v>8</v>
      </c>
      <c r="M48" s="369" t="s">
        <v>9</v>
      </c>
      <c r="N48" s="369" t="s">
        <v>124</v>
      </c>
      <c r="O48" s="372" t="s">
        <v>199</v>
      </c>
      <c r="P48" s="369" t="s">
        <v>292</v>
      </c>
      <c r="Q48" s="369" t="s">
        <v>8</v>
      </c>
      <c r="R48" s="369" t="s">
        <v>9</v>
      </c>
      <c r="S48" s="369" t="s">
        <v>124</v>
      </c>
      <c r="T48" s="372" t="s">
        <v>199</v>
      </c>
      <c r="U48" s="369" t="s">
        <v>292</v>
      </c>
      <c r="V48" s="369" t="s">
        <v>8</v>
      </c>
      <c r="W48" s="369" t="s">
        <v>9</v>
      </c>
      <c r="X48" s="369" t="s">
        <v>124</v>
      </c>
      <c r="Y48" s="372" t="s">
        <v>199</v>
      </c>
      <c r="Z48" s="369" t="s">
        <v>292</v>
      </c>
      <c r="AA48" s="369" t="s">
        <v>8</v>
      </c>
      <c r="AB48" s="369" t="s">
        <v>9</v>
      </c>
      <c r="AC48" s="369" t="s">
        <v>124</v>
      </c>
      <c r="AD48" s="372" t="s">
        <v>199</v>
      </c>
      <c r="AE48" s="83"/>
      <c r="AF48" s="83"/>
      <c r="AG48" s="83"/>
      <c r="AH48" s="83"/>
      <c r="AI48" s="83"/>
      <c r="AJ48" s="83"/>
      <c r="AK48" s="83"/>
    </row>
    <row r="49" spans="1:37" ht="110.25">
      <c r="A49" s="369"/>
      <c r="B49" s="369"/>
      <c r="C49" s="369"/>
      <c r="D49" s="11" t="s">
        <v>120</v>
      </c>
      <c r="E49" s="224" t="s">
        <v>277</v>
      </c>
      <c r="F49" s="369"/>
      <c r="G49" s="369"/>
      <c r="H49" s="369"/>
      <c r="I49" s="369"/>
      <c r="J49" s="374"/>
      <c r="K49" s="369"/>
      <c r="L49" s="369"/>
      <c r="M49" s="369"/>
      <c r="N49" s="369"/>
      <c r="O49" s="374"/>
      <c r="P49" s="369"/>
      <c r="Q49" s="369"/>
      <c r="R49" s="369"/>
      <c r="S49" s="369"/>
      <c r="T49" s="374"/>
      <c r="U49" s="369"/>
      <c r="V49" s="369"/>
      <c r="W49" s="369"/>
      <c r="X49" s="369"/>
      <c r="Y49" s="374"/>
      <c r="Z49" s="369"/>
      <c r="AA49" s="369"/>
      <c r="AB49" s="369"/>
      <c r="AC49" s="369"/>
      <c r="AD49" s="374"/>
      <c r="AE49" s="83"/>
      <c r="AF49" s="83"/>
      <c r="AG49" s="83"/>
      <c r="AH49" s="83"/>
      <c r="AI49" s="83"/>
      <c r="AJ49" s="83"/>
      <c r="AK49" s="83"/>
    </row>
    <row r="50" spans="1:37">
      <c r="A50" s="36"/>
      <c r="B50" s="39" t="s">
        <v>231</v>
      </c>
      <c r="C50" s="36"/>
      <c r="D50" s="36"/>
      <c r="E50" s="36"/>
      <c r="F50" s="1"/>
      <c r="G50" s="1"/>
      <c r="H50" s="1"/>
      <c r="I50" s="1"/>
      <c r="J50" s="1"/>
      <c r="K50" s="1"/>
      <c r="L50" s="1"/>
      <c r="M50" s="1"/>
      <c r="N50" s="1"/>
      <c r="O50" s="1"/>
      <c r="P50" s="1"/>
      <c r="Q50" s="1"/>
      <c r="R50" s="1"/>
      <c r="S50" s="1"/>
      <c r="T50" s="1"/>
      <c r="U50" s="1"/>
      <c r="V50" s="1"/>
      <c r="W50" s="1"/>
      <c r="X50" s="1"/>
      <c r="Y50" s="1"/>
      <c r="Z50" s="1"/>
      <c r="AA50" s="1"/>
      <c r="AB50" s="1"/>
      <c r="AC50" s="1"/>
      <c r="AD50" s="1"/>
      <c r="AE50" s="83"/>
      <c r="AF50" s="83"/>
      <c r="AG50" s="83"/>
      <c r="AH50" s="83"/>
      <c r="AI50" s="83"/>
      <c r="AJ50" s="83"/>
      <c r="AK50" s="83"/>
    </row>
    <row r="51" spans="1:37">
      <c r="A51" s="36"/>
      <c r="B51" s="39"/>
      <c r="C51" s="36"/>
      <c r="D51" s="36"/>
      <c r="E51" s="36"/>
      <c r="F51" s="1"/>
      <c r="G51" s="1"/>
      <c r="H51" s="1"/>
      <c r="I51" s="1"/>
      <c r="J51" s="1"/>
      <c r="K51" s="1"/>
      <c r="L51" s="1"/>
      <c r="M51" s="1"/>
      <c r="N51" s="1"/>
      <c r="O51" s="1"/>
      <c r="P51" s="1"/>
      <c r="Q51" s="1"/>
      <c r="R51" s="1"/>
      <c r="S51" s="1"/>
      <c r="T51" s="1"/>
      <c r="U51" s="1"/>
      <c r="V51" s="1"/>
      <c r="W51" s="1"/>
      <c r="X51" s="1"/>
      <c r="Y51" s="1"/>
      <c r="Z51" s="1"/>
      <c r="AA51" s="1"/>
      <c r="AB51" s="1"/>
      <c r="AC51" s="1"/>
      <c r="AD51" s="1"/>
      <c r="AE51" s="83"/>
      <c r="AF51" s="83"/>
      <c r="AG51" s="83"/>
      <c r="AH51" s="83"/>
      <c r="AI51" s="83"/>
      <c r="AJ51" s="83"/>
      <c r="AK51" s="83"/>
    </row>
    <row r="52" spans="1:37">
      <c r="A52" s="298"/>
      <c r="B52" s="298" t="s">
        <v>13</v>
      </c>
      <c r="C52" s="429" t="s">
        <v>232</v>
      </c>
      <c r="D52" s="433" t="s">
        <v>233</v>
      </c>
      <c r="E52" s="433" t="s">
        <v>122</v>
      </c>
      <c r="F52" s="1">
        <v>3</v>
      </c>
      <c r="G52" s="1">
        <v>0</v>
      </c>
      <c r="H52" s="1"/>
      <c r="I52" s="502" t="s">
        <v>234</v>
      </c>
      <c r="J52" s="1"/>
      <c r="K52" s="1">
        <v>7</v>
      </c>
      <c r="L52" s="1">
        <v>0</v>
      </c>
      <c r="M52" s="1"/>
      <c r="N52" s="502" t="s">
        <v>234</v>
      </c>
      <c r="O52" s="1"/>
      <c r="P52" s="1">
        <v>1</v>
      </c>
      <c r="Q52" s="1">
        <v>0</v>
      </c>
      <c r="R52" s="1"/>
      <c r="S52" s="502" t="s">
        <v>234</v>
      </c>
      <c r="T52" s="1"/>
      <c r="U52" s="1">
        <v>12</v>
      </c>
      <c r="V52" s="1">
        <v>0</v>
      </c>
      <c r="W52" s="1"/>
      <c r="X52" s="502" t="s">
        <v>234</v>
      </c>
      <c r="Y52" s="1"/>
      <c r="Z52" s="1">
        <f>F52+K52+P52+U52</f>
        <v>23</v>
      </c>
      <c r="AA52" s="1">
        <f t="shared" ref="AA52:AB52" si="36">G52+L52+Q52+V52</f>
        <v>0</v>
      </c>
      <c r="AB52" s="1">
        <f t="shared" si="36"/>
        <v>0</v>
      </c>
      <c r="AC52" s="502" t="s">
        <v>234</v>
      </c>
      <c r="AD52" s="1"/>
      <c r="AE52" s="83"/>
      <c r="AF52" s="83"/>
      <c r="AG52" s="83"/>
      <c r="AH52" s="83"/>
      <c r="AI52" s="83"/>
      <c r="AJ52" s="83"/>
      <c r="AK52" s="83"/>
    </row>
    <row r="53" spans="1:37">
      <c r="A53" s="298"/>
      <c r="B53" s="298" t="s">
        <v>14</v>
      </c>
      <c r="C53" s="429"/>
      <c r="D53" s="434"/>
      <c r="E53" s="434"/>
      <c r="F53" s="1">
        <v>3</v>
      </c>
      <c r="G53" s="1">
        <v>0</v>
      </c>
      <c r="H53" s="1"/>
      <c r="I53" s="503"/>
      <c r="J53" s="1"/>
      <c r="K53" s="1">
        <v>15</v>
      </c>
      <c r="L53" s="1">
        <v>0</v>
      </c>
      <c r="M53" s="1"/>
      <c r="N53" s="503"/>
      <c r="O53" s="1"/>
      <c r="P53" s="1">
        <v>0</v>
      </c>
      <c r="Q53" s="1">
        <v>0</v>
      </c>
      <c r="R53" s="1"/>
      <c r="S53" s="503"/>
      <c r="T53" s="1"/>
      <c r="U53" s="1">
        <v>7</v>
      </c>
      <c r="V53" s="1">
        <v>0</v>
      </c>
      <c r="W53" s="1"/>
      <c r="X53" s="503"/>
      <c r="Y53" s="1"/>
      <c r="Z53" s="1">
        <f t="shared" ref="Z53:Z55" si="37">F53+K53+P53+U53</f>
        <v>25</v>
      </c>
      <c r="AA53" s="1">
        <f t="shared" ref="AA53:AA55" si="38">G53+L53+Q53+V53</f>
        <v>0</v>
      </c>
      <c r="AB53" s="1">
        <f t="shared" ref="AB53:AB55" si="39">H53+M53+R53+W53</f>
        <v>0</v>
      </c>
      <c r="AC53" s="503"/>
      <c r="AD53" s="1"/>
      <c r="AE53" s="83"/>
      <c r="AF53" s="83"/>
      <c r="AG53" s="83"/>
      <c r="AH53" s="83"/>
      <c r="AI53" s="83"/>
      <c r="AJ53" s="83"/>
      <c r="AK53" s="83"/>
    </row>
    <row r="54" spans="1:37">
      <c r="A54" s="298"/>
      <c r="B54" s="298" t="s">
        <v>15</v>
      </c>
      <c r="C54" s="429"/>
      <c r="D54" s="434"/>
      <c r="E54" s="434"/>
      <c r="F54" s="1">
        <v>5</v>
      </c>
      <c r="G54" s="1">
        <v>0</v>
      </c>
      <c r="H54" s="1"/>
      <c r="I54" s="503"/>
      <c r="J54" s="1"/>
      <c r="K54" s="1">
        <v>5</v>
      </c>
      <c r="L54" s="1">
        <v>0</v>
      </c>
      <c r="M54" s="1"/>
      <c r="N54" s="503"/>
      <c r="O54" s="1"/>
      <c r="P54" s="1">
        <v>0</v>
      </c>
      <c r="Q54" s="1">
        <v>0</v>
      </c>
      <c r="R54" s="1">
        <v>0</v>
      </c>
      <c r="S54" s="503"/>
      <c r="T54" s="1"/>
      <c r="U54" s="1">
        <v>6</v>
      </c>
      <c r="V54" s="1">
        <v>0</v>
      </c>
      <c r="W54" s="1"/>
      <c r="X54" s="503"/>
      <c r="Y54" s="1"/>
      <c r="Z54" s="1">
        <f t="shared" si="37"/>
        <v>16</v>
      </c>
      <c r="AA54" s="1">
        <f t="shared" si="38"/>
        <v>0</v>
      </c>
      <c r="AB54" s="1">
        <f t="shared" si="39"/>
        <v>0</v>
      </c>
      <c r="AC54" s="503"/>
      <c r="AD54" s="1"/>
      <c r="AE54" s="83"/>
      <c r="AF54" s="83"/>
      <c r="AG54" s="83"/>
      <c r="AH54" s="83"/>
      <c r="AI54" s="83"/>
      <c r="AJ54" s="83"/>
      <c r="AK54" s="83"/>
    </row>
    <row r="55" spans="1:37">
      <c r="A55" s="298"/>
      <c r="B55" s="298" t="s">
        <v>16</v>
      </c>
      <c r="C55" s="429"/>
      <c r="D55" s="441"/>
      <c r="E55" s="441"/>
      <c r="F55" s="1">
        <v>6</v>
      </c>
      <c r="G55" s="1">
        <v>0</v>
      </c>
      <c r="H55" s="1"/>
      <c r="I55" s="504"/>
      <c r="J55" s="1"/>
      <c r="K55" s="1">
        <v>5</v>
      </c>
      <c r="L55" s="1">
        <v>0</v>
      </c>
      <c r="M55" s="1"/>
      <c r="N55" s="504"/>
      <c r="O55" s="1"/>
      <c r="P55" s="1">
        <v>0</v>
      </c>
      <c r="Q55" s="1">
        <v>0</v>
      </c>
      <c r="R55" s="1"/>
      <c r="S55" s="504"/>
      <c r="T55" s="1"/>
      <c r="U55" s="1">
        <v>7</v>
      </c>
      <c r="V55" s="1">
        <v>0</v>
      </c>
      <c r="W55" s="1"/>
      <c r="X55" s="504"/>
      <c r="Y55" s="1"/>
      <c r="Z55" s="1">
        <f t="shared" si="37"/>
        <v>18</v>
      </c>
      <c r="AA55" s="1">
        <f t="shared" si="38"/>
        <v>0</v>
      </c>
      <c r="AB55" s="1">
        <f t="shared" si="39"/>
        <v>0</v>
      </c>
      <c r="AC55" s="504"/>
      <c r="AD55" s="1"/>
      <c r="AE55" s="83"/>
      <c r="AF55" s="83"/>
      <c r="AG55" s="83"/>
      <c r="AH55" s="83"/>
      <c r="AI55" s="83"/>
      <c r="AJ55" s="83"/>
      <c r="AK55" s="83"/>
    </row>
    <row r="56" spans="1:37">
      <c r="A56" s="34"/>
      <c r="B56" s="34" t="s">
        <v>17</v>
      </c>
      <c r="C56" s="34"/>
      <c r="D56" s="34"/>
      <c r="E56" s="34"/>
      <c r="F56" s="34">
        <f>SUM(F52:F55)</f>
        <v>17</v>
      </c>
      <c r="G56" s="34">
        <f t="shared" ref="G56" si="40">SUM(G52:G55)</f>
        <v>0</v>
      </c>
      <c r="H56" s="34">
        <f>SUM(I52:I55)</f>
        <v>0</v>
      </c>
      <c r="I56" s="34"/>
      <c r="J56" s="34"/>
      <c r="K56" s="34">
        <f>SUM(K52:K55)</f>
        <v>32</v>
      </c>
      <c r="L56" s="34">
        <v>0</v>
      </c>
      <c r="M56" s="34">
        <f>SUM(N52:N55)</f>
        <v>0</v>
      </c>
      <c r="N56" s="34"/>
      <c r="O56" s="34"/>
      <c r="P56" s="34">
        <f>SUM(P52:P55)</f>
        <v>1</v>
      </c>
      <c r="Q56" s="34">
        <f t="shared" ref="Q56" si="41">SUM(Q52:Q55)</f>
        <v>0</v>
      </c>
      <c r="R56" s="34">
        <f>SUM(S52:S55)</f>
        <v>0</v>
      </c>
      <c r="S56" s="34"/>
      <c r="T56" s="34"/>
      <c r="U56" s="34">
        <f>SUM(U52:U55)</f>
        <v>32</v>
      </c>
      <c r="V56" s="34">
        <f t="shared" ref="V56" si="42">SUM(V52:V55)</f>
        <v>0</v>
      </c>
      <c r="W56" s="34">
        <f>SUM(X52:X55)</f>
        <v>0</v>
      </c>
      <c r="X56" s="34"/>
      <c r="Y56" s="34"/>
      <c r="Z56" s="34">
        <f>SUM(Z52:Z55)</f>
        <v>82</v>
      </c>
      <c r="AA56" s="34">
        <f t="shared" ref="AA56" si="43">SUM(AA52:AA55)</f>
        <v>0</v>
      </c>
      <c r="AB56" s="34">
        <f>SUM(AC52:AC55)</f>
        <v>0</v>
      </c>
      <c r="AC56" s="34"/>
      <c r="AD56" s="34"/>
      <c r="AE56" s="83"/>
      <c r="AF56" s="83"/>
      <c r="AG56" s="83"/>
      <c r="AH56" s="83"/>
      <c r="AI56" s="83"/>
      <c r="AJ56" s="83"/>
      <c r="AK56" s="83"/>
    </row>
    <row r="57" spans="1:37">
      <c r="A57" s="36"/>
      <c r="B57" s="39" t="s">
        <v>235</v>
      </c>
      <c r="C57" s="36"/>
      <c r="D57" s="36"/>
      <c r="E57" s="36"/>
      <c r="F57" s="1"/>
      <c r="G57" s="1"/>
      <c r="H57" s="1"/>
      <c r="I57" s="1"/>
      <c r="J57" s="1"/>
      <c r="K57" s="1"/>
      <c r="L57" s="1"/>
      <c r="M57" s="1"/>
      <c r="N57" s="1"/>
      <c r="O57" s="1"/>
      <c r="P57" s="1"/>
      <c r="Q57" s="1"/>
      <c r="R57" s="1"/>
      <c r="S57" s="1"/>
      <c r="T57" s="1"/>
      <c r="U57" s="1"/>
      <c r="V57" s="1"/>
      <c r="W57" s="1"/>
      <c r="X57" s="1"/>
      <c r="Y57" s="1"/>
      <c r="Z57" s="1"/>
      <c r="AA57" s="1"/>
      <c r="AB57" s="1"/>
      <c r="AC57" s="1"/>
      <c r="AD57" s="1"/>
      <c r="AE57" s="83"/>
      <c r="AF57" s="83"/>
      <c r="AG57" s="83"/>
      <c r="AH57" s="83"/>
      <c r="AI57" s="83"/>
      <c r="AJ57" s="83"/>
      <c r="AK57" s="83"/>
    </row>
    <row r="58" spans="1:37">
      <c r="A58" s="36"/>
      <c r="B58" s="39"/>
      <c r="C58" s="36"/>
      <c r="D58" s="36"/>
      <c r="E58" s="36"/>
      <c r="F58" s="1"/>
      <c r="G58" s="1"/>
      <c r="H58" s="1"/>
      <c r="I58" s="1"/>
      <c r="J58" s="1"/>
      <c r="K58" s="1"/>
      <c r="L58" s="1"/>
      <c r="M58" s="1"/>
      <c r="N58" s="1"/>
      <c r="O58" s="1"/>
      <c r="P58" s="1"/>
      <c r="Q58" s="1"/>
      <c r="R58" s="1"/>
      <c r="S58" s="1"/>
      <c r="T58" s="1"/>
      <c r="U58" s="1"/>
      <c r="V58" s="1"/>
      <c r="W58" s="1"/>
      <c r="X58" s="1"/>
      <c r="Y58" s="1"/>
      <c r="Z58" s="1"/>
      <c r="AA58" s="1"/>
      <c r="AB58" s="1"/>
      <c r="AC58" s="1"/>
      <c r="AD58" s="1"/>
      <c r="AE58" s="83"/>
      <c r="AF58" s="83"/>
      <c r="AG58" s="83"/>
      <c r="AH58" s="83"/>
      <c r="AI58" s="83"/>
      <c r="AJ58" s="83"/>
      <c r="AK58" s="83"/>
    </row>
    <row r="59" spans="1:37">
      <c r="A59" s="298"/>
      <c r="B59" s="298" t="s">
        <v>13</v>
      </c>
      <c r="C59" s="429" t="s">
        <v>236</v>
      </c>
      <c r="D59" s="433" t="s">
        <v>233</v>
      </c>
      <c r="E59" s="433" t="s">
        <v>122</v>
      </c>
      <c r="F59" s="1"/>
      <c r="G59" s="1"/>
      <c r="H59" s="1"/>
      <c r="I59" s="502" t="s">
        <v>234</v>
      </c>
      <c r="J59" s="1"/>
      <c r="K59" s="1">
        <v>0</v>
      </c>
      <c r="L59" s="1">
        <v>0</v>
      </c>
      <c r="M59" s="1"/>
      <c r="N59" s="502" t="s">
        <v>234</v>
      </c>
      <c r="O59" s="1"/>
      <c r="P59" s="1">
        <v>0</v>
      </c>
      <c r="Q59" s="1">
        <v>0</v>
      </c>
      <c r="R59" s="1"/>
      <c r="S59" s="502" t="s">
        <v>234</v>
      </c>
      <c r="T59" s="1"/>
      <c r="U59" s="1">
        <v>0</v>
      </c>
      <c r="V59" s="1">
        <v>0</v>
      </c>
      <c r="W59" s="1"/>
      <c r="X59" s="502" t="s">
        <v>234</v>
      </c>
      <c r="Y59" s="1"/>
      <c r="Z59" s="1">
        <f t="shared" ref="Z59" si="44">F59+K59+P59+U59</f>
        <v>0</v>
      </c>
      <c r="AA59" s="1">
        <f t="shared" ref="AA59" si="45">G59+L59+Q59+V59</f>
        <v>0</v>
      </c>
      <c r="AB59" s="1">
        <f t="shared" ref="AB59" si="46">H59+M59+R59+W59</f>
        <v>0</v>
      </c>
      <c r="AC59" s="502" t="s">
        <v>234</v>
      </c>
      <c r="AD59" s="1"/>
      <c r="AE59" s="83"/>
      <c r="AF59" s="83"/>
      <c r="AG59" s="83"/>
      <c r="AH59" s="83"/>
      <c r="AI59" s="83"/>
      <c r="AJ59" s="83"/>
      <c r="AK59" s="83"/>
    </row>
    <row r="60" spans="1:37">
      <c r="A60" s="298"/>
      <c r="B60" s="298" t="s">
        <v>14</v>
      </c>
      <c r="C60" s="429"/>
      <c r="D60" s="434"/>
      <c r="E60" s="434"/>
      <c r="F60" s="1"/>
      <c r="G60" s="1"/>
      <c r="H60" s="1"/>
      <c r="I60" s="503"/>
      <c r="J60" s="1"/>
      <c r="K60" s="1">
        <v>13</v>
      </c>
      <c r="L60" s="1">
        <v>0</v>
      </c>
      <c r="M60" s="1"/>
      <c r="N60" s="503"/>
      <c r="O60" s="1"/>
      <c r="P60" s="1">
        <v>12</v>
      </c>
      <c r="Q60" s="1">
        <v>0</v>
      </c>
      <c r="R60" s="1"/>
      <c r="S60" s="503"/>
      <c r="T60" s="1"/>
      <c r="U60" s="1">
        <v>0</v>
      </c>
      <c r="V60" s="1">
        <v>0</v>
      </c>
      <c r="W60" s="1"/>
      <c r="X60" s="503"/>
      <c r="Y60" s="1"/>
      <c r="Z60" s="1">
        <f t="shared" ref="Z60:Z62" si="47">F60+K60+P60+U60</f>
        <v>25</v>
      </c>
      <c r="AA60" s="1">
        <f t="shared" ref="AA60:AA62" si="48">G60+L60+Q60+V60</f>
        <v>0</v>
      </c>
      <c r="AB60" s="1">
        <f t="shared" ref="AB60:AB62" si="49">H60+M60+R60+W60</f>
        <v>0</v>
      </c>
      <c r="AC60" s="503"/>
      <c r="AD60" s="1"/>
      <c r="AE60" s="83"/>
      <c r="AF60" s="83"/>
      <c r="AG60" s="83"/>
      <c r="AH60" s="83"/>
      <c r="AI60" s="83"/>
      <c r="AJ60" s="83"/>
      <c r="AK60" s="83"/>
    </row>
    <row r="61" spans="1:37">
      <c r="A61" s="298"/>
      <c r="B61" s="298" t="s">
        <v>15</v>
      </c>
      <c r="C61" s="429"/>
      <c r="D61" s="434"/>
      <c r="E61" s="434"/>
      <c r="F61" s="1"/>
      <c r="G61" s="1"/>
      <c r="H61" s="1"/>
      <c r="I61" s="503"/>
      <c r="J61" s="1"/>
      <c r="K61" s="1">
        <v>2</v>
      </c>
      <c r="L61" s="1">
        <v>0</v>
      </c>
      <c r="M61" s="1"/>
      <c r="N61" s="503"/>
      <c r="O61" s="1"/>
      <c r="P61" s="1">
        <v>0</v>
      </c>
      <c r="Q61" s="1">
        <v>0</v>
      </c>
      <c r="R61" s="1"/>
      <c r="S61" s="503"/>
      <c r="T61" s="1"/>
      <c r="U61" s="1">
        <v>0</v>
      </c>
      <c r="V61" s="1">
        <v>0</v>
      </c>
      <c r="W61" s="1"/>
      <c r="X61" s="503"/>
      <c r="Y61" s="1"/>
      <c r="Z61" s="1">
        <f t="shared" si="47"/>
        <v>2</v>
      </c>
      <c r="AA61" s="1">
        <f t="shared" si="48"/>
        <v>0</v>
      </c>
      <c r="AB61" s="1">
        <f t="shared" si="49"/>
        <v>0</v>
      </c>
      <c r="AC61" s="503"/>
      <c r="AD61" s="1"/>
      <c r="AE61" s="83"/>
      <c r="AF61" s="83"/>
      <c r="AG61" s="83"/>
      <c r="AH61" s="83"/>
      <c r="AI61" s="83"/>
      <c r="AJ61" s="83"/>
      <c r="AK61" s="83"/>
    </row>
    <row r="62" spans="1:37">
      <c r="A62" s="298"/>
      <c r="B62" s="298" t="s">
        <v>16</v>
      </c>
      <c r="C62" s="429"/>
      <c r="D62" s="441"/>
      <c r="E62" s="441"/>
      <c r="F62" s="1"/>
      <c r="G62" s="1"/>
      <c r="H62" s="1"/>
      <c r="I62" s="504"/>
      <c r="J62" s="1"/>
      <c r="K62" s="1">
        <v>0</v>
      </c>
      <c r="L62" s="1">
        <v>0</v>
      </c>
      <c r="M62" s="1"/>
      <c r="N62" s="504"/>
      <c r="O62" s="1"/>
      <c r="P62" s="1">
        <v>0</v>
      </c>
      <c r="Q62" s="1">
        <v>0</v>
      </c>
      <c r="R62" s="1"/>
      <c r="S62" s="504"/>
      <c r="T62" s="1"/>
      <c r="U62" s="1">
        <v>0</v>
      </c>
      <c r="V62" s="1">
        <v>0</v>
      </c>
      <c r="W62" s="1"/>
      <c r="X62" s="504"/>
      <c r="Y62" s="1"/>
      <c r="Z62" s="1">
        <f t="shared" si="47"/>
        <v>0</v>
      </c>
      <c r="AA62" s="1">
        <f t="shared" si="48"/>
        <v>0</v>
      </c>
      <c r="AB62" s="1">
        <f t="shared" si="49"/>
        <v>0</v>
      </c>
      <c r="AC62" s="504"/>
      <c r="AD62" s="1"/>
      <c r="AE62" s="83"/>
      <c r="AF62" s="83"/>
      <c r="AG62" s="83"/>
      <c r="AH62" s="83"/>
      <c r="AI62" s="83"/>
      <c r="AJ62" s="83"/>
      <c r="AK62" s="83"/>
    </row>
    <row r="63" spans="1:37">
      <c r="A63" s="34"/>
      <c r="B63" s="34" t="s">
        <v>17</v>
      </c>
      <c r="C63" s="34"/>
      <c r="D63" s="34"/>
      <c r="E63" s="34"/>
      <c r="F63" s="34">
        <f>SUM(F59:F62)</f>
        <v>0</v>
      </c>
      <c r="G63" s="34">
        <f t="shared" ref="G63" si="50">SUM(G59:G62)</f>
        <v>0</v>
      </c>
      <c r="H63" s="34">
        <f>SUM(I59:I62)</f>
        <v>0</v>
      </c>
      <c r="I63" s="34"/>
      <c r="J63" s="34"/>
      <c r="K63" s="34">
        <f>SUM(K59:K62)</f>
        <v>15</v>
      </c>
      <c r="L63" s="34">
        <f t="shared" ref="L63" si="51">SUM(L59:L62)</f>
        <v>0</v>
      </c>
      <c r="M63" s="34">
        <f>SUM(N59:N62)</f>
        <v>0</v>
      </c>
      <c r="N63" s="34"/>
      <c r="O63" s="34"/>
      <c r="P63" s="34">
        <f>SUM(P59:P62)</f>
        <v>12</v>
      </c>
      <c r="Q63" s="34">
        <f t="shared" ref="Q63" si="52">SUM(Q59:Q62)</f>
        <v>0</v>
      </c>
      <c r="R63" s="34">
        <f>SUM(S59:S62)</f>
        <v>0</v>
      </c>
      <c r="S63" s="34"/>
      <c r="T63" s="34"/>
      <c r="U63" s="34">
        <f>SUM(U59:U62)</f>
        <v>0</v>
      </c>
      <c r="V63" s="34">
        <f t="shared" ref="V63" si="53">SUM(V59:V62)</f>
        <v>0</v>
      </c>
      <c r="W63" s="34">
        <f>SUM(X59:X62)</f>
        <v>0</v>
      </c>
      <c r="X63" s="34"/>
      <c r="Y63" s="34"/>
      <c r="Z63" s="34">
        <f>SUM(Z59:Z62)</f>
        <v>27</v>
      </c>
      <c r="AA63" s="34">
        <f t="shared" ref="AA63" si="54">SUM(AA59:AA62)</f>
        <v>0</v>
      </c>
      <c r="AB63" s="34">
        <f>SUM(AC59:AC62)</f>
        <v>0</v>
      </c>
      <c r="AC63" s="34"/>
      <c r="AD63" s="34"/>
    </row>
    <row r="64" spans="1:37">
      <c r="A64" s="299"/>
      <c r="B64" s="299"/>
      <c r="C64" s="299"/>
      <c r="D64" s="299"/>
      <c r="E64" s="299"/>
      <c r="F64" s="83"/>
      <c r="G64" s="83"/>
      <c r="H64" s="83"/>
      <c r="I64" s="83"/>
      <c r="J64" s="83"/>
      <c r="K64" s="83"/>
      <c r="L64" s="83"/>
      <c r="M64" s="83"/>
      <c r="N64" s="83"/>
      <c r="O64" s="83"/>
      <c r="P64" s="83"/>
    </row>
    <row r="65" spans="1:16">
      <c r="A65" s="299"/>
      <c r="B65" s="299"/>
      <c r="C65" s="299"/>
      <c r="D65" s="299"/>
      <c r="E65" s="299"/>
      <c r="F65" s="83"/>
      <c r="G65" s="83"/>
      <c r="H65" s="83"/>
      <c r="I65" s="83"/>
      <c r="J65" s="83"/>
      <c r="K65" s="83"/>
      <c r="L65" s="83"/>
      <c r="M65" s="83"/>
      <c r="N65" s="83"/>
      <c r="O65" s="83"/>
      <c r="P65" s="83"/>
    </row>
    <row r="66" spans="1:16" ht="15.75">
      <c r="A66" s="12"/>
      <c r="B66" s="12"/>
      <c r="C66" s="12"/>
      <c r="D66" s="12"/>
      <c r="E66" s="27" t="s">
        <v>255</v>
      </c>
      <c r="F66" s="12"/>
      <c r="G66" s="12"/>
      <c r="H66" s="12"/>
      <c r="I66" s="12"/>
      <c r="J66" s="12"/>
      <c r="K66" s="83"/>
      <c r="L66" s="83"/>
      <c r="M66" s="83"/>
      <c r="N66" s="83"/>
      <c r="O66" s="83"/>
      <c r="P66" s="83"/>
    </row>
    <row r="67" spans="1:16" ht="15.75">
      <c r="A67" s="28" t="s">
        <v>394</v>
      </c>
      <c r="B67" s="13"/>
      <c r="C67" s="13"/>
      <c r="D67" s="13"/>
      <c r="E67" s="13"/>
      <c r="F67" s="13"/>
      <c r="G67" s="13"/>
      <c r="H67" s="13"/>
      <c r="I67" s="13"/>
      <c r="J67" s="13"/>
      <c r="K67" s="83"/>
      <c r="L67" s="83"/>
      <c r="M67" s="83"/>
      <c r="N67" s="83"/>
      <c r="O67" s="83"/>
      <c r="P67" s="83"/>
    </row>
    <row r="68" spans="1:16" ht="15.75">
      <c r="A68" s="28"/>
      <c r="B68" s="13"/>
      <c r="C68" s="13"/>
      <c r="D68" s="13"/>
      <c r="E68" s="13"/>
      <c r="F68" s="13"/>
      <c r="G68" s="13"/>
      <c r="H68" s="13"/>
      <c r="I68" s="13"/>
      <c r="J68" s="13"/>
      <c r="K68" s="83"/>
      <c r="L68" s="83"/>
      <c r="M68" s="83"/>
      <c r="N68" s="83"/>
      <c r="O68" s="83"/>
      <c r="P68" s="83"/>
    </row>
    <row r="69" spans="1:16" ht="15.75">
      <c r="A69" s="28" t="s">
        <v>98</v>
      </c>
      <c r="B69" s="16"/>
      <c r="C69" s="16"/>
      <c r="D69" s="16"/>
      <c r="E69" s="16"/>
      <c r="F69" s="16"/>
      <c r="G69" s="16"/>
      <c r="H69" s="16"/>
      <c r="I69" s="16"/>
      <c r="J69" s="16"/>
      <c r="K69" s="83"/>
      <c r="L69" s="83"/>
      <c r="M69" s="83"/>
      <c r="N69" s="83"/>
      <c r="O69" s="83"/>
      <c r="P69" s="83"/>
    </row>
    <row r="70" spans="1:16" ht="15.75">
      <c r="A70" s="28"/>
      <c r="B70" s="16"/>
      <c r="C70" s="16"/>
      <c r="D70" s="16"/>
      <c r="E70" s="16"/>
      <c r="F70" s="16"/>
      <c r="G70" s="16"/>
      <c r="H70" s="16"/>
      <c r="I70" s="16"/>
      <c r="J70" s="16"/>
    </row>
    <row r="71" spans="1:16" ht="15.75">
      <c r="A71" s="28" t="s">
        <v>114</v>
      </c>
      <c r="B71" s="16"/>
      <c r="C71" s="16"/>
      <c r="D71" s="16"/>
      <c r="E71" s="16"/>
      <c r="F71" s="16"/>
      <c r="G71" s="16"/>
      <c r="H71" s="16"/>
      <c r="I71" s="16"/>
      <c r="J71" s="16"/>
    </row>
    <row r="72" spans="1:16" ht="15.75">
      <c r="A72" s="28" t="s">
        <v>116</v>
      </c>
      <c r="B72" s="16"/>
      <c r="C72" s="16"/>
      <c r="D72" s="16"/>
      <c r="E72" s="16"/>
      <c r="F72" s="16"/>
      <c r="G72" s="16"/>
      <c r="H72" s="16"/>
      <c r="I72" s="16"/>
      <c r="J72" s="16"/>
    </row>
    <row r="73" spans="1:16" ht="78.75">
      <c r="A73" s="384" t="s">
        <v>290</v>
      </c>
      <c r="B73" s="385"/>
      <c r="C73" s="385"/>
      <c r="D73" s="385"/>
      <c r="E73" s="385"/>
      <c r="F73" s="385"/>
      <c r="G73" s="385"/>
      <c r="H73" s="386"/>
      <c r="I73" s="251" t="s">
        <v>123</v>
      </c>
      <c r="J73" s="250"/>
    </row>
    <row r="74" spans="1:16" ht="15.75">
      <c r="A74" s="369" t="s">
        <v>0</v>
      </c>
      <c r="B74" s="369" t="s">
        <v>289</v>
      </c>
      <c r="C74" s="369" t="s">
        <v>291</v>
      </c>
      <c r="D74" s="369" t="s">
        <v>119</v>
      </c>
      <c r="E74" s="369"/>
      <c r="F74" s="369" t="s">
        <v>292</v>
      </c>
      <c r="G74" s="369" t="s">
        <v>8</v>
      </c>
      <c r="H74" s="369" t="s">
        <v>9</v>
      </c>
      <c r="I74" s="369" t="s">
        <v>124</v>
      </c>
      <c r="J74" s="372" t="s">
        <v>199</v>
      </c>
    </row>
    <row r="75" spans="1:16" ht="110.25">
      <c r="A75" s="369"/>
      <c r="B75" s="369"/>
      <c r="C75" s="369"/>
      <c r="D75" s="11" t="s">
        <v>120</v>
      </c>
      <c r="E75" s="224" t="s">
        <v>277</v>
      </c>
      <c r="F75" s="369"/>
      <c r="G75" s="369"/>
      <c r="H75" s="369"/>
      <c r="I75" s="369"/>
      <c r="J75" s="374"/>
    </row>
    <row r="76" spans="1:16">
      <c r="A76" s="36"/>
      <c r="B76" s="39" t="s">
        <v>231</v>
      </c>
      <c r="C76" s="36"/>
      <c r="D76" s="36"/>
      <c r="E76" s="36"/>
      <c r="F76" s="1"/>
      <c r="G76" s="1"/>
      <c r="H76" s="1"/>
      <c r="I76" s="1"/>
      <c r="J76" s="1"/>
    </row>
    <row r="77" spans="1:16">
      <c r="A77" s="36"/>
      <c r="B77" s="39"/>
      <c r="C77" s="36"/>
      <c r="D77" s="36"/>
      <c r="E77" s="36"/>
      <c r="F77" s="1"/>
      <c r="G77" s="1"/>
      <c r="H77" s="1"/>
      <c r="I77" s="1"/>
      <c r="J77" s="1"/>
    </row>
    <row r="78" spans="1:16">
      <c r="A78" s="298"/>
      <c r="B78" s="298" t="s">
        <v>13</v>
      </c>
      <c r="C78" s="429" t="s">
        <v>232</v>
      </c>
      <c r="D78" s="433" t="s">
        <v>233</v>
      </c>
      <c r="E78" s="433" t="s">
        <v>122</v>
      </c>
      <c r="F78" s="1">
        <f>AE13+U32+Z52</f>
        <v>83</v>
      </c>
      <c r="G78" s="1">
        <f t="shared" ref="G78:H78" si="55">AF13+V32+AA52</f>
        <v>0</v>
      </c>
      <c r="H78" s="1">
        <f t="shared" si="55"/>
        <v>0</v>
      </c>
      <c r="I78" s="502" t="s">
        <v>234</v>
      </c>
      <c r="J78" s="1"/>
    </row>
    <row r="79" spans="1:16">
      <c r="A79" s="298"/>
      <c r="B79" s="298" t="s">
        <v>14</v>
      </c>
      <c r="C79" s="429"/>
      <c r="D79" s="434"/>
      <c r="E79" s="434"/>
      <c r="F79" s="1">
        <f t="shared" ref="F79:F81" si="56">AE14+U33+Z53</f>
        <v>148</v>
      </c>
      <c r="G79" s="1">
        <f t="shared" ref="G79:G81" si="57">AF14+V33+AA53</f>
        <v>0</v>
      </c>
      <c r="H79" s="1">
        <f t="shared" ref="H79:H81" si="58">AG14+W33+AB53</f>
        <v>0</v>
      </c>
      <c r="I79" s="503"/>
      <c r="J79" s="1"/>
    </row>
    <row r="80" spans="1:16">
      <c r="A80" s="298"/>
      <c r="B80" s="298" t="s">
        <v>15</v>
      </c>
      <c r="C80" s="429"/>
      <c r="D80" s="434"/>
      <c r="E80" s="434"/>
      <c r="F80" s="1">
        <f t="shared" si="56"/>
        <v>69</v>
      </c>
      <c r="G80" s="1">
        <f t="shared" si="57"/>
        <v>0</v>
      </c>
      <c r="H80" s="1">
        <f t="shared" si="58"/>
        <v>0</v>
      </c>
      <c r="I80" s="503"/>
      <c r="J80" s="1"/>
    </row>
    <row r="81" spans="1:10">
      <c r="A81" s="298"/>
      <c r="B81" s="298" t="s">
        <v>16</v>
      </c>
      <c r="C81" s="429"/>
      <c r="D81" s="441"/>
      <c r="E81" s="441"/>
      <c r="F81" s="1">
        <f t="shared" si="56"/>
        <v>146</v>
      </c>
      <c r="G81" s="1">
        <f t="shared" si="57"/>
        <v>0</v>
      </c>
      <c r="H81" s="1">
        <f t="shared" si="58"/>
        <v>0</v>
      </c>
      <c r="I81" s="504"/>
      <c r="J81" s="1"/>
    </row>
    <row r="82" spans="1:10">
      <c r="A82" s="34"/>
      <c r="B82" s="34" t="s">
        <v>17</v>
      </c>
      <c r="C82" s="34"/>
      <c r="D82" s="34"/>
      <c r="E82" s="34"/>
      <c r="F82" s="34">
        <f>SUM(F78:F81)</f>
        <v>446</v>
      </c>
      <c r="G82" s="34">
        <f t="shared" ref="G82" si="59">SUM(G78:G81)</f>
        <v>0</v>
      </c>
      <c r="H82" s="34">
        <f>SUM(I78:I81)</f>
        <v>0</v>
      </c>
      <c r="I82" s="34"/>
      <c r="J82" s="34"/>
    </row>
    <row r="83" spans="1:10">
      <c r="A83" s="36"/>
      <c r="B83" s="39" t="s">
        <v>235</v>
      </c>
      <c r="C83" s="36"/>
      <c r="D83" s="36"/>
      <c r="E83" s="36"/>
      <c r="F83" s="1"/>
      <c r="G83" s="1"/>
      <c r="H83" s="1"/>
      <c r="I83" s="1"/>
      <c r="J83" s="1"/>
    </row>
    <row r="84" spans="1:10">
      <c r="A84" s="36"/>
      <c r="B84" s="39"/>
      <c r="C84" s="36"/>
      <c r="D84" s="36"/>
      <c r="E84" s="36"/>
      <c r="F84" s="1"/>
      <c r="G84" s="1"/>
      <c r="H84" s="1"/>
      <c r="I84" s="1"/>
      <c r="J84" s="1"/>
    </row>
    <row r="85" spans="1:10">
      <c r="A85" s="298"/>
      <c r="B85" s="298" t="s">
        <v>13</v>
      </c>
      <c r="C85" s="429" t="s">
        <v>236</v>
      </c>
      <c r="D85" s="433" t="s">
        <v>233</v>
      </c>
      <c r="E85" s="433" t="s">
        <v>122</v>
      </c>
      <c r="F85" s="1">
        <f t="shared" ref="F85" si="60">AE20+U39+Z59</f>
        <v>0</v>
      </c>
      <c r="G85" s="1">
        <f t="shared" ref="G85" si="61">AF20+V39+AA59</f>
        <v>0</v>
      </c>
      <c r="H85" s="1">
        <f t="shared" ref="H85" si="62">AG20+W39+AB59</f>
        <v>0</v>
      </c>
      <c r="I85" s="502" t="s">
        <v>234</v>
      </c>
      <c r="J85" s="1"/>
    </row>
    <row r="86" spans="1:10">
      <c r="A86" s="298"/>
      <c r="B86" s="298" t="s">
        <v>14</v>
      </c>
      <c r="C86" s="429"/>
      <c r="D86" s="434"/>
      <c r="E86" s="434"/>
      <c r="F86" s="1">
        <f t="shared" ref="F86:F88" si="63">AE21+U40+Z60</f>
        <v>25</v>
      </c>
      <c r="G86" s="1">
        <f t="shared" ref="G86:G88" si="64">AF21+V40+AA60</f>
        <v>0</v>
      </c>
      <c r="H86" s="1">
        <f t="shared" ref="H86:H88" si="65">AG21+W40+AB60</f>
        <v>0</v>
      </c>
      <c r="I86" s="503"/>
      <c r="J86" s="1"/>
    </row>
    <row r="87" spans="1:10">
      <c r="A87" s="298"/>
      <c r="B87" s="298" t="s">
        <v>15</v>
      </c>
      <c r="C87" s="429"/>
      <c r="D87" s="434"/>
      <c r="E87" s="434"/>
      <c r="F87" s="1">
        <f t="shared" si="63"/>
        <v>2</v>
      </c>
      <c r="G87" s="1">
        <f t="shared" si="64"/>
        <v>0</v>
      </c>
      <c r="H87" s="1">
        <f t="shared" si="65"/>
        <v>0</v>
      </c>
      <c r="I87" s="503"/>
      <c r="J87" s="1"/>
    </row>
    <row r="88" spans="1:10">
      <c r="A88" s="298"/>
      <c r="B88" s="298" t="s">
        <v>16</v>
      </c>
      <c r="C88" s="429"/>
      <c r="D88" s="441"/>
      <c r="E88" s="441"/>
      <c r="F88" s="1">
        <f t="shared" si="63"/>
        <v>7</v>
      </c>
      <c r="G88" s="1">
        <f t="shared" si="64"/>
        <v>0</v>
      </c>
      <c r="H88" s="1">
        <f t="shared" si="65"/>
        <v>0</v>
      </c>
      <c r="I88" s="504"/>
      <c r="J88" s="1"/>
    </row>
    <row r="89" spans="1:10">
      <c r="A89" s="34"/>
      <c r="B89" s="34" t="s">
        <v>17</v>
      </c>
      <c r="C89" s="34"/>
      <c r="D89" s="34"/>
      <c r="E89" s="34"/>
      <c r="F89" s="34">
        <f>SUM(F85:F88)</f>
        <v>34</v>
      </c>
      <c r="G89" s="34">
        <f t="shared" ref="G89" si="66">SUM(G85:G88)</f>
        <v>0</v>
      </c>
      <c r="H89" s="34">
        <f>SUM(I85:I88)</f>
        <v>0</v>
      </c>
      <c r="I89" s="34"/>
      <c r="J89" s="34"/>
    </row>
  </sheetData>
  <mergeCells count="169">
    <mergeCell ref="C78:C81"/>
    <mergeCell ref="D78:D81"/>
    <mergeCell ref="E78:E81"/>
    <mergeCell ref="I78:I81"/>
    <mergeCell ref="C85:C88"/>
    <mergeCell ref="D85:D88"/>
    <mergeCell ref="E85:E88"/>
    <mergeCell ref="I85:I88"/>
    <mergeCell ref="S59:S62"/>
    <mergeCell ref="X59:X62"/>
    <mergeCell ref="AC59:AC62"/>
    <mergeCell ref="A73:H73"/>
    <mergeCell ref="A74:A75"/>
    <mergeCell ref="B74:B75"/>
    <mergeCell ref="C74:C75"/>
    <mergeCell ref="D74:E74"/>
    <mergeCell ref="F74:F75"/>
    <mergeCell ref="G74:G75"/>
    <mergeCell ref="H74:H75"/>
    <mergeCell ref="I74:I75"/>
    <mergeCell ref="J74:J75"/>
    <mergeCell ref="C59:C62"/>
    <mergeCell ref="D59:D62"/>
    <mergeCell ref="E59:E62"/>
    <mergeCell ref="I59:I62"/>
    <mergeCell ref="N59:N62"/>
    <mergeCell ref="AC48:AC49"/>
    <mergeCell ref="AD48:AD49"/>
    <mergeCell ref="C52:C55"/>
    <mergeCell ref="D52:D55"/>
    <mergeCell ref="E52:E55"/>
    <mergeCell ref="I52:I55"/>
    <mergeCell ref="N52:N55"/>
    <mergeCell ref="S52:S55"/>
    <mergeCell ref="X52:X55"/>
    <mergeCell ref="AC52:AC55"/>
    <mergeCell ref="V48:V49"/>
    <mergeCell ref="W48:W49"/>
    <mergeCell ref="X48:X49"/>
    <mergeCell ref="Y48:Y49"/>
    <mergeCell ref="Z48:Z49"/>
    <mergeCell ref="Q48:Q49"/>
    <mergeCell ref="R48:R49"/>
    <mergeCell ref="S48:S49"/>
    <mergeCell ref="T48:T49"/>
    <mergeCell ref="U48:U49"/>
    <mergeCell ref="Z47:AB47"/>
    <mergeCell ref="A48:A49"/>
    <mergeCell ref="B48:B49"/>
    <mergeCell ref="C48:C49"/>
    <mergeCell ref="D48:E48"/>
    <mergeCell ref="F48:F49"/>
    <mergeCell ref="G48:G49"/>
    <mergeCell ref="H48:H49"/>
    <mergeCell ref="I48:I49"/>
    <mergeCell ref="J48:J49"/>
    <mergeCell ref="K48:K49"/>
    <mergeCell ref="L48:L49"/>
    <mergeCell ref="M48:M49"/>
    <mergeCell ref="N48:N49"/>
    <mergeCell ref="O48:O49"/>
    <mergeCell ref="P48:P49"/>
    <mergeCell ref="AA48:AA49"/>
    <mergeCell ref="AB48:AB49"/>
    <mergeCell ref="X39:X42"/>
    <mergeCell ref="A47:H47"/>
    <mergeCell ref="K47:M47"/>
    <mergeCell ref="P47:R47"/>
    <mergeCell ref="U47:W47"/>
    <mergeCell ref="V28:V29"/>
    <mergeCell ref="W28:W29"/>
    <mergeCell ref="X28:X29"/>
    <mergeCell ref="Y28:Y29"/>
    <mergeCell ref="C32:C35"/>
    <mergeCell ref="D32:D35"/>
    <mergeCell ref="E32:E35"/>
    <mergeCell ref="I32:I35"/>
    <mergeCell ref="N32:N35"/>
    <mergeCell ref="S32:S35"/>
    <mergeCell ref="X32:X35"/>
    <mergeCell ref="Q28:Q29"/>
    <mergeCell ref="R28:R29"/>
    <mergeCell ref="S28:S29"/>
    <mergeCell ref="T28:T29"/>
    <mergeCell ref="U28:U29"/>
    <mergeCell ref="L28:L29"/>
    <mergeCell ref="M28:M29"/>
    <mergeCell ref="N28:N29"/>
    <mergeCell ref="O28:O29"/>
    <mergeCell ref="P28:P29"/>
    <mergeCell ref="G28:G29"/>
    <mergeCell ref="H28:H29"/>
    <mergeCell ref="I28:I29"/>
    <mergeCell ref="J28:J29"/>
    <mergeCell ref="K28:K29"/>
    <mergeCell ref="A28:A29"/>
    <mergeCell ref="B28:B29"/>
    <mergeCell ref="C28:C29"/>
    <mergeCell ref="D28:E28"/>
    <mergeCell ref="F28:F29"/>
    <mergeCell ref="AH13:AH16"/>
    <mergeCell ref="AH20:AH23"/>
    <mergeCell ref="A27:H27"/>
    <mergeCell ref="K27:M27"/>
    <mergeCell ref="P27:R27"/>
    <mergeCell ref="U27:W27"/>
    <mergeCell ref="AE8:AG8"/>
    <mergeCell ref="AE9:AE10"/>
    <mergeCell ref="AF9:AF10"/>
    <mergeCell ref="AG9:AG10"/>
    <mergeCell ref="AH9:AH10"/>
    <mergeCell ref="Z8:AB8"/>
    <mergeCell ref="Z9:Z10"/>
    <mergeCell ref="AA9:AA10"/>
    <mergeCell ref="AB9:AB10"/>
    <mergeCell ref="AC9:AC10"/>
    <mergeCell ref="U8:W8"/>
    <mergeCell ref="U9:U10"/>
    <mergeCell ref="V9:V10"/>
    <mergeCell ref="W9:W10"/>
    <mergeCell ref="X9:X10"/>
    <mergeCell ref="K8:M8"/>
    <mergeCell ref="P8:R8"/>
    <mergeCell ref="P9:P10"/>
    <mergeCell ref="D13:D16"/>
    <mergeCell ref="E13:E16"/>
    <mergeCell ref="C20:C23"/>
    <mergeCell ref="D20:D23"/>
    <mergeCell ref="E20:E23"/>
    <mergeCell ref="K9:K10"/>
    <mergeCell ref="L9:L10"/>
    <mergeCell ref="M9:M10"/>
    <mergeCell ref="N9:N10"/>
    <mergeCell ref="N13:N16"/>
    <mergeCell ref="N20:N23"/>
    <mergeCell ref="AC13:AC16"/>
    <mergeCell ref="AC20:AC23"/>
    <mergeCell ref="AI9:AI10"/>
    <mergeCell ref="F44:H44"/>
    <mergeCell ref="C39:C42"/>
    <mergeCell ref="D39:D42"/>
    <mergeCell ref="E39:E42"/>
    <mergeCell ref="I39:I42"/>
    <mergeCell ref="N39:N42"/>
    <mergeCell ref="S39:S42"/>
    <mergeCell ref="S9:S10"/>
    <mergeCell ref="T9:T10"/>
    <mergeCell ref="S13:S16"/>
    <mergeCell ref="S20:S23"/>
    <mergeCell ref="I13:I16"/>
    <mergeCell ref="I20:I23"/>
    <mergeCell ref="I9:I10"/>
    <mergeCell ref="J9:J10"/>
    <mergeCell ref="Y9:Y10"/>
    <mergeCell ref="X13:X16"/>
    <mergeCell ref="X20:X23"/>
    <mergeCell ref="Q9:Q10"/>
    <mergeCell ref="R9:R10"/>
    <mergeCell ref="C13:C16"/>
    <mergeCell ref="A8:H8"/>
    <mergeCell ref="A9:A10"/>
    <mergeCell ref="B9:B10"/>
    <mergeCell ref="C9:C10"/>
    <mergeCell ref="D9:E9"/>
    <mergeCell ref="F9:F10"/>
    <mergeCell ref="G9:G10"/>
    <mergeCell ref="H9:H10"/>
    <mergeCell ref="AD9:AD10"/>
    <mergeCell ref="O9:O10"/>
  </mergeCells>
  <pageMargins left="0.43307086614173201" right="0.39370078740157499" top="0.74803149606299202" bottom="0.74803149606299202" header="0.31496062992126" footer="0.31496062992126"/>
  <pageSetup paperSize="5" scale="60" orientation="portrait" r:id="rId1"/>
</worksheet>
</file>

<file path=xl/worksheets/sheet17.xml><?xml version="1.0" encoding="utf-8"?>
<worksheet xmlns="http://schemas.openxmlformats.org/spreadsheetml/2006/main" xmlns:r="http://schemas.openxmlformats.org/officeDocument/2006/relationships">
  <dimension ref="A1:BV217"/>
  <sheetViews>
    <sheetView topLeftCell="A76" zoomScale="70" zoomScaleNormal="70" workbookViewId="0">
      <selection activeCell="A85" sqref="A85:I85"/>
    </sheetView>
  </sheetViews>
  <sheetFormatPr defaultRowHeight="15"/>
  <cols>
    <col min="1" max="1" width="4" customWidth="1"/>
    <col min="2" max="2" width="16" customWidth="1"/>
    <col min="3" max="3" width="24.5703125" customWidth="1"/>
    <col min="4" max="4" width="18.42578125" customWidth="1"/>
    <col min="5" max="5" width="24.5703125" customWidth="1"/>
    <col min="6" max="6" width="11.28515625" customWidth="1"/>
    <col min="7" max="7" width="13.7109375" customWidth="1"/>
    <col min="8" max="8" width="11.28515625" customWidth="1"/>
    <col min="9" max="9" width="14.5703125" customWidth="1"/>
    <col min="10" max="10" width="18.28515625" customWidth="1"/>
    <col min="11" max="11" width="11.28515625" customWidth="1"/>
    <col min="12" max="12" width="12.85546875" customWidth="1"/>
    <col min="13" max="15" width="14.5703125" customWidth="1"/>
    <col min="16" max="16" width="13.7109375" customWidth="1"/>
    <col min="17" max="17" width="11.7109375" customWidth="1"/>
    <col min="18" max="21" width="15.85546875" customWidth="1"/>
    <col min="22" max="22" width="13.140625" customWidth="1"/>
    <col min="23" max="24" width="15.28515625" customWidth="1"/>
    <col min="25" max="25" width="11.5703125" customWidth="1"/>
    <col min="26" max="26" width="12.85546875" customWidth="1"/>
    <col min="28" max="29" width="14.5703125" customWidth="1"/>
    <col min="30" max="30" width="14.140625" customWidth="1"/>
    <col min="31" max="31" width="13.7109375" customWidth="1"/>
    <col min="32" max="32" width="12.7109375" customWidth="1"/>
    <col min="33" max="33" width="14.85546875" customWidth="1"/>
    <col min="34" max="34" width="14" customWidth="1"/>
    <col min="35" max="35" width="12.28515625" customWidth="1"/>
    <col min="36" max="36" width="15.140625" customWidth="1"/>
    <col min="37" max="37" width="16.7109375" customWidth="1"/>
    <col min="38" max="38" width="18.28515625" customWidth="1"/>
    <col min="39" max="39" width="15.5703125" customWidth="1"/>
    <col min="40" max="40" width="15.85546875" customWidth="1"/>
    <col min="41" max="41" width="17.140625" customWidth="1"/>
    <col min="42" max="42" width="18.42578125" customWidth="1"/>
    <col min="43" max="43" width="19.5703125" customWidth="1"/>
    <col min="44" max="44" width="17.5703125" customWidth="1"/>
    <col min="45" max="45" width="21.7109375" customWidth="1"/>
    <col min="48" max="48" width="14.85546875" customWidth="1"/>
    <col min="49" max="49" width="15.85546875" customWidth="1"/>
    <col min="50" max="50" width="13.85546875" customWidth="1"/>
    <col min="51" max="51" width="15.42578125" customWidth="1"/>
    <col min="52" max="52" width="14.5703125" customWidth="1"/>
    <col min="53" max="53" width="16.42578125" customWidth="1"/>
    <col min="54" max="54" width="18.5703125" customWidth="1"/>
    <col min="55" max="55" width="13.7109375" customWidth="1"/>
    <col min="56" max="56" width="12.7109375" customWidth="1"/>
    <col min="57" max="57" width="17.85546875" customWidth="1"/>
    <col min="58" max="58" width="14.85546875" customWidth="1"/>
    <col min="59" max="59" width="17.140625" customWidth="1"/>
    <col min="60" max="60" width="17.5703125" customWidth="1"/>
    <col min="61" max="61" width="20.28515625" customWidth="1"/>
    <col min="275" max="275" width="4" customWidth="1"/>
    <col min="276" max="276" width="16" customWidth="1"/>
    <col min="277" max="277" width="24.5703125" customWidth="1"/>
    <col min="278" max="278" width="11.28515625" customWidth="1"/>
    <col min="279" max="279" width="15.5703125" customWidth="1"/>
    <col min="280" max="280" width="17.140625" customWidth="1"/>
    <col min="281" max="282" width="14.5703125" customWidth="1"/>
    <col min="531" max="531" width="4" customWidth="1"/>
    <col min="532" max="532" width="16" customWidth="1"/>
    <col min="533" max="533" width="24.5703125" customWidth="1"/>
    <col min="534" max="534" width="11.28515625" customWidth="1"/>
    <col min="535" max="535" width="15.5703125" customWidth="1"/>
    <col min="536" max="536" width="17.140625" customWidth="1"/>
    <col min="537" max="538" width="14.5703125" customWidth="1"/>
    <col min="787" max="787" width="4" customWidth="1"/>
    <col min="788" max="788" width="16" customWidth="1"/>
    <col min="789" max="789" width="24.5703125" customWidth="1"/>
    <col min="790" max="790" width="11.28515625" customWidth="1"/>
    <col min="791" max="791" width="15.5703125" customWidth="1"/>
    <col min="792" max="792" width="17.140625" customWidth="1"/>
    <col min="793" max="794" width="14.5703125" customWidth="1"/>
    <col min="1043" max="1043" width="4" customWidth="1"/>
    <col min="1044" max="1044" width="16" customWidth="1"/>
    <col min="1045" max="1045" width="24.5703125" customWidth="1"/>
    <col min="1046" max="1046" width="11.28515625" customWidth="1"/>
    <col min="1047" max="1047" width="15.5703125" customWidth="1"/>
    <col min="1048" max="1048" width="17.140625" customWidth="1"/>
    <col min="1049" max="1050" width="14.5703125" customWidth="1"/>
    <col min="1299" max="1299" width="4" customWidth="1"/>
    <col min="1300" max="1300" width="16" customWidth="1"/>
    <col min="1301" max="1301" width="24.5703125" customWidth="1"/>
    <col min="1302" max="1302" width="11.28515625" customWidth="1"/>
    <col min="1303" max="1303" width="15.5703125" customWidth="1"/>
    <col min="1304" max="1304" width="17.140625" customWidth="1"/>
    <col min="1305" max="1306" width="14.5703125" customWidth="1"/>
    <col min="1555" max="1555" width="4" customWidth="1"/>
    <col min="1556" max="1556" width="16" customWidth="1"/>
    <col min="1557" max="1557" width="24.5703125" customWidth="1"/>
    <col min="1558" max="1558" width="11.28515625" customWidth="1"/>
    <col min="1559" max="1559" width="15.5703125" customWidth="1"/>
    <col min="1560" max="1560" width="17.140625" customWidth="1"/>
    <col min="1561" max="1562" width="14.5703125" customWidth="1"/>
    <col min="1811" max="1811" width="4" customWidth="1"/>
    <col min="1812" max="1812" width="16" customWidth="1"/>
    <col min="1813" max="1813" width="24.5703125" customWidth="1"/>
    <col min="1814" max="1814" width="11.28515625" customWidth="1"/>
    <col min="1815" max="1815" width="15.5703125" customWidth="1"/>
    <col min="1816" max="1816" width="17.140625" customWidth="1"/>
    <col min="1817" max="1818" width="14.5703125" customWidth="1"/>
    <col min="2067" max="2067" width="4" customWidth="1"/>
    <col min="2068" max="2068" width="16" customWidth="1"/>
    <col min="2069" max="2069" width="24.5703125" customWidth="1"/>
    <col min="2070" max="2070" width="11.28515625" customWidth="1"/>
    <col min="2071" max="2071" width="15.5703125" customWidth="1"/>
    <col min="2072" max="2072" width="17.140625" customWidth="1"/>
    <col min="2073" max="2074" width="14.5703125" customWidth="1"/>
    <col min="2323" max="2323" width="4" customWidth="1"/>
    <col min="2324" max="2324" width="16" customWidth="1"/>
    <col min="2325" max="2325" width="24.5703125" customWidth="1"/>
    <col min="2326" max="2326" width="11.28515625" customWidth="1"/>
    <col min="2327" max="2327" width="15.5703125" customWidth="1"/>
    <col min="2328" max="2328" width="17.140625" customWidth="1"/>
    <col min="2329" max="2330" width="14.5703125" customWidth="1"/>
    <col min="2579" max="2579" width="4" customWidth="1"/>
    <col min="2580" max="2580" width="16" customWidth="1"/>
    <col min="2581" max="2581" width="24.5703125" customWidth="1"/>
    <col min="2582" max="2582" width="11.28515625" customWidth="1"/>
    <col min="2583" max="2583" width="15.5703125" customWidth="1"/>
    <col min="2584" max="2584" width="17.140625" customWidth="1"/>
    <col min="2585" max="2586" width="14.5703125" customWidth="1"/>
    <col min="2835" max="2835" width="4" customWidth="1"/>
    <col min="2836" max="2836" width="16" customWidth="1"/>
    <col min="2837" max="2837" width="24.5703125" customWidth="1"/>
    <col min="2838" max="2838" width="11.28515625" customWidth="1"/>
    <col min="2839" max="2839" width="15.5703125" customWidth="1"/>
    <col min="2840" max="2840" width="17.140625" customWidth="1"/>
    <col min="2841" max="2842" width="14.5703125" customWidth="1"/>
    <col min="3091" max="3091" width="4" customWidth="1"/>
    <col min="3092" max="3092" width="16" customWidth="1"/>
    <col min="3093" max="3093" width="24.5703125" customWidth="1"/>
    <col min="3094" max="3094" width="11.28515625" customWidth="1"/>
    <col min="3095" max="3095" width="15.5703125" customWidth="1"/>
    <col min="3096" max="3096" width="17.140625" customWidth="1"/>
    <col min="3097" max="3098" width="14.5703125" customWidth="1"/>
    <col min="3347" max="3347" width="4" customWidth="1"/>
    <col min="3348" max="3348" width="16" customWidth="1"/>
    <col min="3349" max="3349" width="24.5703125" customWidth="1"/>
    <col min="3350" max="3350" width="11.28515625" customWidth="1"/>
    <col min="3351" max="3351" width="15.5703125" customWidth="1"/>
    <col min="3352" max="3352" width="17.140625" customWidth="1"/>
    <col min="3353" max="3354" width="14.5703125" customWidth="1"/>
    <col min="3603" max="3603" width="4" customWidth="1"/>
    <col min="3604" max="3604" width="16" customWidth="1"/>
    <col min="3605" max="3605" width="24.5703125" customWidth="1"/>
    <col min="3606" max="3606" width="11.28515625" customWidth="1"/>
    <col min="3607" max="3607" width="15.5703125" customWidth="1"/>
    <col min="3608" max="3608" width="17.140625" customWidth="1"/>
    <col min="3609" max="3610" width="14.5703125" customWidth="1"/>
    <col min="3859" max="3859" width="4" customWidth="1"/>
    <col min="3860" max="3860" width="16" customWidth="1"/>
    <col min="3861" max="3861" width="24.5703125" customWidth="1"/>
    <col min="3862" max="3862" width="11.28515625" customWidth="1"/>
    <col min="3863" max="3863" width="15.5703125" customWidth="1"/>
    <col min="3864" max="3864" width="17.140625" customWidth="1"/>
    <col min="3865" max="3866" width="14.5703125" customWidth="1"/>
    <col min="4115" max="4115" width="4" customWidth="1"/>
    <col min="4116" max="4116" width="16" customWidth="1"/>
    <col min="4117" max="4117" width="24.5703125" customWidth="1"/>
    <col min="4118" max="4118" width="11.28515625" customWidth="1"/>
    <col min="4119" max="4119" width="15.5703125" customWidth="1"/>
    <col min="4120" max="4120" width="17.140625" customWidth="1"/>
    <col min="4121" max="4122" width="14.5703125" customWidth="1"/>
    <col min="4371" max="4371" width="4" customWidth="1"/>
    <col min="4372" max="4372" width="16" customWidth="1"/>
    <col min="4373" max="4373" width="24.5703125" customWidth="1"/>
    <col min="4374" max="4374" width="11.28515625" customWidth="1"/>
    <col min="4375" max="4375" width="15.5703125" customWidth="1"/>
    <col min="4376" max="4376" width="17.140625" customWidth="1"/>
    <col min="4377" max="4378" width="14.5703125" customWidth="1"/>
    <col min="4627" max="4627" width="4" customWidth="1"/>
    <col min="4628" max="4628" width="16" customWidth="1"/>
    <col min="4629" max="4629" width="24.5703125" customWidth="1"/>
    <col min="4630" max="4630" width="11.28515625" customWidth="1"/>
    <col min="4631" max="4631" width="15.5703125" customWidth="1"/>
    <col min="4632" max="4632" width="17.140625" customWidth="1"/>
    <col min="4633" max="4634" width="14.5703125" customWidth="1"/>
    <col min="4883" max="4883" width="4" customWidth="1"/>
    <col min="4884" max="4884" width="16" customWidth="1"/>
    <col min="4885" max="4885" width="24.5703125" customWidth="1"/>
    <col min="4886" max="4886" width="11.28515625" customWidth="1"/>
    <col min="4887" max="4887" width="15.5703125" customWidth="1"/>
    <col min="4888" max="4888" width="17.140625" customWidth="1"/>
    <col min="4889" max="4890" width="14.5703125" customWidth="1"/>
    <col min="5139" max="5139" width="4" customWidth="1"/>
    <col min="5140" max="5140" width="16" customWidth="1"/>
    <col min="5141" max="5141" width="24.5703125" customWidth="1"/>
    <col min="5142" max="5142" width="11.28515625" customWidth="1"/>
    <col min="5143" max="5143" width="15.5703125" customWidth="1"/>
    <col min="5144" max="5144" width="17.140625" customWidth="1"/>
    <col min="5145" max="5146" width="14.5703125" customWidth="1"/>
    <col min="5395" max="5395" width="4" customWidth="1"/>
    <col min="5396" max="5396" width="16" customWidth="1"/>
    <col min="5397" max="5397" width="24.5703125" customWidth="1"/>
    <col min="5398" max="5398" width="11.28515625" customWidth="1"/>
    <col min="5399" max="5399" width="15.5703125" customWidth="1"/>
    <col min="5400" max="5400" width="17.140625" customWidth="1"/>
    <col min="5401" max="5402" width="14.5703125" customWidth="1"/>
    <col min="5651" max="5651" width="4" customWidth="1"/>
    <col min="5652" max="5652" width="16" customWidth="1"/>
    <col min="5653" max="5653" width="24.5703125" customWidth="1"/>
    <col min="5654" max="5654" width="11.28515625" customWidth="1"/>
    <col min="5655" max="5655" width="15.5703125" customWidth="1"/>
    <col min="5656" max="5656" width="17.140625" customWidth="1"/>
    <col min="5657" max="5658" width="14.5703125" customWidth="1"/>
    <col min="5907" max="5907" width="4" customWidth="1"/>
    <col min="5908" max="5908" width="16" customWidth="1"/>
    <col min="5909" max="5909" width="24.5703125" customWidth="1"/>
    <col min="5910" max="5910" width="11.28515625" customWidth="1"/>
    <col min="5911" max="5911" width="15.5703125" customWidth="1"/>
    <col min="5912" max="5912" width="17.140625" customWidth="1"/>
    <col min="5913" max="5914" width="14.5703125" customWidth="1"/>
    <col min="6163" max="6163" width="4" customWidth="1"/>
    <col min="6164" max="6164" width="16" customWidth="1"/>
    <col min="6165" max="6165" width="24.5703125" customWidth="1"/>
    <col min="6166" max="6166" width="11.28515625" customWidth="1"/>
    <col min="6167" max="6167" width="15.5703125" customWidth="1"/>
    <col min="6168" max="6168" width="17.140625" customWidth="1"/>
    <col min="6169" max="6170" width="14.5703125" customWidth="1"/>
    <col min="6419" max="6419" width="4" customWidth="1"/>
    <col min="6420" max="6420" width="16" customWidth="1"/>
    <col min="6421" max="6421" width="24.5703125" customWidth="1"/>
    <col min="6422" max="6422" width="11.28515625" customWidth="1"/>
    <col min="6423" max="6423" width="15.5703125" customWidth="1"/>
    <col min="6424" max="6424" width="17.140625" customWidth="1"/>
    <col min="6425" max="6426" width="14.5703125" customWidth="1"/>
    <col min="6675" max="6675" width="4" customWidth="1"/>
    <col min="6676" max="6676" width="16" customWidth="1"/>
    <col min="6677" max="6677" width="24.5703125" customWidth="1"/>
    <col min="6678" max="6678" width="11.28515625" customWidth="1"/>
    <col min="6679" max="6679" width="15.5703125" customWidth="1"/>
    <col min="6680" max="6680" width="17.140625" customWidth="1"/>
    <col min="6681" max="6682" width="14.5703125" customWidth="1"/>
    <col min="6931" max="6931" width="4" customWidth="1"/>
    <col min="6932" max="6932" width="16" customWidth="1"/>
    <col min="6933" max="6933" width="24.5703125" customWidth="1"/>
    <col min="6934" max="6934" width="11.28515625" customWidth="1"/>
    <col min="6935" max="6935" width="15.5703125" customWidth="1"/>
    <col min="6936" max="6936" width="17.140625" customWidth="1"/>
    <col min="6937" max="6938" width="14.5703125" customWidth="1"/>
    <col min="7187" max="7187" width="4" customWidth="1"/>
    <col min="7188" max="7188" width="16" customWidth="1"/>
    <col min="7189" max="7189" width="24.5703125" customWidth="1"/>
    <col min="7190" max="7190" width="11.28515625" customWidth="1"/>
    <col min="7191" max="7191" width="15.5703125" customWidth="1"/>
    <col min="7192" max="7192" width="17.140625" customWidth="1"/>
    <col min="7193" max="7194" width="14.5703125" customWidth="1"/>
    <col min="7443" max="7443" width="4" customWidth="1"/>
    <col min="7444" max="7444" width="16" customWidth="1"/>
    <col min="7445" max="7445" width="24.5703125" customWidth="1"/>
    <col min="7446" max="7446" width="11.28515625" customWidth="1"/>
    <col min="7447" max="7447" width="15.5703125" customWidth="1"/>
    <col min="7448" max="7448" width="17.140625" customWidth="1"/>
    <col min="7449" max="7450" width="14.5703125" customWidth="1"/>
    <col min="7699" max="7699" width="4" customWidth="1"/>
    <col min="7700" max="7700" width="16" customWidth="1"/>
    <col min="7701" max="7701" width="24.5703125" customWidth="1"/>
    <col min="7702" max="7702" width="11.28515625" customWidth="1"/>
    <col min="7703" max="7703" width="15.5703125" customWidth="1"/>
    <col min="7704" max="7704" width="17.140625" customWidth="1"/>
    <col min="7705" max="7706" width="14.5703125" customWidth="1"/>
    <col min="7955" max="7955" width="4" customWidth="1"/>
    <col min="7956" max="7956" width="16" customWidth="1"/>
    <col min="7957" max="7957" width="24.5703125" customWidth="1"/>
    <col min="7958" max="7958" width="11.28515625" customWidth="1"/>
    <col min="7959" max="7959" width="15.5703125" customWidth="1"/>
    <col min="7960" max="7960" width="17.140625" customWidth="1"/>
    <col min="7961" max="7962" width="14.5703125" customWidth="1"/>
    <col min="8211" max="8211" width="4" customWidth="1"/>
    <col min="8212" max="8212" width="16" customWidth="1"/>
    <col min="8213" max="8213" width="24.5703125" customWidth="1"/>
    <col min="8214" max="8214" width="11.28515625" customWidth="1"/>
    <col min="8215" max="8215" width="15.5703125" customWidth="1"/>
    <col min="8216" max="8216" width="17.140625" customWidth="1"/>
    <col min="8217" max="8218" width="14.5703125" customWidth="1"/>
    <col min="8467" max="8467" width="4" customWidth="1"/>
    <col min="8468" max="8468" width="16" customWidth="1"/>
    <col min="8469" max="8469" width="24.5703125" customWidth="1"/>
    <col min="8470" max="8470" width="11.28515625" customWidth="1"/>
    <col min="8471" max="8471" width="15.5703125" customWidth="1"/>
    <col min="8472" max="8472" width="17.140625" customWidth="1"/>
    <col min="8473" max="8474" width="14.5703125" customWidth="1"/>
    <col min="8723" max="8723" width="4" customWidth="1"/>
    <col min="8724" max="8724" width="16" customWidth="1"/>
    <col min="8725" max="8725" width="24.5703125" customWidth="1"/>
    <col min="8726" max="8726" width="11.28515625" customWidth="1"/>
    <col min="8727" max="8727" width="15.5703125" customWidth="1"/>
    <col min="8728" max="8728" width="17.140625" customWidth="1"/>
    <col min="8729" max="8730" width="14.5703125" customWidth="1"/>
    <col min="8979" max="8979" width="4" customWidth="1"/>
    <col min="8980" max="8980" width="16" customWidth="1"/>
    <col min="8981" max="8981" width="24.5703125" customWidth="1"/>
    <col min="8982" max="8982" width="11.28515625" customWidth="1"/>
    <col min="8983" max="8983" width="15.5703125" customWidth="1"/>
    <col min="8984" max="8984" width="17.140625" customWidth="1"/>
    <col min="8985" max="8986" width="14.5703125" customWidth="1"/>
    <col min="9235" max="9235" width="4" customWidth="1"/>
    <col min="9236" max="9236" width="16" customWidth="1"/>
    <col min="9237" max="9237" width="24.5703125" customWidth="1"/>
    <col min="9238" max="9238" width="11.28515625" customWidth="1"/>
    <col min="9239" max="9239" width="15.5703125" customWidth="1"/>
    <col min="9240" max="9240" width="17.140625" customWidth="1"/>
    <col min="9241" max="9242" width="14.5703125" customWidth="1"/>
    <col min="9491" max="9491" width="4" customWidth="1"/>
    <col min="9492" max="9492" width="16" customWidth="1"/>
    <col min="9493" max="9493" width="24.5703125" customWidth="1"/>
    <col min="9494" max="9494" width="11.28515625" customWidth="1"/>
    <col min="9495" max="9495" width="15.5703125" customWidth="1"/>
    <col min="9496" max="9496" width="17.140625" customWidth="1"/>
    <col min="9497" max="9498" width="14.5703125" customWidth="1"/>
    <col min="9747" max="9747" width="4" customWidth="1"/>
    <col min="9748" max="9748" width="16" customWidth="1"/>
    <col min="9749" max="9749" width="24.5703125" customWidth="1"/>
    <col min="9750" max="9750" width="11.28515625" customWidth="1"/>
    <col min="9751" max="9751" width="15.5703125" customWidth="1"/>
    <col min="9752" max="9752" width="17.140625" customWidth="1"/>
    <col min="9753" max="9754" width="14.5703125" customWidth="1"/>
    <col min="10003" max="10003" width="4" customWidth="1"/>
    <col min="10004" max="10004" width="16" customWidth="1"/>
    <col min="10005" max="10005" width="24.5703125" customWidth="1"/>
    <col min="10006" max="10006" width="11.28515625" customWidth="1"/>
    <col min="10007" max="10007" width="15.5703125" customWidth="1"/>
    <col min="10008" max="10008" width="17.140625" customWidth="1"/>
    <col min="10009" max="10010" width="14.5703125" customWidth="1"/>
    <col min="10259" max="10259" width="4" customWidth="1"/>
    <col min="10260" max="10260" width="16" customWidth="1"/>
    <col min="10261" max="10261" width="24.5703125" customWidth="1"/>
    <col min="10262" max="10262" width="11.28515625" customWidth="1"/>
    <col min="10263" max="10263" width="15.5703125" customWidth="1"/>
    <col min="10264" max="10264" width="17.140625" customWidth="1"/>
    <col min="10265" max="10266" width="14.5703125" customWidth="1"/>
    <col min="10515" max="10515" width="4" customWidth="1"/>
    <col min="10516" max="10516" width="16" customWidth="1"/>
    <col min="10517" max="10517" width="24.5703125" customWidth="1"/>
    <col min="10518" max="10518" width="11.28515625" customWidth="1"/>
    <col min="10519" max="10519" width="15.5703125" customWidth="1"/>
    <col min="10520" max="10520" width="17.140625" customWidth="1"/>
    <col min="10521" max="10522" width="14.5703125" customWidth="1"/>
    <col min="10771" max="10771" width="4" customWidth="1"/>
    <col min="10772" max="10772" width="16" customWidth="1"/>
    <col min="10773" max="10773" width="24.5703125" customWidth="1"/>
    <col min="10774" max="10774" width="11.28515625" customWidth="1"/>
    <col min="10775" max="10775" width="15.5703125" customWidth="1"/>
    <col min="10776" max="10776" width="17.140625" customWidth="1"/>
    <col min="10777" max="10778" width="14.5703125" customWidth="1"/>
    <col min="11027" max="11027" width="4" customWidth="1"/>
    <col min="11028" max="11028" width="16" customWidth="1"/>
    <col min="11029" max="11029" width="24.5703125" customWidth="1"/>
    <col min="11030" max="11030" width="11.28515625" customWidth="1"/>
    <col min="11031" max="11031" width="15.5703125" customWidth="1"/>
    <col min="11032" max="11032" width="17.140625" customWidth="1"/>
    <col min="11033" max="11034" width="14.5703125" customWidth="1"/>
    <col min="11283" max="11283" width="4" customWidth="1"/>
    <col min="11284" max="11284" width="16" customWidth="1"/>
    <col min="11285" max="11285" width="24.5703125" customWidth="1"/>
    <col min="11286" max="11286" width="11.28515625" customWidth="1"/>
    <col min="11287" max="11287" width="15.5703125" customWidth="1"/>
    <col min="11288" max="11288" width="17.140625" customWidth="1"/>
    <col min="11289" max="11290" width="14.5703125" customWidth="1"/>
    <col min="11539" max="11539" width="4" customWidth="1"/>
    <col min="11540" max="11540" width="16" customWidth="1"/>
    <col min="11541" max="11541" width="24.5703125" customWidth="1"/>
    <col min="11542" max="11542" width="11.28515625" customWidth="1"/>
    <col min="11543" max="11543" width="15.5703125" customWidth="1"/>
    <col min="11544" max="11544" width="17.140625" customWidth="1"/>
    <col min="11545" max="11546" width="14.5703125" customWidth="1"/>
    <col min="11795" max="11795" width="4" customWidth="1"/>
    <col min="11796" max="11796" width="16" customWidth="1"/>
    <col min="11797" max="11797" width="24.5703125" customWidth="1"/>
    <col min="11798" max="11798" width="11.28515625" customWidth="1"/>
    <col min="11799" max="11799" width="15.5703125" customWidth="1"/>
    <col min="11800" max="11800" width="17.140625" customWidth="1"/>
    <col min="11801" max="11802" width="14.5703125" customWidth="1"/>
    <col min="12051" max="12051" width="4" customWidth="1"/>
    <col min="12052" max="12052" width="16" customWidth="1"/>
    <col min="12053" max="12053" width="24.5703125" customWidth="1"/>
    <col min="12054" max="12054" width="11.28515625" customWidth="1"/>
    <col min="12055" max="12055" width="15.5703125" customWidth="1"/>
    <col min="12056" max="12056" width="17.140625" customWidth="1"/>
    <col min="12057" max="12058" width="14.5703125" customWidth="1"/>
    <col min="12307" max="12307" width="4" customWidth="1"/>
    <col min="12308" max="12308" width="16" customWidth="1"/>
    <col min="12309" max="12309" width="24.5703125" customWidth="1"/>
    <col min="12310" max="12310" width="11.28515625" customWidth="1"/>
    <col min="12311" max="12311" width="15.5703125" customWidth="1"/>
    <col min="12312" max="12312" width="17.140625" customWidth="1"/>
    <col min="12313" max="12314" width="14.5703125" customWidth="1"/>
    <col min="12563" max="12563" width="4" customWidth="1"/>
    <col min="12564" max="12564" width="16" customWidth="1"/>
    <col min="12565" max="12565" width="24.5703125" customWidth="1"/>
    <col min="12566" max="12566" width="11.28515625" customWidth="1"/>
    <col min="12567" max="12567" width="15.5703125" customWidth="1"/>
    <col min="12568" max="12568" width="17.140625" customWidth="1"/>
    <col min="12569" max="12570" width="14.5703125" customWidth="1"/>
    <col min="12819" max="12819" width="4" customWidth="1"/>
    <col min="12820" max="12820" width="16" customWidth="1"/>
    <col min="12821" max="12821" width="24.5703125" customWidth="1"/>
    <col min="12822" max="12822" width="11.28515625" customWidth="1"/>
    <col min="12823" max="12823" width="15.5703125" customWidth="1"/>
    <col min="12824" max="12824" width="17.140625" customWidth="1"/>
    <col min="12825" max="12826" width="14.5703125" customWidth="1"/>
    <col min="13075" max="13075" width="4" customWidth="1"/>
    <col min="13076" max="13076" width="16" customWidth="1"/>
    <col min="13077" max="13077" width="24.5703125" customWidth="1"/>
    <col min="13078" max="13078" width="11.28515625" customWidth="1"/>
    <col min="13079" max="13079" width="15.5703125" customWidth="1"/>
    <col min="13080" max="13080" width="17.140625" customWidth="1"/>
    <col min="13081" max="13082" width="14.5703125" customWidth="1"/>
    <col min="13331" max="13331" width="4" customWidth="1"/>
    <col min="13332" max="13332" width="16" customWidth="1"/>
    <col min="13333" max="13333" width="24.5703125" customWidth="1"/>
    <col min="13334" max="13334" width="11.28515625" customWidth="1"/>
    <col min="13335" max="13335" width="15.5703125" customWidth="1"/>
    <col min="13336" max="13336" width="17.140625" customWidth="1"/>
    <col min="13337" max="13338" width="14.5703125" customWidth="1"/>
    <col min="13587" max="13587" width="4" customWidth="1"/>
    <col min="13588" max="13588" width="16" customWidth="1"/>
    <col min="13589" max="13589" width="24.5703125" customWidth="1"/>
    <col min="13590" max="13590" width="11.28515625" customWidth="1"/>
    <col min="13591" max="13591" width="15.5703125" customWidth="1"/>
    <col min="13592" max="13592" width="17.140625" customWidth="1"/>
    <col min="13593" max="13594" width="14.5703125" customWidth="1"/>
    <col min="13843" max="13843" width="4" customWidth="1"/>
    <col min="13844" max="13844" width="16" customWidth="1"/>
    <col min="13845" max="13845" width="24.5703125" customWidth="1"/>
    <col min="13846" max="13846" width="11.28515625" customWidth="1"/>
    <col min="13847" max="13847" width="15.5703125" customWidth="1"/>
    <col min="13848" max="13848" width="17.140625" customWidth="1"/>
    <col min="13849" max="13850" width="14.5703125" customWidth="1"/>
    <col min="14099" max="14099" width="4" customWidth="1"/>
    <col min="14100" max="14100" width="16" customWidth="1"/>
    <col min="14101" max="14101" width="24.5703125" customWidth="1"/>
    <col min="14102" max="14102" width="11.28515625" customWidth="1"/>
    <col min="14103" max="14103" width="15.5703125" customWidth="1"/>
    <col min="14104" max="14104" width="17.140625" customWidth="1"/>
    <col min="14105" max="14106" width="14.5703125" customWidth="1"/>
    <col min="14355" max="14355" width="4" customWidth="1"/>
    <col min="14356" max="14356" width="16" customWidth="1"/>
    <col min="14357" max="14357" width="24.5703125" customWidth="1"/>
    <col min="14358" max="14358" width="11.28515625" customWidth="1"/>
    <col min="14359" max="14359" width="15.5703125" customWidth="1"/>
    <col min="14360" max="14360" width="17.140625" customWidth="1"/>
    <col min="14361" max="14362" width="14.5703125" customWidth="1"/>
    <col min="14611" max="14611" width="4" customWidth="1"/>
    <col min="14612" max="14612" width="16" customWidth="1"/>
    <col min="14613" max="14613" width="24.5703125" customWidth="1"/>
    <col min="14614" max="14614" width="11.28515625" customWidth="1"/>
    <col min="14615" max="14615" width="15.5703125" customWidth="1"/>
    <col min="14616" max="14616" width="17.140625" customWidth="1"/>
    <col min="14617" max="14618" width="14.5703125" customWidth="1"/>
    <col min="14867" max="14867" width="4" customWidth="1"/>
    <col min="14868" max="14868" width="16" customWidth="1"/>
    <col min="14869" max="14869" width="24.5703125" customWidth="1"/>
    <col min="14870" max="14870" width="11.28515625" customWidth="1"/>
    <col min="14871" max="14871" width="15.5703125" customWidth="1"/>
    <col min="14872" max="14872" width="17.140625" customWidth="1"/>
    <col min="14873" max="14874" width="14.5703125" customWidth="1"/>
    <col min="15123" max="15123" width="4" customWidth="1"/>
    <col min="15124" max="15124" width="16" customWidth="1"/>
    <col min="15125" max="15125" width="24.5703125" customWidth="1"/>
    <col min="15126" max="15126" width="11.28515625" customWidth="1"/>
    <col min="15127" max="15127" width="15.5703125" customWidth="1"/>
    <col min="15128" max="15128" width="17.140625" customWidth="1"/>
    <col min="15129" max="15130" width="14.5703125" customWidth="1"/>
    <col min="15379" max="15379" width="4" customWidth="1"/>
    <col min="15380" max="15380" width="16" customWidth="1"/>
    <col min="15381" max="15381" width="24.5703125" customWidth="1"/>
    <col min="15382" max="15382" width="11.28515625" customWidth="1"/>
    <col min="15383" max="15383" width="15.5703125" customWidth="1"/>
    <col min="15384" max="15384" width="17.140625" customWidth="1"/>
    <col min="15385" max="15386" width="14.5703125" customWidth="1"/>
    <col min="15635" max="15635" width="4" customWidth="1"/>
    <col min="15636" max="15636" width="16" customWidth="1"/>
    <col min="15637" max="15637" width="24.5703125" customWidth="1"/>
    <col min="15638" max="15638" width="11.28515625" customWidth="1"/>
    <col min="15639" max="15639" width="15.5703125" customWidth="1"/>
    <col min="15640" max="15640" width="17.140625" customWidth="1"/>
    <col min="15641" max="15642" width="14.5703125" customWidth="1"/>
    <col min="15891" max="15891" width="4" customWidth="1"/>
    <col min="15892" max="15892" width="16" customWidth="1"/>
    <col min="15893" max="15893" width="24.5703125" customWidth="1"/>
    <col min="15894" max="15894" width="11.28515625" customWidth="1"/>
    <col min="15895" max="15895" width="15.5703125" customWidth="1"/>
    <col min="15896" max="15896" width="17.140625" customWidth="1"/>
    <col min="15897" max="15898" width="14.5703125" customWidth="1"/>
    <col min="16147" max="16147" width="4" customWidth="1"/>
    <col min="16148" max="16148" width="16" customWidth="1"/>
    <col min="16149" max="16149" width="24.5703125" customWidth="1"/>
    <col min="16150" max="16150" width="11.28515625" customWidth="1"/>
    <col min="16151" max="16151" width="15.5703125" customWidth="1"/>
    <col min="16152" max="16152" width="17.140625" customWidth="1"/>
    <col min="16153" max="16154" width="14.5703125" customWidth="1"/>
  </cols>
  <sheetData>
    <row r="1" spans="1:74" ht="15.75">
      <c r="A1" s="12"/>
      <c r="B1" s="12"/>
      <c r="C1" s="75" t="s">
        <v>101</v>
      </c>
      <c r="D1" s="12"/>
      <c r="E1" s="12"/>
      <c r="F1" s="12"/>
      <c r="G1" s="12"/>
      <c r="H1" s="12"/>
      <c r="I1" s="12"/>
      <c r="J1" s="12"/>
      <c r="K1" s="12"/>
      <c r="L1" s="12"/>
      <c r="M1" s="12"/>
      <c r="N1" s="12"/>
      <c r="O1" s="12"/>
      <c r="P1" s="12"/>
      <c r="Q1" s="27"/>
    </row>
    <row r="2" spans="1:74" ht="15.75">
      <c r="A2" s="28" t="s">
        <v>393</v>
      </c>
      <c r="B2" s="13"/>
      <c r="C2" s="13"/>
      <c r="D2" s="13"/>
      <c r="E2" s="13"/>
      <c r="F2" s="13"/>
      <c r="G2" s="13"/>
      <c r="H2" s="13"/>
      <c r="I2" s="13"/>
      <c r="J2" s="13"/>
      <c r="K2" s="13"/>
      <c r="L2" s="13"/>
      <c r="M2" s="13"/>
      <c r="N2" s="13"/>
      <c r="O2" s="13"/>
      <c r="P2" s="13"/>
      <c r="Q2" s="13"/>
    </row>
    <row r="3" spans="1:74" ht="15.75">
      <c r="A3" s="28"/>
      <c r="B3" s="13"/>
      <c r="C3" s="13"/>
      <c r="D3" s="13"/>
      <c r="E3" s="13"/>
      <c r="F3" s="13"/>
      <c r="G3" s="13"/>
      <c r="H3" s="13"/>
      <c r="I3" s="13"/>
      <c r="J3" s="13"/>
      <c r="K3" s="13"/>
      <c r="L3" s="13"/>
      <c r="M3" s="13"/>
      <c r="N3" s="13"/>
      <c r="O3" s="13"/>
      <c r="P3" s="13"/>
      <c r="Q3" s="13"/>
    </row>
    <row r="4" spans="1:74" ht="15.75">
      <c r="A4" s="28" t="s">
        <v>99</v>
      </c>
      <c r="B4" s="16"/>
      <c r="C4" s="16"/>
      <c r="D4" s="16"/>
      <c r="E4" s="16"/>
      <c r="F4" s="16"/>
      <c r="G4" s="16"/>
      <c r="H4" s="16"/>
      <c r="I4" s="16"/>
      <c r="J4" s="16"/>
      <c r="K4" s="16"/>
      <c r="L4" s="16"/>
      <c r="M4" s="16"/>
      <c r="N4" s="16"/>
      <c r="O4" s="16"/>
      <c r="P4" s="16"/>
      <c r="Q4" s="16"/>
    </row>
    <row r="5" spans="1:74" ht="15.75">
      <c r="A5" s="28"/>
      <c r="B5" s="16"/>
      <c r="C5" s="16"/>
      <c r="D5" s="16"/>
      <c r="E5" s="16"/>
      <c r="F5" s="16"/>
      <c r="G5" s="16"/>
      <c r="H5" s="16"/>
      <c r="I5" s="16"/>
      <c r="J5" s="16"/>
      <c r="K5" s="16"/>
      <c r="L5" s="16"/>
      <c r="M5" s="16"/>
      <c r="N5" s="16"/>
      <c r="O5" s="16"/>
      <c r="P5" s="16"/>
      <c r="Q5" s="16"/>
    </row>
    <row r="6" spans="1:74" ht="15.75">
      <c r="A6" s="28" t="s">
        <v>114</v>
      </c>
      <c r="B6" s="16"/>
      <c r="C6" s="16"/>
      <c r="D6" s="16"/>
      <c r="E6" s="16"/>
      <c r="F6" s="16"/>
      <c r="G6" s="16"/>
      <c r="H6" s="16"/>
      <c r="I6" s="16"/>
      <c r="J6" s="16"/>
      <c r="K6" s="16"/>
      <c r="L6" s="16"/>
      <c r="M6" s="16"/>
      <c r="N6" s="16"/>
      <c r="O6" s="16"/>
      <c r="P6" s="16"/>
      <c r="Q6" s="16"/>
    </row>
    <row r="7" spans="1:74" ht="15.75">
      <c r="A7" s="28"/>
      <c r="B7" s="16"/>
      <c r="C7" s="16"/>
      <c r="D7" s="16"/>
      <c r="E7" s="16"/>
      <c r="F7" s="16"/>
      <c r="G7" s="16"/>
      <c r="H7" s="16"/>
      <c r="I7" s="16"/>
      <c r="J7" s="16"/>
      <c r="K7" s="16"/>
      <c r="L7" s="16"/>
      <c r="M7" s="16"/>
      <c r="N7" s="16"/>
      <c r="O7" s="16"/>
      <c r="P7" s="16"/>
      <c r="Q7" s="16"/>
    </row>
    <row r="8" spans="1:74" ht="15.75">
      <c r="A8" s="28" t="s">
        <v>115</v>
      </c>
      <c r="B8" s="16"/>
      <c r="C8" s="16"/>
      <c r="D8" s="16" t="s">
        <v>315</v>
      </c>
      <c r="E8" s="16"/>
      <c r="F8" s="16"/>
      <c r="G8" s="16"/>
      <c r="H8" s="16"/>
      <c r="I8" s="16"/>
      <c r="J8" s="16"/>
      <c r="K8" s="16"/>
      <c r="L8" s="16"/>
      <c r="M8" s="16"/>
      <c r="N8" s="16"/>
      <c r="O8" s="16"/>
      <c r="P8" s="16"/>
      <c r="Q8" s="16"/>
    </row>
    <row r="9" spans="1:74" ht="78.75">
      <c r="A9" s="384" t="s">
        <v>290</v>
      </c>
      <c r="B9" s="385"/>
      <c r="C9" s="385"/>
      <c r="D9" s="385"/>
      <c r="E9" s="385"/>
      <c r="F9" s="385"/>
      <c r="G9" s="385"/>
      <c r="H9" s="386"/>
      <c r="I9" s="251" t="s">
        <v>123</v>
      </c>
      <c r="J9" s="250"/>
      <c r="K9" s="452" t="s">
        <v>310</v>
      </c>
      <c r="L9" s="452"/>
      <c r="M9" s="452"/>
      <c r="N9" s="11" t="s">
        <v>123</v>
      </c>
      <c r="O9" s="1"/>
      <c r="P9" s="452" t="s">
        <v>365</v>
      </c>
      <c r="Q9" s="452"/>
      <c r="R9" s="452"/>
      <c r="S9" s="11" t="s">
        <v>123</v>
      </c>
      <c r="T9" s="1"/>
      <c r="U9" s="452" t="s">
        <v>359</v>
      </c>
      <c r="V9" s="452"/>
      <c r="W9" s="452"/>
      <c r="X9" s="11" t="s">
        <v>123</v>
      </c>
      <c r="Y9" s="1"/>
      <c r="Z9" s="452" t="s">
        <v>343</v>
      </c>
      <c r="AA9" s="452"/>
      <c r="AB9" s="452"/>
      <c r="AC9" s="11" t="s">
        <v>123</v>
      </c>
      <c r="AD9" s="1"/>
      <c r="AE9" s="452" t="s">
        <v>351</v>
      </c>
      <c r="AF9" s="452"/>
      <c r="AG9" s="452"/>
      <c r="AH9" s="11" t="s">
        <v>123</v>
      </c>
      <c r="AI9" s="1"/>
    </row>
    <row r="10" spans="1:74" ht="15.75">
      <c r="A10" s="369" t="s">
        <v>0</v>
      </c>
      <c r="B10" s="369" t="s">
        <v>289</v>
      </c>
      <c r="C10" s="369" t="s">
        <v>291</v>
      </c>
      <c r="D10" s="369" t="s">
        <v>119</v>
      </c>
      <c r="E10" s="369"/>
      <c r="F10" s="369" t="s">
        <v>292</v>
      </c>
      <c r="G10" s="369" t="s">
        <v>8</v>
      </c>
      <c r="H10" s="369" t="s">
        <v>9</v>
      </c>
      <c r="I10" s="369" t="s">
        <v>124</v>
      </c>
      <c r="J10" s="400" t="s">
        <v>199</v>
      </c>
      <c r="K10" s="369" t="s">
        <v>292</v>
      </c>
      <c r="L10" s="369" t="s">
        <v>8</v>
      </c>
      <c r="M10" s="369" t="s">
        <v>9</v>
      </c>
      <c r="N10" s="369" t="s">
        <v>124</v>
      </c>
      <c r="O10" s="369" t="s">
        <v>199</v>
      </c>
      <c r="P10" s="369" t="s">
        <v>292</v>
      </c>
      <c r="Q10" s="369" t="s">
        <v>8</v>
      </c>
      <c r="R10" s="369" t="s">
        <v>9</v>
      </c>
      <c r="S10" s="369" t="s">
        <v>124</v>
      </c>
      <c r="T10" s="369" t="s">
        <v>199</v>
      </c>
      <c r="U10" s="369" t="s">
        <v>292</v>
      </c>
      <c r="V10" s="369" t="s">
        <v>8</v>
      </c>
      <c r="W10" s="369" t="s">
        <v>9</v>
      </c>
      <c r="X10" s="369" t="s">
        <v>124</v>
      </c>
      <c r="Y10" s="369" t="s">
        <v>199</v>
      </c>
      <c r="Z10" s="369" t="s">
        <v>292</v>
      </c>
      <c r="AA10" s="369" t="s">
        <v>8</v>
      </c>
      <c r="AB10" s="369" t="s">
        <v>9</v>
      </c>
      <c r="AC10" s="369" t="s">
        <v>124</v>
      </c>
      <c r="AD10" s="369" t="s">
        <v>199</v>
      </c>
      <c r="AE10" s="369" t="s">
        <v>292</v>
      </c>
      <c r="AF10" s="369" t="s">
        <v>8</v>
      </c>
      <c r="AG10" s="369" t="s">
        <v>9</v>
      </c>
      <c r="AH10" s="369" t="s">
        <v>124</v>
      </c>
      <c r="AI10" s="369" t="s">
        <v>199</v>
      </c>
      <c r="AJ10" s="172"/>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row>
    <row r="11" spans="1:74" ht="108" customHeight="1">
      <c r="A11" s="369"/>
      <c r="B11" s="369"/>
      <c r="C11" s="369"/>
      <c r="D11" s="11" t="s">
        <v>120</v>
      </c>
      <c r="E11" s="224" t="s">
        <v>277</v>
      </c>
      <c r="F11" s="369"/>
      <c r="G11" s="369"/>
      <c r="H11" s="369"/>
      <c r="I11" s="369"/>
      <c r="J11" s="401"/>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05"/>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row>
    <row r="12" spans="1:74" ht="27.75" customHeight="1">
      <c r="A12" s="36" t="s">
        <v>42</v>
      </c>
      <c r="B12" s="430" t="s">
        <v>237</v>
      </c>
      <c r="C12" s="431"/>
      <c r="D12" s="431"/>
      <c r="E12" s="431"/>
      <c r="F12" s="431"/>
      <c r="G12" s="431"/>
      <c r="H12" s="431"/>
      <c r="I12" s="431"/>
      <c r="J12" s="431"/>
      <c r="K12" s="36"/>
      <c r="L12" s="1"/>
      <c r="M12" s="1"/>
      <c r="N12" s="1"/>
      <c r="O12" s="1"/>
      <c r="P12" s="36"/>
      <c r="Q12" s="1"/>
      <c r="R12" s="1"/>
      <c r="S12" s="1"/>
      <c r="T12" s="1"/>
      <c r="U12" s="36"/>
      <c r="V12" s="1"/>
      <c r="W12" s="1"/>
      <c r="X12" s="1"/>
      <c r="Y12" s="1"/>
      <c r="Z12" s="36"/>
      <c r="AA12" s="1"/>
      <c r="AB12" s="1"/>
      <c r="AC12" s="1"/>
      <c r="AD12" s="1"/>
      <c r="AE12" s="36"/>
      <c r="AF12" s="1"/>
      <c r="AG12" s="1"/>
      <c r="AH12" s="1"/>
      <c r="AI12" s="1"/>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row>
    <row r="13" spans="1:74">
      <c r="A13" s="211"/>
      <c r="B13" s="211" t="s">
        <v>13</v>
      </c>
      <c r="C13" s="429" t="s">
        <v>240</v>
      </c>
      <c r="D13" s="449" t="s">
        <v>233</v>
      </c>
      <c r="E13" s="449" t="s">
        <v>122</v>
      </c>
      <c r="F13" s="1">
        <v>52</v>
      </c>
      <c r="G13" s="1">
        <v>0</v>
      </c>
      <c r="H13" s="1"/>
      <c r="I13" s="506" t="s">
        <v>234</v>
      </c>
      <c r="J13" s="214"/>
      <c r="K13" s="106">
        <v>11</v>
      </c>
      <c r="L13" s="106">
        <v>0</v>
      </c>
      <c r="M13" s="106"/>
      <c r="N13" s="504" t="s">
        <v>234</v>
      </c>
      <c r="O13" s="300"/>
      <c r="P13" s="106">
        <v>12</v>
      </c>
      <c r="Q13" s="106">
        <v>0</v>
      </c>
      <c r="R13" s="106"/>
      <c r="S13" s="504" t="s">
        <v>234</v>
      </c>
      <c r="T13" s="300"/>
      <c r="U13" s="106">
        <v>27</v>
      </c>
      <c r="V13" s="106">
        <v>0</v>
      </c>
      <c r="W13" s="106"/>
      <c r="X13" s="504" t="s">
        <v>234</v>
      </c>
      <c r="Y13" s="300"/>
      <c r="Z13" s="106">
        <v>9</v>
      </c>
      <c r="AA13" s="106">
        <v>0</v>
      </c>
      <c r="AB13" s="106"/>
      <c r="AC13" s="504" t="s">
        <v>234</v>
      </c>
      <c r="AD13" s="300"/>
      <c r="AE13" s="106">
        <f>F13+K13+P13+U13+Z13</f>
        <v>111</v>
      </c>
      <c r="AF13" s="106">
        <f t="shared" ref="AF13:AG13" si="0">G13+L13+Q13+V13+AA13</f>
        <v>0</v>
      </c>
      <c r="AG13" s="106">
        <f t="shared" si="0"/>
        <v>0</v>
      </c>
      <c r="AH13" s="504" t="s">
        <v>234</v>
      </c>
      <c r="AI13" s="300"/>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row>
    <row r="14" spans="1:74">
      <c r="A14" s="211"/>
      <c r="B14" s="211" t="s">
        <v>14</v>
      </c>
      <c r="C14" s="429"/>
      <c r="D14" s="449"/>
      <c r="E14" s="449"/>
      <c r="F14" s="1">
        <v>81</v>
      </c>
      <c r="G14" s="1">
        <v>0</v>
      </c>
      <c r="H14" s="1"/>
      <c r="I14" s="506"/>
      <c r="J14" s="214"/>
      <c r="K14" s="1">
        <v>60</v>
      </c>
      <c r="L14" s="1">
        <v>0</v>
      </c>
      <c r="M14" s="1"/>
      <c r="N14" s="506"/>
      <c r="O14" s="307"/>
      <c r="P14" s="1">
        <v>43</v>
      </c>
      <c r="Q14" s="1">
        <v>0</v>
      </c>
      <c r="R14" s="1"/>
      <c r="S14" s="506"/>
      <c r="T14" s="307"/>
      <c r="U14" s="1">
        <v>20</v>
      </c>
      <c r="V14" s="1">
        <v>0</v>
      </c>
      <c r="W14" s="1"/>
      <c r="X14" s="506"/>
      <c r="Y14" s="307"/>
      <c r="Z14" s="1">
        <v>14</v>
      </c>
      <c r="AA14" s="1">
        <v>0</v>
      </c>
      <c r="AB14" s="1"/>
      <c r="AC14" s="506"/>
      <c r="AD14" s="307"/>
      <c r="AE14" s="106">
        <f t="shared" ref="AE14:AE16" si="1">F14+K14+P14+U14+Z14</f>
        <v>218</v>
      </c>
      <c r="AF14" s="106">
        <f t="shared" ref="AF14:AF16" si="2">G14+L14+Q14+V14+AA14</f>
        <v>0</v>
      </c>
      <c r="AG14" s="106">
        <f t="shared" ref="AG14:AG16" si="3">H14+M14+R14+W14+AB14</f>
        <v>0</v>
      </c>
      <c r="AH14" s="506"/>
      <c r="AI14" s="307"/>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row>
    <row r="15" spans="1:74">
      <c r="A15" s="211"/>
      <c r="B15" s="211" t="s">
        <v>15</v>
      </c>
      <c r="C15" s="429"/>
      <c r="D15" s="449"/>
      <c r="E15" s="449"/>
      <c r="F15" s="1">
        <v>52</v>
      </c>
      <c r="G15" s="1">
        <v>0</v>
      </c>
      <c r="H15" s="1"/>
      <c r="I15" s="506"/>
      <c r="J15" s="214"/>
      <c r="K15" s="1">
        <v>19</v>
      </c>
      <c r="L15" s="1">
        <v>0</v>
      </c>
      <c r="M15" s="1"/>
      <c r="N15" s="506"/>
      <c r="O15" s="307"/>
      <c r="P15" s="1">
        <v>6</v>
      </c>
      <c r="Q15" s="1">
        <v>0</v>
      </c>
      <c r="R15" s="1"/>
      <c r="S15" s="506"/>
      <c r="T15" s="307"/>
      <c r="U15" s="1">
        <v>41</v>
      </c>
      <c r="V15" s="1">
        <v>0</v>
      </c>
      <c r="W15" s="1"/>
      <c r="X15" s="506"/>
      <c r="Y15" s="307"/>
      <c r="Z15" s="1">
        <v>11</v>
      </c>
      <c r="AA15" s="1">
        <v>0</v>
      </c>
      <c r="AB15" s="1"/>
      <c r="AC15" s="506"/>
      <c r="AD15" s="307"/>
      <c r="AE15" s="106">
        <f t="shared" si="1"/>
        <v>129</v>
      </c>
      <c r="AF15" s="106">
        <f t="shared" si="2"/>
        <v>0</v>
      </c>
      <c r="AG15" s="106">
        <f t="shared" si="3"/>
        <v>0</v>
      </c>
      <c r="AH15" s="506"/>
      <c r="AI15" s="307"/>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row>
    <row r="16" spans="1:74">
      <c r="A16" s="211"/>
      <c r="B16" s="211" t="s">
        <v>16</v>
      </c>
      <c r="C16" s="429"/>
      <c r="D16" s="449"/>
      <c r="E16" s="449"/>
      <c r="F16" s="1">
        <v>54</v>
      </c>
      <c r="G16" s="1">
        <v>0</v>
      </c>
      <c r="H16" s="1"/>
      <c r="I16" s="506"/>
      <c r="J16" s="214"/>
      <c r="K16" s="1">
        <v>14</v>
      </c>
      <c r="L16" s="1">
        <v>0</v>
      </c>
      <c r="M16" s="1"/>
      <c r="N16" s="506"/>
      <c r="O16" s="307"/>
      <c r="P16" s="1">
        <v>42</v>
      </c>
      <c r="Q16" s="1">
        <v>0</v>
      </c>
      <c r="R16" s="1"/>
      <c r="S16" s="506"/>
      <c r="T16" s="307"/>
      <c r="U16" s="1">
        <v>43</v>
      </c>
      <c r="V16" s="1">
        <v>0</v>
      </c>
      <c r="W16" s="1"/>
      <c r="X16" s="506"/>
      <c r="Y16" s="307"/>
      <c r="Z16" s="1">
        <v>10</v>
      </c>
      <c r="AA16" s="1">
        <v>0</v>
      </c>
      <c r="AB16" s="1"/>
      <c r="AC16" s="506"/>
      <c r="AD16" s="307"/>
      <c r="AE16" s="106">
        <f t="shared" si="1"/>
        <v>163</v>
      </c>
      <c r="AF16" s="106">
        <f t="shared" si="2"/>
        <v>0</v>
      </c>
      <c r="AG16" s="106">
        <f t="shared" si="3"/>
        <v>0</v>
      </c>
      <c r="AH16" s="506"/>
      <c r="AI16" s="307"/>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row>
    <row r="17" spans="1:74">
      <c r="A17" s="34"/>
      <c r="B17" s="34" t="s">
        <v>17</v>
      </c>
      <c r="C17" s="34"/>
      <c r="D17" s="34"/>
      <c r="E17" s="34"/>
      <c r="F17" s="57">
        <f>SUM(F13:F16)</f>
        <v>239</v>
      </c>
      <c r="G17" s="57">
        <f t="shared" ref="G17:H17" si="4">SUM(G13:G16)</f>
        <v>0</v>
      </c>
      <c r="H17" s="57">
        <f t="shared" si="4"/>
        <v>0</v>
      </c>
      <c r="I17" s="57"/>
      <c r="J17" s="57"/>
      <c r="K17" s="57">
        <f>SUM(K13:K16)</f>
        <v>104</v>
      </c>
      <c r="L17" s="57">
        <f t="shared" ref="L17:M17" si="5">SUM(L13:L16)</f>
        <v>0</v>
      </c>
      <c r="M17" s="57">
        <f t="shared" si="5"/>
        <v>0</v>
      </c>
      <c r="N17" s="57"/>
      <c r="O17" s="57"/>
      <c r="P17" s="57">
        <f>SUM(P13:P16)</f>
        <v>103</v>
      </c>
      <c r="Q17" s="57">
        <f t="shared" ref="Q17:R17" si="6">SUM(Q13:Q16)</f>
        <v>0</v>
      </c>
      <c r="R17" s="57">
        <f t="shared" si="6"/>
        <v>0</v>
      </c>
      <c r="S17" s="57"/>
      <c r="T17" s="57"/>
      <c r="U17" s="57">
        <f>SUM(U13:U16)</f>
        <v>131</v>
      </c>
      <c r="V17" s="57">
        <f t="shared" ref="V17:W17" si="7">SUM(V13:V16)</f>
        <v>0</v>
      </c>
      <c r="W17" s="57">
        <f t="shared" si="7"/>
        <v>0</v>
      </c>
      <c r="X17" s="57"/>
      <c r="Y17" s="57"/>
      <c r="Z17" s="57">
        <f>SUM(Z13:Z16)</f>
        <v>44</v>
      </c>
      <c r="AA17" s="57">
        <f t="shared" ref="AA17:AB17" si="8">SUM(AA13:AA16)</f>
        <v>0</v>
      </c>
      <c r="AB17" s="57">
        <f t="shared" si="8"/>
        <v>0</v>
      </c>
      <c r="AC17" s="57"/>
      <c r="AD17" s="57"/>
      <c r="AE17" s="57">
        <f>SUM(AE13:AE16)</f>
        <v>621</v>
      </c>
      <c r="AF17" s="57">
        <f t="shared" ref="AF17:AG17" si="9">SUM(AF13:AF16)</f>
        <v>0</v>
      </c>
      <c r="AG17" s="57">
        <f t="shared" si="9"/>
        <v>0</v>
      </c>
      <c r="AH17" s="57"/>
      <c r="AI17" s="57"/>
      <c r="AJ17" s="175"/>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row>
    <row r="18" spans="1:74">
      <c r="A18" s="36" t="s">
        <v>44</v>
      </c>
      <c r="B18" s="39" t="s">
        <v>100</v>
      </c>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row>
    <row r="19" spans="1:74">
      <c r="A19" s="36" t="s">
        <v>200</v>
      </c>
      <c r="B19" s="39" t="s">
        <v>238</v>
      </c>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row>
    <row r="20" spans="1:74">
      <c r="A20" s="211"/>
      <c r="B20" s="211" t="s">
        <v>13</v>
      </c>
      <c r="C20" s="429" t="s">
        <v>239</v>
      </c>
      <c r="D20" s="449" t="s">
        <v>283</v>
      </c>
      <c r="E20" s="449" t="s">
        <v>122</v>
      </c>
      <c r="F20" s="214">
        <v>133</v>
      </c>
      <c r="G20" s="214">
        <v>0</v>
      </c>
      <c r="H20" s="214"/>
      <c r="I20" s="506" t="s">
        <v>234</v>
      </c>
      <c r="J20" s="214"/>
      <c r="K20" s="307">
        <v>21</v>
      </c>
      <c r="L20" s="307">
        <v>0</v>
      </c>
      <c r="M20" s="307"/>
      <c r="N20" s="506" t="s">
        <v>234</v>
      </c>
      <c r="O20" s="307"/>
      <c r="P20" s="307">
        <v>20</v>
      </c>
      <c r="Q20" s="307">
        <v>0</v>
      </c>
      <c r="R20" s="307"/>
      <c r="S20" s="506" t="s">
        <v>234</v>
      </c>
      <c r="T20" s="307"/>
      <c r="U20" s="307">
        <v>103</v>
      </c>
      <c r="V20" s="307">
        <v>0</v>
      </c>
      <c r="W20" s="307"/>
      <c r="X20" s="506" t="s">
        <v>234</v>
      </c>
      <c r="Y20" s="307"/>
      <c r="Z20" s="307">
        <v>7</v>
      </c>
      <c r="AA20" s="307">
        <v>0</v>
      </c>
      <c r="AB20" s="307"/>
      <c r="AC20" s="506" t="s">
        <v>234</v>
      </c>
      <c r="AD20" s="307"/>
      <c r="AE20" s="106">
        <f t="shared" ref="AE20" si="10">F20+K20+P20+U20+Z20</f>
        <v>284</v>
      </c>
      <c r="AF20" s="106">
        <f t="shared" ref="AF20" si="11">G20+L20+Q20+V20+AA20</f>
        <v>0</v>
      </c>
      <c r="AG20" s="106">
        <f t="shared" ref="AG20" si="12">H20+M20+R20+W20+AB20</f>
        <v>0</v>
      </c>
      <c r="AH20" s="506" t="s">
        <v>234</v>
      </c>
      <c r="AI20" s="307"/>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row>
    <row r="21" spans="1:74">
      <c r="A21" s="211"/>
      <c r="B21" s="211" t="s">
        <v>14</v>
      </c>
      <c r="C21" s="429"/>
      <c r="D21" s="449"/>
      <c r="E21" s="449"/>
      <c r="F21" s="214">
        <v>108</v>
      </c>
      <c r="G21" s="214">
        <v>0</v>
      </c>
      <c r="H21" s="214"/>
      <c r="I21" s="506"/>
      <c r="J21" s="214"/>
      <c r="K21" s="307">
        <v>57</v>
      </c>
      <c r="L21" s="307">
        <v>0</v>
      </c>
      <c r="M21" s="307"/>
      <c r="N21" s="506"/>
      <c r="O21" s="307"/>
      <c r="P21" s="307">
        <v>43</v>
      </c>
      <c r="Q21" s="307">
        <v>0</v>
      </c>
      <c r="R21" s="307"/>
      <c r="S21" s="506"/>
      <c r="T21" s="307"/>
      <c r="U21" s="307">
        <v>89</v>
      </c>
      <c r="V21" s="307">
        <v>0</v>
      </c>
      <c r="W21" s="307"/>
      <c r="X21" s="506"/>
      <c r="Y21" s="307"/>
      <c r="Z21" s="307">
        <v>10</v>
      </c>
      <c r="AA21" s="307">
        <v>0</v>
      </c>
      <c r="AB21" s="307"/>
      <c r="AC21" s="506"/>
      <c r="AD21" s="307"/>
      <c r="AE21" s="106">
        <f t="shared" ref="AE21:AE23" si="13">F21+K21+P21+U21+Z21</f>
        <v>307</v>
      </c>
      <c r="AF21" s="106">
        <f t="shared" ref="AF21:AF23" si="14">G21+L21+Q21+V21+AA21</f>
        <v>0</v>
      </c>
      <c r="AG21" s="106">
        <f t="shared" ref="AG21:AG23" si="15">H21+M21+R21+W21+AB21</f>
        <v>0</v>
      </c>
      <c r="AH21" s="506"/>
      <c r="AI21" s="307"/>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row>
    <row r="22" spans="1:74">
      <c r="A22" s="211"/>
      <c r="B22" s="211" t="s">
        <v>15</v>
      </c>
      <c r="C22" s="429"/>
      <c r="D22" s="449"/>
      <c r="E22" s="449"/>
      <c r="F22" s="214">
        <v>94</v>
      </c>
      <c r="G22" s="214">
        <v>0</v>
      </c>
      <c r="H22" s="214"/>
      <c r="I22" s="506"/>
      <c r="J22" s="214"/>
      <c r="K22" s="362">
        <v>25</v>
      </c>
      <c r="L22" s="307">
        <v>0</v>
      </c>
      <c r="M22" s="307"/>
      <c r="N22" s="506"/>
      <c r="O22" s="307"/>
      <c r="P22" s="307">
        <v>19</v>
      </c>
      <c r="Q22" s="307">
        <v>0</v>
      </c>
      <c r="R22" s="307"/>
      <c r="S22" s="506"/>
      <c r="T22" s="307"/>
      <c r="U22" s="307">
        <v>79</v>
      </c>
      <c r="V22" s="307">
        <v>0</v>
      </c>
      <c r="W22" s="307"/>
      <c r="X22" s="506"/>
      <c r="Y22" s="307"/>
      <c r="Z22" s="307">
        <v>11</v>
      </c>
      <c r="AA22" s="307">
        <v>0</v>
      </c>
      <c r="AB22" s="307"/>
      <c r="AC22" s="506"/>
      <c r="AD22" s="307"/>
      <c r="AE22" s="106">
        <f t="shared" si="13"/>
        <v>228</v>
      </c>
      <c r="AF22" s="106">
        <f t="shared" si="14"/>
        <v>0</v>
      </c>
      <c r="AG22" s="106">
        <f t="shared" si="15"/>
        <v>0</v>
      </c>
      <c r="AH22" s="506"/>
      <c r="AI22" s="307"/>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row>
    <row r="23" spans="1:74" ht="44.25" customHeight="1">
      <c r="A23" s="211"/>
      <c r="B23" s="211" t="s">
        <v>16</v>
      </c>
      <c r="C23" s="429"/>
      <c r="D23" s="449"/>
      <c r="E23" s="449"/>
      <c r="F23" s="214">
        <v>74</v>
      </c>
      <c r="G23" s="214">
        <v>0</v>
      </c>
      <c r="H23" s="214"/>
      <c r="I23" s="506"/>
      <c r="J23" s="214"/>
      <c r="K23" s="307">
        <v>32</v>
      </c>
      <c r="L23" s="307">
        <v>0</v>
      </c>
      <c r="M23" s="307"/>
      <c r="N23" s="506"/>
      <c r="O23" s="307"/>
      <c r="P23" s="307">
        <v>27</v>
      </c>
      <c r="Q23" s="307">
        <v>0</v>
      </c>
      <c r="R23" s="307"/>
      <c r="S23" s="506"/>
      <c r="T23" s="307"/>
      <c r="U23" s="307">
        <v>111</v>
      </c>
      <c r="V23" s="307">
        <v>0</v>
      </c>
      <c r="W23" s="307"/>
      <c r="X23" s="506"/>
      <c r="Y23" s="307"/>
      <c r="Z23" s="307">
        <v>12</v>
      </c>
      <c r="AA23" s="307">
        <v>0</v>
      </c>
      <c r="AB23" s="307"/>
      <c r="AC23" s="506"/>
      <c r="AD23" s="307"/>
      <c r="AE23" s="106">
        <f t="shared" si="13"/>
        <v>256</v>
      </c>
      <c r="AF23" s="106">
        <f t="shared" si="14"/>
        <v>0</v>
      </c>
      <c r="AG23" s="106">
        <f t="shared" si="15"/>
        <v>0</v>
      </c>
      <c r="AH23" s="506"/>
      <c r="AI23" s="307"/>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row>
    <row r="24" spans="1:74">
      <c r="A24" s="34"/>
      <c r="B24" s="34" t="s">
        <v>17</v>
      </c>
      <c r="C24" s="34"/>
      <c r="D24" s="34"/>
      <c r="E24" s="34"/>
      <c r="F24" s="57">
        <f>SUM(F20:F23)</f>
        <v>409</v>
      </c>
      <c r="G24" s="57">
        <f t="shared" ref="G24:H24" si="16">SUM(G20:G23)</f>
        <v>0</v>
      </c>
      <c r="H24" s="57">
        <f t="shared" si="16"/>
        <v>0</v>
      </c>
      <c r="I24" s="57"/>
      <c r="J24" s="57"/>
      <c r="K24" s="57">
        <f>SUM(K20:K23)</f>
        <v>135</v>
      </c>
      <c r="L24" s="57">
        <f t="shared" ref="L24:M24" si="17">SUM(L20:L23)</f>
        <v>0</v>
      </c>
      <c r="M24" s="57">
        <f t="shared" si="17"/>
        <v>0</v>
      </c>
      <c r="N24" s="57"/>
      <c r="O24" s="57"/>
      <c r="P24" s="57">
        <f>SUM(P20:P23)</f>
        <v>109</v>
      </c>
      <c r="Q24" s="57">
        <f t="shared" ref="Q24:R24" si="18">SUM(Q20:Q23)</f>
        <v>0</v>
      </c>
      <c r="R24" s="57">
        <f t="shared" si="18"/>
        <v>0</v>
      </c>
      <c r="S24" s="57"/>
      <c r="T24" s="57"/>
      <c r="U24" s="57">
        <f>SUM(U20:U23)</f>
        <v>382</v>
      </c>
      <c r="V24" s="57">
        <f t="shared" ref="V24:W24" si="19">SUM(V20:V23)</f>
        <v>0</v>
      </c>
      <c r="W24" s="57">
        <f t="shared" si="19"/>
        <v>0</v>
      </c>
      <c r="X24" s="57"/>
      <c r="Y24" s="57"/>
      <c r="Z24" s="57">
        <f>SUM(Z20:Z23)</f>
        <v>40</v>
      </c>
      <c r="AA24" s="57">
        <f t="shared" ref="AA24:AB24" si="20">SUM(AA20:AA23)</f>
        <v>0</v>
      </c>
      <c r="AB24" s="57">
        <f t="shared" si="20"/>
        <v>0</v>
      </c>
      <c r="AC24" s="57"/>
      <c r="AD24" s="57"/>
      <c r="AE24" s="57">
        <f>SUM(AE20:AE23)</f>
        <v>1075</v>
      </c>
      <c r="AF24" s="57">
        <f t="shared" ref="AF24:AG24" si="21">SUM(AF20:AF23)</f>
        <v>0</v>
      </c>
      <c r="AG24" s="57">
        <f t="shared" si="21"/>
        <v>0</v>
      </c>
      <c r="AH24" s="57"/>
      <c r="AI24" s="57"/>
      <c r="AJ24" s="175"/>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row>
    <row r="25" spans="1:74">
      <c r="A25" s="36" t="s">
        <v>167</v>
      </c>
      <c r="B25" s="39" t="s">
        <v>241</v>
      </c>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row>
    <row r="26" spans="1:74">
      <c r="A26" s="36"/>
      <c r="B26" s="1"/>
      <c r="C26" s="1"/>
      <c r="D26" s="1"/>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row>
    <row r="27" spans="1:74" ht="15" customHeight="1">
      <c r="A27" s="211"/>
      <c r="B27" s="211" t="s">
        <v>13</v>
      </c>
      <c r="C27" s="464" t="s">
        <v>305</v>
      </c>
      <c r="D27" s="449" t="s">
        <v>284</v>
      </c>
      <c r="E27" s="449" t="s">
        <v>122</v>
      </c>
      <c r="F27" s="214">
        <v>0</v>
      </c>
      <c r="G27" s="214">
        <v>0</v>
      </c>
      <c r="H27" s="214"/>
      <c r="I27" s="506" t="s">
        <v>234</v>
      </c>
      <c r="J27" s="214"/>
      <c r="K27" s="307"/>
      <c r="L27" s="307"/>
      <c r="M27" s="307"/>
      <c r="N27" s="506" t="s">
        <v>234</v>
      </c>
      <c r="O27" s="307"/>
      <c r="P27" s="307">
        <v>1</v>
      </c>
      <c r="Q27" s="307">
        <v>0</v>
      </c>
      <c r="R27" s="307"/>
      <c r="S27" s="506" t="s">
        <v>234</v>
      </c>
      <c r="T27" s="307"/>
      <c r="U27" s="307"/>
      <c r="V27" s="307"/>
      <c r="W27" s="307"/>
      <c r="X27" s="506" t="s">
        <v>234</v>
      </c>
      <c r="Y27" s="307"/>
      <c r="Z27" s="307">
        <v>4</v>
      </c>
      <c r="AA27" s="307">
        <v>0</v>
      </c>
      <c r="AB27" s="307"/>
      <c r="AC27" s="506" t="s">
        <v>234</v>
      </c>
      <c r="AD27" s="307"/>
      <c r="AE27" s="106">
        <f t="shared" ref="AE27" si="22">F27+K27+P27+U27+Z27</f>
        <v>5</v>
      </c>
      <c r="AF27" s="106">
        <f t="shared" ref="AF27" si="23">G27+L27+Q27+V27+AA27</f>
        <v>0</v>
      </c>
      <c r="AG27" s="106">
        <f t="shared" ref="AG27" si="24">H27+M27+R27+W27+AB27</f>
        <v>0</v>
      </c>
      <c r="AH27" s="506" t="s">
        <v>234</v>
      </c>
      <c r="AI27" s="307"/>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row>
    <row r="28" spans="1:74">
      <c r="A28" s="211"/>
      <c r="B28" s="211" t="s">
        <v>14</v>
      </c>
      <c r="C28" s="403"/>
      <c r="D28" s="449"/>
      <c r="E28" s="449"/>
      <c r="F28" s="214">
        <v>2</v>
      </c>
      <c r="G28" s="214">
        <v>0</v>
      </c>
      <c r="H28" s="214"/>
      <c r="I28" s="506"/>
      <c r="J28" s="214"/>
      <c r="K28" s="307"/>
      <c r="L28" s="307"/>
      <c r="M28" s="307"/>
      <c r="N28" s="506"/>
      <c r="O28" s="307"/>
      <c r="P28" s="307">
        <v>0</v>
      </c>
      <c r="Q28" s="307">
        <v>0</v>
      </c>
      <c r="R28" s="307"/>
      <c r="S28" s="506"/>
      <c r="T28" s="307"/>
      <c r="U28" s="307"/>
      <c r="V28" s="307"/>
      <c r="W28" s="307"/>
      <c r="X28" s="506"/>
      <c r="Y28" s="307"/>
      <c r="Z28" s="307">
        <v>2</v>
      </c>
      <c r="AA28" s="307">
        <v>0</v>
      </c>
      <c r="AB28" s="307"/>
      <c r="AC28" s="506"/>
      <c r="AD28" s="307"/>
      <c r="AE28" s="106">
        <f t="shared" ref="AE28:AE30" si="25">F28+K28+P28+U28+Z28</f>
        <v>4</v>
      </c>
      <c r="AF28" s="106">
        <f t="shared" ref="AF28:AF30" si="26">G28+L28+Q28+V28+AA28</f>
        <v>0</v>
      </c>
      <c r="AG28" s="106">
        <f t="shared" ref="AG28:AG30" si="27">H28+M28+R28+W28+AB28</f>
        <v>0</v>
      </c>
      <c r="AH28" s="506"/>
      <c r="AI28" s="307"/>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row>
    <row r="29" spans="1:74">
      <c r="A29" s="211"/>
      <c r="B29" s="211" t="s">
        <v>15</v>
      </c>
      <c r="C29" s="403"/>
      <c r="D29" s="449"/>
      <c r="E29" s="449"/>
      <c r="F29" s="214">
        <v>1</v>
      </c>
      <c r="G29" s="214">
        <v>0</v>
      </c>
      <c r="H29" s="214"/>
      <c r="I29" s="506"/>
      <c r="J29" s="214"/>
      <c r="K29" s="307"/>
      <c r="L29" s="307"/>
      <c r="M29" s="307"/>
      <c r="N29" s="506"/>
      <c r="O29" s="307"/>
      <c r="P29" s="307">
        <v>0</v>
      </c>
      <c r="Q29" s="307">
        <v>0</v>
      </c>
      <c r="R29" s="307"/>
      <c r="S29" s="506"/>
      <c r="T29" s="307"/>
      <c r="U29" s="307"/>
      <c r="V29" s="307"/>
      <c r="W29" s="307"/>
      <c r="X29" s="506"/>
      <c r="Y29" s="307"/>
      <c r="Z29" s="307">
        <v>5</v>
      </c>
      <c r="AA29" s="307">
        <v>0</v>
      </c>
      <c r="AB29" s="307"/>
      <c r="AC29" s="506"/>
      <c r="AD29" s="307"/>
      <c r="AE29" s="106">
        <f t="shared" si="25"/>
        <v>6</v>
      </c>
      <c r="AF29" s="106">
        <f t="shared" si="26"/>
        <v>0</v>
      </c>
      <c r="AG29" s="106">
        <f t="shared" si="27"/>
        <v>0</v>
      </c>
      <c r="AH29" s="506"/>
      <c r="AI29" s="307"/>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row>
    <row r="30" spans="1:74" ht="49.5" customHeight="1">
      <c r="A30" s="211"/>
      <c r="B30" s="211" t="s">
        <v>16</v>
      </c>
      <c r="C30" s="403"/>
      <c r="D30" s="449"/>
      <c r="E30" s="449"/>
      <c r="F30" s="214">
        <v>2</v>
      </c>
      <c r="G30" s="214">
        <v>0</v>
      </c>
      <c r="H30" s="214"/>
      <c r="I30" s="506"/>
      <c r="J30" s="214"/>
      <c r="K30" s="307"/>
      <c r="L30" s="307"/>
      <c r="M30" s="307"/>
      <c r="N30" s="506"/>
      <c r="O30" s="307"/>
      <c r="P30" s="307">
        <v>0</v>
      </c>
      <c r="Q30" s="307">
        <v>0</v>
      </c>
      <c r="R30" s="307"/>
      <c r="S30" s="506"/>
      <c r="T30" s="307"/>
      <c r="U30" s="307"/>
      <c r="V30" s="307"/>
      <c r="W30" s="307"/>
      <c r="X30" s="506"/>
      <c r="Y30" s="307"/>
      <c r="Z30" s="307">
        <v>4</v>
      </c>
      <c r="AA30" s="307">
        <v>0</v>
      </c>
      <c r="AB30" s="307"/>
      <c r="AC30" s="506"/>
      <c r="AD30" s="307"/>
      <c r="AE30" s="106">
        <f t="shared" si="25"/>
        <v>6</v>
      </c>
      <c r="AF30" s="106">
        <f t="shared" si="26"/>
        <v>0</v>
      </c>
      <c r="AG30" s="106">
        <f t="shared" si="27"/>
        <v>0</v>
      </c>
      <c r="AH30" s="506"/>
      <c r="AI30" s="307"/>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row>
    <row r="31" spans="1:74">
      <c r="A31" s="34"/>
      <c r="B31" s="34" t="s">
        <v>17</v>
      </c>
      <c r="C31" s="34"/>
      <c r="D31" s="34"/>
      <c r="E31" s="34"/>
      <c r="F31" s="57">
        <f>SUM(F27:F30)</f>
        <v>5</v>
      </c>
      <c r="G31" s="57">
        <f t="shared" ref="G31:H31" si="28">SUM(G27:G30)</f>
        <v>0</v>
      </c>
      <c r="H31" s="57">
        <f t="shared" si="28"/>
        <v>0</v>
      </c>
      <c r="I31" s="57"/>
      <c r="J31" s="57"/>
      <c r="K31" s="57">
        <f>SUM(K27:K30)</f>
        <v>0</v>
      </c>
      <c r="L31" s="57">
        <f t="shared" ref="L31:M31" si="29">SUM(L27:L30)</f>
        <v>0</v>
      </c>
      <c r="M31" s="57">
        <f t="shared" si="29"/>
        <v>0</v>
      </c>
      <c r="N31" s="57"/>
      <c r="O31" s="57"/>
      <c r="P31" s="57">
        <f>SUM(P27:P30)</f>
        <v>1</v>
      </c>
      <c r="Q31" s="57">
        <f t="shared" ref="Q31:R31" si="30">SUM(Q27:Q30)</f>
        <v>0</v>
      </c>
      <c r="R31" s="57">
        <f t="shared" si="30"/>
        <v>0</v>
      </c>
      <c r="S31" s="57"/>
      <c r="T31" s="57"/>
      <c r="U31" s="57">
        <f>SUM(U27:U30)</f>
        <v>0</v>
      </c>
      <c r="V31" s="57">
        <f t="shared" ref="V31:W31" si="31">SUM(V27:V30)</f>
        <v>0</v>
      </c>
      <c r="W31" s="57">
        <f t="shared" si="31"/>
        <v>0</v>
      </c>
      <c r="X31" s="57"/>
      <c r="Y31" s="57"/>
      <c r="Z31" s="57">
        <f>SUM(Z27:Z30)</f>
        <v>15</v>
      </c>
      <c r="AA31" s="57">
        <f t="shared" ref="AA31:AB31" si="32">SUM(AA27:AA30)</f>
        <v>0</v>
      </c>
      <c r="AB31" s="57">
        <f t="shared" si="32"/>
        <v>0</v>
      </c>
      <c r="AC31" s="57"/>
      <c r="AD31" s="57"/>
      <c r="AE31" s="57">
        <f>SUM(AE27:AE30)</f>
        <v>21</v>
      </c>
      <c r="AF31" s="57">
        <f t="shared" ref="AF31:AG31" si="33">SUM(AF27:AF30)</f>
        <v>0</v>
      </c>
      <c r="AG31" s="57">
        <f t="shared" si="33"/>
        <v>0</v>
      </c>
      <c r="AH31" s="57"/>
      <c r="AI31" s="57"/>
      <c r="AJ31" s="175"/>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row>
    <row r="32" spans="1:74">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row>
    <row r="33" spans="1:74">
      <c r="B33" s="305" t="s">
        <v>317</v>
      </c>
      <c r="E33" t="s">
        <v>361</v>
      </c>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row>
    <row r="34" spans="1:74" ht="78.75">
      <c r="A34" s="384" t="s">
        <v>290</v>
      </c>
      <c r="B34" s="385"/>
      <c r="C34" s="385"/>
      <c r="D34" s="385"/>
      <c r="E34" s="385"/>
      <c r="F34" s="385"/>
      <c r="G34" s="385"/>
      <c r="H34" s="386"/>
      <c r="I34" s="251" t="s">
        <v>123</v>
      </c>
      <c r="J34" s="250"/>
      <c r="K34" s="452" t="s">
        <v>366</v>
      </c>
      <c r="L34" s="452"/>
      <c r="M34" s="452"/>
      <c r="N34" s="11" t="s">
        <v>123</v>
      </c>
      <c r="O34" s="1"/>
      <c r="P34" s="452" t="s">
        <v>364</v>
      </c>
      <c r="Q34" s="452"/>
      <c r="R34" s="452"/>
      <c r="S34" s="11" t="s">
        <v>123</v>
      </c>
      <c r="T34" s="1"/>
      <c r="U34" s="452" t="s">
        <v>351</v>
      </c>
      <c r="V34" s="452"/>
      <c r="W34" s="452"/>
      <c r="X34" s="11" t="s">
        <v>123</v>
      </c>
      <c r="Y34" s="1"/>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row>
    <row r="35" spans="1:74" ht="15.75">
      <c r="A35" s="369" t="s">
        <v>0</v>
      </c>
      <c r="B35" s="369" t="s">
        <v>289</v>
      </c>
      <c r="C35" s="369" t="s">
        <v>291</v>
      </c>
      <c r="D35" s="369" t="s">
        <v>119</v>
      </c>
      <c r="E35" s="369"/>
      <c r="F35" s="369" t="s">
        <v>292</v>
      </c>
      <c r="G35" s="369" t="s">
        <v>8</v>
      </c>
      <c r="H35" s="369" t="s">
        <v>9</v>
      </c>
      <c r="I35" s="369" t="s">
        <v>124</v>
      </c>
      <c r="J35" s="400" t="s">
        <v>199</v>
      </c>
      <c r="K35" s="369" t="s">
        <v>292</v>
      </c>
      <c r="L35" s="369" t="s">
        <v>8</v>
      </c>
      <c r="M35" s="369" t="s">
        <v>9</v>
      </c>
      <c r="N35" s="369" t="s">
        <v>124</v>
      </c>
      <c r="O35" s="369" t="s">
        <v>199</v>
      </c>
      <c r="P35" s="369" t="s">
        <v>292</v>
      </c>
      <c r="Q35" s="369" t="s">
        <v>8</v>
      </c>
      <c r="R35" s="369" t="s">
        <v>9</v>
      </c>
      <c r="S35" s="369" t="s">
        <v>124</v>
      </c>
      <c r="T35" s="369" t="s">
        <v>199</v>
      </c>
      <c r="U35" s="369" t="s">
        <v>292</v>
      </c>
      <c r="V35" s="369" t="s">
        <v>8</v>
      </c>
      <c r="W35" s="369" t="s">
        <v>9</v>
      </c>
      <c r="X35" s="369" t="s">
        <v>124</v>
      </c>
      <c r="Y35" s="369" t="s">
        <v>199</v>
      </c>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row>
    <row r="36" spans="1:74" ht="110.25">
      <c r="A36" s="369"/>
      <c r="B36" s="369"/>
      <c r="C36" s="369"/>
      <c r="D36" s="11" t="s">
        <v>120</v>
      </c>
      <c r="E36" s="224" t="s">
        <v>277</v>
      </c>
      <c r="F36" s="369"/>
      <c r="G36" s="369"/>
      <c r="H36" s="369"/>
      <c r="I36" s="369"/>
      <c r="J36" s="401"/>
      <c r="K36" s="369"/>
      <c r="L36" s="369"/>
      <c r="M36" s="369"/>
      <c r="N36" s="369"/>
      <c r="O36" s="369"/>
      <c r="P36" s="369"/>
      <c r="Q36" s="369"/>
      <c r="R36" s="369"/>
      <c r="S36" s="369"/>
      <c r="T36" s="369"/>
      <c r="U36" s="369"/>
      <c r="V36" s="369"/>
      <c r="W36" s="369"/>
      <c r="X36" s="369"/>
      <c r="Y36" s="369"/>
      <c r="Z36" s="172"/>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row>
    <row r="37" spans="1:74">
      <c r="A37" s="36" t="s">
        <v>42</v>
      </c>
      <c r="B37" s="430" t="s">
        <v>237</v>
      </c>
      <c r="C37" s="431"/>
      <c r="D37" s="431"/>
      <c r="E37" s="431"/>
      <c r="F37" s="431"/>
      <c r="G37" s="431"/>
      <c r="H37" s="431"/>
      <c r="I37" s="431"/>
      <c r="J37" s="431"/>
      <c r="K37" s="36"/>
      <c r="L37" s="1"/>
      <c r="M37" s="1"/>
      <c r="N37" s="1"/>
      <c r="O37" s="1"/>
      <c r="P37" s="36"/>
      <c r="Q37" s="1"/>
      <c r="R37" s="1"/>
      <c r="S37" s="1"/>
      <c r="T37" s="1"/>
      <c r="U37" s="36"/>
      <c r="V37" s="1"/>
      <c r="W37" s="1"/>
      <c r="X37" s="1"/>
      <c r="Y37" s="1"/>
      <c r="Z37" s="305"/>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row>
    <row r="38" spans="1:74">
      <c r="A38" s="298"/>
      <c r="B38" s="298" t="s">
        <v>13</v>
      </c>
      <c r="C38" s="429" t="s">
        <v>240</v>
      </c>
      <c r="D38" s="449" t="s">
        <v>233</v>
      </c>
      <c r="E38" s="449" t="s">
        <v>122</v>
      </c>
      <c r="F38" s="1">
        <v>13</v>
      </c>
      <c r="G38" s="1">
        <v>0</v>
      </c>
      <c r="H38" s="1"/>
      <c r="I38" s="506" t="s">
        <v>234</v>
      </c>
      <c r="J38" s="307"/>
      <c r="K38" s="106">
        <v>520</v>
      </c>
      <c r="L38" s="106">
        <v>0</v>
      </c>
      <c r="M38" s="106"/>
      <c r="N38" s="504" t="s">
        <v>234</v>
      </c>
      <c r="O38" s="300"/>
      <c r="P38" s="106">
        <v>2</v>
      </c>
      <c r="Q38" s="106">
        <v>0</v>
      </c>
      <c r="R38" s="106"/>
      <c r="S38" s="504" t="s">
        <v>234</v>
      </c>
      <c r="T38" s="300"/>
      <c r="U38" s="106">
        <f>F38+K38+P38</f>
        <v>535</v>
      </c>
      <c r="V38" s="106">
        <f t="shared" ref="V38:W38" si="34">G38+L38+Q38</f>
        <v>0</v>
      </c>
      <c r="W38" s="106">
        <f t="shared" si="34"/>
        <v>0</v>
      </c>
      <c r="X38" s="504" t="s">
        <v>234</v>
      </c>
      <c r="Y38" s="300"/>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row>
    <row r="39" spans="1:74">
      <c r="A39" s="298"/>
      <c r="B39" s="298" t="s">
        <v>14</v>
      </c>
      <c r="C39" s="429"/>
      <c r="D39" s="449"/>
      <c r="E39" s="449"/>
      <c r="F39" s="1">
        <v>25</v>
      </c>
      <c r="G39" s="1">
        <v>0</v>
      </c>
      <c r="H39" s="1"/>
      <c r="I39" s="506"/>
      <c r="J39" s="307"/>
      <c r="K39" s="1">
        <v>103</v>
      </c>
      <c r="L39" s="1">
        <v>0</v>
      </c>
      <c r="M39" s="1"/>
      <c r="N39" s="506"/>
      <c r="O39" s="307"/>
      <c r="P39" s="1">
        <v>3</v>
      </c>
      <c r="Q39" s="1">
        <v>0</v>
      </c>
      <c r="R39" s="1"/>
      <c r="S39" s="506"/>
      <c r="T39" s="307"/>
      <c r="U39" s="106">
        <f t="shared" ref="U39:U41" si="35">F39+K39+P39</f>
        <v>131</v>
      </c>
      <c r="V39" s="106">
        <f t="shared" ref="V39:V41" si="36">G39+L39+Q39</f>
        <v>0</v>
      </c>
      <c r="W39" s="106">
        <f t="shared" ref="W39:W41" si="37">H39+M39+R39</f>
        <v>0</v>
      </c>
      <c r="X39" s="506"/>
      <c r="Y39" s="307"/>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row>
    <row r="40" spans="1:74">
      <c r="A40" s="298"/>
      <c r="B40" s="298" t="s">
        <v>15</v>
      </c>
      <c r="C40" s="429"/>
      <c r="D40" s="449"/>
      <c r="E40" s="449"/>
      <c r="F40" s="1">
        <v>39</v>
      </c>
      <c r="G40" s="1">
        <v>0</v>
      </c>
      <c r="H40" s="1"/>
      <c r="I40" s="506"/>
      <c r="J40" s="307"/>
      <c r="K40" s="1">
        <v>49</v>
      </c>
      <c r="L40" s="1">
        <v>0</v>
      </c>
      <c r="M40" s="1"/>
      <c r="N40" s="506"/>
      <c r="O40" s="307"/>
      <c r="P40" s="1">
        <v>3</v>
      </c>
      <c r="Q40" s="1">
        <v>0</v>
      </c>
      <c r="R40" s="1"/>
      <c r="S40" s="506"/>
      <c r="T40" s="307"/>
      <c r="U40" s="106">
        <f t="shared" si="35"/>
        <v>91</v>
      </c>
      <c r="V40" s="106">
        <f t="shared" si="36"/>
        <v>0</v>
      </c>
      <c r="W40" s="106">
        <f t="shared" si="37"/>
        <v>0</v>
      </c>
      <c r="X40" s="506"/>
      <c r="Y40" s="307"/>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row>
    <row r="41" spans="1:74">
      <c r="A41" s="298"/>
      <c r="B41" s="298" t="s">
        <v>16</v>
      </c>
      <c r="C41" s="429"/>
      <c r="D41" s="449"/>
      <c r="E41" s="449"/>
      <c r="F41" s="1">
        <v>18</v>
      </c>
      <c r="G41" s="1">
        <v>0</v>
      </c>
      <c r="H41" s="1"/>
      <c r="I41" s="506"/>
      <c r="J41" s="307"/>
      <c r="K41" s="1">
        <v>65</v>
      </c>
      <c r="L41" s="1">
        <v>0</v>
      </c>
      <c r="M41" s="1"/>
      <c r="N41" s="506"/>
      <c r="O41" s="307"/>
      <c r="P41" s="1">
        <v>8</v>
      </c>
      <c r="Q41" s="1">
        <v>0</v>
      </c>
      <c r="R41" s="1"/>
      <c r="S41" s="506"/>
      <c r="T41" s="307"/>
      <c r="U41" s="106">
        <f t="shared" si="35"/>
        <v>91</v>
      </c>
      <c r="V41" s="106">
        <f t="shared" si="36"/>
        <v>0</v>
      </c>
      <c r="W41" s="106">
        <f t="shared" si="37"/>
        <v>0</v>
      </c>
      <c r="X41" s="506"/>
      <c r="Y41" s="307"/>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row>
    <row r="42" spans="1:74">
      <c r="A42" s="34"/>
      <c r="B42" s="34" t="s">
        <v>17</v>
      </c>
      <c r="C42" s="34"/>
      <c r="D42" s="34"/>
      <c r="E42" s="34"/>
      <c r="F42" s="57">
        <f>SUM(F38:F41)</f>
        <v>95</v>
      </c>
      <c r="G42" s="57">
        <f t="shared" ref="G42:H42" si="38">SUM(G38:G41)</f>
        <v>0</v>
      </c>
      <c r="H42" s="57">
        <f t="shared" si="38"/>
        <v>0</v>
      </c>
      <c r="I42" s="57"/>
      <c r="J42" s="57"/>
      <c r="K42" s="57">
        <f>SUM(K38:K41)</f>
        <v>737</v>
      </c>
      <c r="L42" s="57">
        <f t="shared" ref="L42:M42" si="39">SUM(L38:L41)</f>
        <v>0</v>
      </c>
      <c r="M42" s="57">
        <f t="shared" si="39"/>
        <v>0</v>
      </c>
      <c r="N42" s="57"/>
      <c r="O42" s="57"/>
      <c r="P42" s="57">
        <f>SUM(P38:P41)</f>
        <v>16</v>
      </c>
      <c r="Q42" s="57">
        <f t="shared" ref="Q42:R42" si="40">SUM(Q38:Q41)</f>
        <v>0</v>
      </c>
      <c r="R42" s="57">
        <f t="shared" si="40"/>
        <v>0</v>
      </c>
      <c r="S42" s="57"/>
      <c r="T42" s="57"/>
      <c r="U42" s="57">
        <f>SUM(U38:U41)</f>
        <v>848</v>
      </c>
      <c r="V42" s="57">
        <f t="shared" ref="V42:W42" si="41">SUM(V38:V41)</f>
        <v>0</v>
      </c>
      <c r="W42" s="57">
        <f t="shared" si="41"/>
        <v>0</v>
      </c>
      <c r="X42" s="57"/>
      <c r="Y42" s="57"/>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row>
    <row r="43" spans="1:74">
      <c r="A43" s="36" t="s">
        <v>44</v>
      </c>
      <c r="B43" s="39" t="s">
        <v>100</v>
      </c>
      <c r="C43" s="36"/>
      <c r="D43" s="36"/>
      <c r="E43" s="36"/>
      <c r="F43" s="36"/>
      <c r="G43" s="36"/>
      <c r="H43" s="36"/>
      <c r="I43" s="36"/>
      <c r="J43" s="36"/>
      <c r="K43" s="36"/>
      <c r="L43" s="36"/>
      <c r="M43" s="36"/>
      <c r="N43" s="36"/>
      <c r="O43" s="36"/>
      <c r="P43" s="36"/>
      <c r="Q43" s="36"/>
      <c r="R43" s="36"/>
      <c r="S43" s="36"/>
      <c r="T43" s="36"/>
      <c r="U43" s="36"/>
      <c r="V43" s="36"/>
      <c r="W43" s="36"/>
      <c r="X43" s="36"/>
      <c r="Y43" s="36"/>
      <c r="Z43" s="175"/>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row>
    <row r="44" spans="1:74">
      <c r="A44" s="36" t="s">
        <v>200</v>
      </c>
      <c r="B44" s="39" t="s">
        <v>238</v>
      </c>
      <c r="C44" s="36"/>
      <c r="D44" s="36"/>
      <c r="E44" s="36"/>
      <c r="F44" s="36"/>
      <c r="G44" s="36"/>
      <c r="H44" s="36"/>
      <c r="I44" s="36"/>
      <c r="J44" s="36"/>
      <c r="K44" s="36"/>
      <c r="L44" s="36"/>
      <c r="M44" s="36"/>
      <c r="N44" s="36"/>
      <c r="O44" s="36"/>
      <c r="P44" s="36"/>
      <c r="Q44" s="36"/>
      <c r="R44" s="36"/>
      <c r="S44" s="36"/>
      <c r="T44" s="36"/>
      <c r="U44" s="36"/>
      <c r="V44" s="36"/>
      <c r="W44" s="36"/>
      <c r="X44" s="36"/>
      <c r="Y44" s="36"/>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row>
    <row r="45" spans="1:74">
      <c r="A45" s="298"/>
      <c r="B45" s="298" t="s">
        <v>13</v>
      </c>
      <c r="C45" s="429" t="s">
        <v>239</v>
      </c>
      <c r="D45" s="449" t="s">
        <v>283</v>
      </c>
      <c r="E45" s="449" t="s">
        <v>122</v>
      </c>
      <c r="F45" s="307">
        <v>9</v>
      </c>
      <c r="G45" s="307">
        <v>0</v>
      </c>
      <c r="H45" s="307"/>
      <c r="I45" s="506" t="s">
        <v>234</v>
      </c>
      <c r="J45" s="307"/>
      <c r="K45" s="307">
        <v>10</v>
      </c>
      <c r="L45" s="307">
        <v>0</v>
      </c>
      <c r="M45" s="307"/>
      <c r="N45" s="506" t="s">
        <v>234</v>
      </c>
      <c r="O45" s="307"/>
      <c r="P45" s="307">
        <v>17</v>
      </c>
      <c r="Q45" s="307">
        <v>0</v>
      </c>
      <c r="R45" s="307"/>
      <c r="S45" s="506" t="s">
        <v>234</v>
      </c>
      <c r="T45" s="307"/>
      <c r="U45" s="106">
        <f t="shared" ref="U45" si="42">F45+K45+P45</f>
        <v>36</v>
      </c>
      <c r="V45" s="106">
        <f t="shared" ref="V45" si="43">G45+L45+Q45</f>
        <v>0</v>
      </c>
      <c r="W45" s="106">
        <f t="shared" ref="W45" si="44">H45+M45+R45</f>
        <v>0</v>
      </c>
      <c r="X45" s="506" t="s">
        <v>234</v>
      </c>
      <c r="Y45" s="307"/>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row>
    <row r="46" spans="1:74">
      <c r="A46" s="298"/>
      <c r="B46" s="298" t="s">
        <v>14</v>
      </c>
      <c r="C46" s="429"/>
      <c r="D46" s="449"/>
      <c r="E46" s="449"/>
      <c r="F46" s="307">
        <v>28</v>
      </c>
      <c r="G46" s="307">
        <v>0</v>
      </c>
      <c r="H46" s="307"/>
      <c r="I46" s="506"/>
      <c r="J46" s="307"/>
      <c r="K46" s="307">
        <v>13</v>
      </c>
      <c r="L46" s="307">
        <v>0</v>
      </c>
      <c r="M46" s="307"/>
      <c r="N46" s="506"/>
      <c r="O46" s="307"/>
      <c r="P46" s="307">
        <v>22</v>
      </c>
      <c r="Q46" s="307">
        <v>0</v>
      </c>
      <c r="R46" s="307"/>
      <c r="S46" s="506"/>
      <c r="T46" s="307"/>
      <c r="U46" s="106">
        <f t="shared" ref="U46:U48" si="45">F46+K46+P46</f>
        <v>63</v>
      </c>
      <c r="V46" s="106">
        <f t="shared" ref="V46:V48" si="46">G46+L46+Q46</f>
        <v>0</v>
      </c>
      <c r="W46" s="106">
        <f t="shared" ref="W46:W48" si="47">H46+M46+R46</f>
        <v>0</v>
      </c>
      <c r="X46" s="506"/>
      <c r="Y46" s="307"/>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row>
    <row r="47" spans="1:74">
      <c r="A47" s="298"/>
      <c r="B47" s="298" t="s">
        <v>15</v>
      </c>
      <c r="C47" s="429"/>
      <c r="D47" s="449"/>
      <c r="E47" s="449"/>
      <c r="F47" s="307">
        <v>22</v>
      </c>
      <c r="G47" s="307">
        <v>0</v>
      </c>
      <c r="H47" s="307"/>
      <c r="I47" s="506"/>
      <c r="J47" s="307"/>
      <c r="K47" s="307">
        <v>23</v>
      </c>
      <c r="L47" s="307">
        <v>0</v>
      </c>
      <c r="M47" s="307"/>
      <c r="N47" s="506"/>
      <c r="O47" s="307"/>
      <c r="P47" s="307">
        <v>9</v>
      </c>
      <c r="Q47" s="307">
        <v>0</v>
      </c>
      <c r="R47" s="307"/>
      <c r="S47" s="506"/>
      <c r="T47" s="307"/>
      <c r="U47" s="106">
        <f t="shared" si="45"/>
        <v>54</v>
      </c>
      <c r="V47" s="106">
        <f t="shared" si="46"/>
        <v>0</v>
      </c>
      <c r="W47" s="106">
        <f t="shared" si="47"/>
        <v>0</v>
      </c>
      <c r="X47" s="506"/>
      <c r="Y47" s="307"/>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row>
    <row r="48" spans="1:74">
      <c r="A48" s="298"/>
      <c r="B48" s="298" t="s">
        <v>16</v>
      </c>
      <c r="C48" s="429"/>
      <c r="D48" s="449"/>
      <c r="E48" s="449"/>
      <c r="F48" s="307">
        <v>20</v>
      </c>
      <c r="G48" s="307"/>
      <c r="H48" s="307"/>
      <c r="I48" s="506"/>
      <c r="J48" s="307"/>
      <c r="K48" s="307">
        <v>45</v>
      </c>
      <c r="L48" s="307">
        <v>0</v>
      </c>
      <c r="M48" s="307"/>
      <c r="N48" s="506"/>
      <c r="O48" s="307"/>
      <c r="P48" s="307">
        <v>6</v>
      </c>
      <c r="Q48" s="307">
        <v>0</v>
      </c>
      <c r="R48" s="307"/>
      <c r="S48" s="506"/>
      <c r="T48" s="307"/>
      <c r="U48" s="106">
        <f t="shared" si="45"/>
        <v>71</v>
      </c>
      <c r="V48" s="106">
        <f t="shared" si="46"/>
        <v>0</v>
      </c>
      <c r="W48" s="106">
        <f t="shared" si="47"/>
        <v>0</v>
      </c>
      <c r="X48" s="506"/>
      <c r="Y48" s="307"/>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row>
    <row r="49" spans="1:74">
      <c r="A49" s="34"/>
      <c r="B49" s="34" t="s">
        <v>17</v>
      </c>
      <c r="C49" s="34"/>
      <c r="D49" s="34"/>
      <c r="E49" s="34"/>
      <c r="F49" s="57">
        <f>SUM(F45:F48)</f>
        <v>79</v>
      </c>
      <c r="G49" s="57">
        <f t="shared" ref="G49:H49" si="48">SUM(G45:G48)</f>
        <v>0</v>
      </c>
      <c r="H49" s="57">
        <f t="shared" si="48"/>
        <v>0</v>
      </c>
      <c r="I49" s="57"/>
      <c r="J49" s="57"/>
      <c r="K49" s="57">
        <f>SUM(K45:K48)</f>
        <v>91</v>
      </c>
      <c r="L49" s="57">
        <f t="shared" ref="L49:M49" si="49">SUM(L45:L48)</f>
        <v>0</v>
      </c>
      <c r="M49" s="57">
        <f t="shared" si="49"/>
        <v>0</v>
      </c>
      <c r="N49" s="57"/>
      <c r="O49" s="57"/>
      <c r="P49" s="57">
        <f>SUM(P45:P48)</f>
        <v>54</v>
      </c>
      <c r="Q49" s="57">
        <f t="shared" ref="Q49:R49" si="50">SUM(Q45:Q48)</f>
        <v>0</v>
      </c>
      <c r="R49" s="57">
        <f t="shared" si="50"/>
        <v>0</v>
      </c>
      <c r="S49" s="57"/>
      <c r="T49" s="57"/>
      <c r="U49" s="57">
        <f>SUM(U45:U48)</f>
        <v>224</v>
      </c>
      <c r="V49" s="57">
        <f t="shared" ref="V49:W49" si="51">SUM(V45:V48)</f>
        <v>0</v>
      </c>
      <c r="W49" s="57">
        <f t="shared" si="51"/>
        <v>0</v>
      </c>
      <c r="X49" s="57"/>
      <c r="Y49" s="57"/>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row>
    <row r="50" spans="1:74">
      <c r="A50" s="36" t="s">
        <v>167</v>
      </c>
      <c r="B50" s="39" t="s">
        <v>241</v>
      </c>
      <c r="C50" s="36"/>
      <c r="D50" s="36"/>
      <c r="E50" s="36"/>
      <c r="F50" s="36"/>
      <c r="G50" s="36"/>
      <c r="H50" s="36"/>
      <c r="I50" s="36"/>
      <c r="J50" s="36"/>
      <c r="K50" s="36"/>
      <c r="L50" s="36"/>
      <c r="M50" s="36"/>
      <c r="N50" s="36"/>
      <c r="O50" s="36"/>
      <c r="P50" s="36"/>
      <c r="Q50" s="36"/>
      <c r="R50" s="36"/>
      <c r="S50" s="36"/>
      <c r="T50" s="36"/>
      <c r="U50" s="36"/>
      <c r="V50" s="36"/>
      <c r="W50" s="36"/>
      <c r="X50" s="36"/>
      <c r="Y50" s="36"/>
      <c r="Z50" s="175"/>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row>
    <row r="51" spans="1:74">
      <c r="A51" s="36"/>
      <c r="B51" s="1"/>
      <c r="C51" s="1"/>
      <c r="D51" s="1"/>
      <c r="E51" s="36"/>
      <c r="F51" s="36"/>
      <c r="G51" s="36"/>
      <c r="H51" s="36"/>
      <c r="I51" s="36"/>
      <c r="J51" s="36"/>
      <c r="K51" s="36"/>
      <c r="L51" s="36"/>
      <c r="M51" s="36"/>
      <c r="N51" s="36"/>
      <c r="O51" s="36"/>
      <c r="P51" s="36"/>
      <c r="Q51" s="36"/>
      <c r="R51" s="36"/>
      <c r="S51" s="36"/>
      <c r="T51" s="36"/>
      <c r="U51" s="36"/>
      <c r="V51" s="36"/>
      <c r="W51" s="36"/>
      <c r="X51" s="36"/>
      <c r="Y51" s="36"/>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row>
    <row r="52" spans="1:74">
      <c r="A52" s="298"/>
      <c r="B52" s="298" t="s">
        <v>13</v>
      </c>
      <c r="C52" s="464" t="s">
        <v>305</v>
      </c>
      <c r="D52" s="449" t="s">
        <v>284</v>
      </c>
      <c r="E52" s="449" t="s">
        <v>122</v>
      </c>
      <c r="F52" s="307">
        <v>0</v>
      </c>
      <c r="G52" s="307">
        <v>0</v>
      </c>
      <c r="H52" s="307"/>
      <c r="I52" s="506" t="s">
        <v>234</v>
      </c>
      <c r="J52" s="307"/>
      <c r="K52" s="307">
        <v>20</v>
      </c>
      <c r="L52" s="307">
        <v>0</v>
      </c>
      <c r="M52" s="307"/>
      <c r="N52" s="506" t="s">
        <v>234</v>
      </c>
      <c r="O52" s="307"/>
      <c r="P52" s="307">
        <v>1</v>
      </c>
      <c r="Q52" s="307">
        <v>0</v>
      </c>
      <c r="R52" s="307"/>
      <c r="S52" s="506" t="s">
        <v>234</v>
      </c>
      <c r="T52" s="307"/>
      <c r="U52" s="106">
        <f t="shared" ref="U52" si="52">F52+K52+P52</f>
        <v>21</v>
      </c>
      <c r="V52" s="106">
        <f t="shared" ref="V52" si="53">G52+L52+Q52</f>
        <v>0</v>
      </c>
      <c r="W52" s="106">
        <f t="shared" ref="W52" si="54">H52+M52+R52</f>
        <v>0</v>
      </c>
      <c r="X52" s="506" t="s">
        <v>234</v>
      </c>
      <c r="Y52" s="307"/>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row>
    <row r="53" spans="1:74">
      <c r="A53" s="298"/>
      <c r="B53" s="298" t="s">
        <v>14</v>
      </c>
      <c r="C53" s="403"/>
      <c r="D53" s="449"/>
      <c r="E53" s="449"/>
      <c r="F53" s="307">
        <v>0</v>
      </c>
      <c r="G53" s="307">
        <v>0</v>
      </c>
      <c r="H53" s="307"/>
      <c r="I53" s="506"/>
      <c r="J53" s="307"/>
      <c r="K53" s="307">
        <v>0</v>
      </c>
      <c r="L53" s="307">
        <v>0</v>
      </c>
      <c r="M53" s="307"/>
      <c r="N53" s="506"/>
      <c r="O53" s="307"/>
      <c r="P53" s="307">
        <v>0</v>
      </c>
      <c r="Q53" s="307">
        <v>0</v>
      </c>
      <c r="R53" s="307"/>
      <c r="S53" s="506"/>
      <c r="T53" s="307"/>
      <c r="U53" s="106">
        <f t="shared" ref="U53:U55" si="55">F53+K53+P53</f>
        <v>0</v>
      </c>
      <c r="V53" s="106">
        <f t="shared" ref="V53:V55" si="56">G53+L53+Q53</f>
        <v>0</v>
      </c>
      <c r="W53" s="106">
        <f t="shared" ref="W53:W55" si="57">H53+M53+R53</f>
        <v>0</v>
      </c>
      <c r="X53" s="506"/>
      <c r="Y53" s="307"/>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row>
    <row r="54" spans="1:74">
      <c r="A54" s="298"/>
      <c r="B54" s="298" t="s">
        <v>15</v>
      </c>
      <c r="C54" s="403"/>
      <c r="D54" s="449"/>
      <c r="E54" s="449"/>
      <c r="F54" s="307">
        <v>0</v>
      </c>
      <c r="G54" s="307">
        <v>0</v>
      </c>
      <c r="H54" s="307"/>
      <c r="I54" s="506"/>
      <c r="J54" s="307"/>
      <c r="K54" s="307">
        <v>1</v>
      </c>
      <c r="L54" s="307">
        <v>0</v>
      </c>
      <c r="M54" s="307"/>
      <c r="N54" s="506"/>
      <c r="O54" s="307"/>
      <c r="P54" s="307">
        <v>1</v>
      </c>
      <c r="Q54" s="307">
        <v>0</v>
      </c>
      <c r="R54" s="307"/>
      <c r="S54" s="506"/>
      <c r="T54" s="307"/>
      <c r="U54" s="106">
        <f t="shared" si="55"/>
        <v>2</v>
      </c>
      <c r="V54" s="106">
        <f t="shared" si="56"/>
        <v>0</v>
      </c>
      <c r="W54" s="106">
        <f t="shared" si="57"/>
        <v>0</v>
      </c>
      <c r="X54" s="506"/>
      <c r="Y54" s="307"/>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row>
    <row r="55" spans="1:74">
      <c r="A55" s="298"/>
      <c r="B55" s="298" t="s">
        <v>16</v>
      </c>
      <c r="C55" s="403"/>
      <c r="D55" s="449"/>
      <c r="E55" s="449"/>
      <c r="F55" s="307"/>
      <c r="G55" s="307"/>
      <c r="H55" s="307"/>
      <c r="I55" s="506"/>
      <c r="J55" s="307"/>
      <c r="K55" s="307">
        <v>0</v>
      </c>
      <c r="L55" s="307">
        <v>0</v>
      </c>
      <c r="M55" s="307"/>
      <c r="N55" s="506"/>
      <c r="O55" s="307"/>
      <c r="P55" s="307">
        <v>0</v>
      </c>
      <c r="Q55" s="307">
        <v>0</v>
      </c>
      <c r="R55" s="307"/>
      <c r="S55" s="506"/>
      <c r="T55" s="307"/>
      <c r="U55" s="106">
        <f t="shared" si="55"/>
        <v>0</v>
      </c>
      <c r="V55" s="106">
        <f t="shared" si="56"/>
        <v>0</v>
      </c>
      <c r="W55" s="106">
        <f t="shared" si="57"/>
        <v>0</v>
      </c>
      <c r="X55" s="506"/>
      <c r="Y55" s="307"/>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row>
    <row r="56" spans="1:74">
      <c r="A56" s="34"/>
      <c r="B56" s="34" t="s">
        <v>17</v>
      </c>
      <c r="C56" s="34"/>
      <c r="D56" s="34"/>
      <c r="E56" s="34"/>
      <c r="F56" s="57">
        <f>SUM(F52:F55)</f>
        <v>0</v>
      </c>
      <c r="G56" s="57">
        <f t="shared" ref="G56:H56" si="58">SUM(G52:G55)</f>
        <v>0</v>
      </c>
      <c r="H56" s="57">
        <f t="shared" si="58"/>
        <v>0</v>
      </c>
      <c r="I56" s="57"/>
      <c r="J56" s="57"/>
      <c r="K56" s="57">
        <f>SUM(K52:K55)</f>
        <v>21</v>
      </c>
      <c r="L56" s="57">
        <f t="shared" ref="L56:M56" si="59">SUM(L52:L55)</f>
        <v>0</v>
      </c>
      <c r="M56" s="57">
        <f t="shared" si="59"/>
        <v>0</v>
      </c>
      <c r="N56" s="57"/>
      <c r="O56" s="57"/>
      <c r="P56" s="57">
        <f>SUM(P52:P55)</f>
        <v>2</v>
      </c>
      <c r="Q56" s="57">
        <f t="shared" ref="Q56:R56" si="60">SUM(Q52:Q55)</f>
        <v>0</v>
      </c>
      <c r="R56" s="57">
        <f t="shared" si="60"/>
        <v>0</v>
      </c>
      <c r="S56" s="57"/>
      <c r="T56" s="57"/>
      <c r="U56" s="57">
        <f>SUM(U52:U55)</f>
        <v>23</v>
      </c>
      <c r="V56" s="57">
        <f t="shared" ref="V56:W56" si="61">SUM(V52:V55)</f>
        <v>0</v>
      </c>
      <c r="W56" s="57">
        <f t="shared" si="61"/>
        <v>0</v>
      </c>
      <c r="X56" s="57"/>
      <c r="Y56" s="57"/>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row>
    <row r="57" spans="1:74">
      <c r="A57" s="168"/>
      <c r="B57" s="168"/>
      <c r="C57" s="168"/>
      <c r="D57" s="168"/>
      <c r="E57" s="168"/>
      <c r="F57" s="175"/>
      <c r="G57" s="175"/>
      <c r="H57" s="175"/>
      <c r="I57" s="175"/>
      <c r="J57" s="175"/>
      <c r="K57" s="175"/>
      <c r="L57" s="175"/>
      <c r="M57" s="175"/>
      <c r="N57" s="175"/>
      <c r="O57" s="175"/>
      <c r="P57" s="175"/>
      <c r="Q57" s="175"/>
      <c r="R57" s="175"/>
      <c r="S57" s="175"/>
      <c r="T57" s="175"/>
      <c r="U57" s="175"/>
      <c r="V57" s="175"/>
      <c r="W57" s="175"/>
      <c r="X57" s="175"/>
      <c r="Y57" s="175"/>
      <c r="Z57" s="175"/>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c r="BT57" s="83"/>
      <c r="BU57" s="83"/>
      <c r="BV57" s="83"/>
    </row>
    <row r="58" spans="1:74">
      <c r="A58" s="83"/>
      <c r="B58" s="305" t="s">
        <v>321</v>
      </c>
      <c r="C58" s="83"/>
      <c r="D58" s="83"/>
      <c r="E58" s="83" t="s">
        <v>322</v>
      </c>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3"/>
      <c r="BR58" s="83"/>
      <c r="BS58" s="83"/>
      <c r="BT58" s="83"/>
      <c r="BU58" s="83"/>
      <c r="BV58" s="83"/>
    </row>
    <row r="59" spans="1:74" ht="78.75">
      <c r="A59" s="384" t="s">
        <v>290</v>
      </c>
      <c r="B59" s="385"/>
      <c r="C59" s="385"/>
      <c r="D59" s="385"/>
      <c r="E59" s="385"/>
      <c r="F59" s="385"/>
      <c r="G59" s="385"/>
      <c r="H59" s="386"/>
      <c r="I59" s="251" t="s">
        <v>123</v>
      </c>
      <c r="J59" s="250"/>
      <c r="K59" s="452" t="s">
        <v>323</v>
      </c>
      <c r="L59" s="452"/>
      <c r="M59" s="452"/>
      <c r="N59" s="11" t="s">
        <v>123</v>
      </c>
      <c r="O59" s="1"/>
      <c r="P59" s="452" t="s">
        <v>321</v>
      </c>
      <c r="Q59" s="452"/>
      <c r="R59" s="452"/>
      <c r="S59" s="11" t="s">
        <v>123</v>
      </c>
      <c r="T59" s="1"/>
      <c r="U59" s="452" t="s">
        <v>117</v>
      </c>
      <c r="V59" s="452"/>
      <c r="W59" s="452"/>
      <c r="X59" s="11" t="s">
        <v>123</v>
      </c>
      <c r="Y59" s="1"/>
      <c r="Z59" s="452" t="s">
        <v>351</v>
      </c>
      <c r="AA59" s="452"/>
      <c r="AB59" s="452"/>
      <c r="AC59" s="11" t="s">
        <v>123</v>
      </c>
      <c r="AD59" s="1"/>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c r="BT59" s="83"/>
      <c r="BU59" s="83"/>
      <c r="BV59" s="83"/>
    </row>
    <row r="60" spans="1:74" ht="15.75">
      <c r="A60" s="369" t="s">
        <v>0</v>
      </c>
      <c r="B60" s="369" t="s">
        <v>289</v>
      </c>
      <c r="C60" s="369" t="s">
        <v>291</v>
      </c>
      <c r="D60" s="369" t="s">
        <v>119</v>
      </c>
      <c r="E60" s="369"/>
      <c r="F60" s="369" t="s">
        <v>292</v>
      </c>
      <c r="G60" s="369" t="s">
        <v>8</v>
      </c>
      <c r="H60" s="369" t="s">
        <v>9</v>
      </c>
      <c r="I60" s="369" t="s">
        <v>124</v>
      </c>
      <c r="J60" s="400" t="s">
        <v>199</v>
      </c>
      <c r="K60" s="369" t="s">
        <v>292</v>
      </c>
      <c r="L60" s="369" t="s">
        <v>8</v>
      </c>
      <c r="M60" s="369" t="s">
        <v>9</v>
      </c>
      <c r="N60" s="369" t="s">
        <v>124</v>
      </c>
      <c r="O60" s="369" t="s">
        <v>199</v>
      </c>
      <c r="P60" s="369" t="s">
        <v>292</v>
      </c>
      <c r="Q60" s="369" t="s">
        <v>8</v>
      </c>
      <c r="R60" s="369" t="s">
        <v>9</v>
      </c>
      <c r="S60" s="369" t="s">
        <v>124</v>
      </c>
      <c r="T60" s="369" t="s">
        <v>199</v>
      </c>
      <c r="U60" s="369" t="s">
        <v>292</v>
      </c>
      <c r="V60" s="369" t="s">
        <v>8</v>
      </c>
      <c r="W60" s="369" t="s">
        <v>9</v>
      </c>
      <c r="X60" s="369" t="s">
        <v>124</v>
      </c>
      <c r="Y60" s="369" t="s">
        <v>199</v>
      </c>
      <c r="Z60" s="369" t="s">
        <v>292</v>
      </c>
      <c r="AA60" s="369" t="s">
        <v>8</v>
      </c>
      <c r="AB60" s="369" t="s">
        <v>9</v>
      </c>
      <c r="AC60" s="369" t="s">
        <v>124</v>
      </c>
      <c r="AD60" s="369" t="s">
        <v>199</v>
      </c>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c r="BT60" s="83"/>
      <c r="BU60" s="83"/>
      <c r="BV60" s="83"/>
    </row>
    <row r="61" spans="1:74" ht="110.25">
      <c r="A61" s="369"/>
      <c r="B61" s="369"/>
      <c r="C61" s="369"/>
      <c r="D61" s="11" t="s">
        <v>120</v>
      </c>
      <c r="E61" s="224" t="s">
        <v>277</v>
      </c>
      <c r="F61" s="369"/>
      <c r="G61" s="369"/>
      <c r="H61" s="369"/>
      <c r="I61" s="369"/>
      <c r="J61" s="401"/>
      <c r="K61" s="369"/>
      <c r="L61" s="369"/>
      <c r="M61" s="369"/>
      <c r="N61" s="369"/>
      <c r="O61" s="369"/>
      <c r="P61" s="369"/>
      <c r="Q61" s="369"/>
      <c r="R61" s="369"/>
      <c r="S61" s="369"/>
      <c r="T61" s="369"/>
      <c r="U61" s="369"/>
      <c r="V61" s="369"/>
      <c r="W61" s="369"/>
      <c r="X61" s="369"/>
      <c r="Y61" s="369"/>
      <c r="Z61" s="369"/>
      <c r="AA61" s="369"/>
      <c r="AB61" s="369"/>
      <c r="AC61" s="369"/>
      <c r="AD61" s="369"/>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row>
    <row r="62" spans="1:74">
      <c r="A62" s="36" t="s">
        <v>42</v>
      </c>
      <c r="B62" s="430" t="s">
        <v>237</v>
      </c>
      <c r="C62" s="431"/>
      <c r="D62" s="431"/>
      <c r="E62" s="431"/>
      <c r="F62" s="431"/>
      <c r="G62" s="431"/>
      <c r="H62" s="431"/>
      <c r="I62" s="431"/>
      <c r="J62" s="431"/>
      <c r="K62" s="36"/>
      <c r="L62" s="1"/>
      <c r="M62" s="1"/>
      <c r="N62" s="1"/>
      <c r="O62" s="1"/>
      <c r="P62" s="36"/>
      <c r="Q62" s="1"/>
      <c r="R62" s="1"/>
      <c r="S62" s="1"/>
      <c r="T62" s="1"/>
      <c r="U62" s="36"/>
      <c r="V62" s="1"/>
      <c r="W62" s="1"/>
      <c r="X62" s="1"/>
      <c r="Y62" s="1"/>
      <c r="Z62" s="36"/>
      <c r="AA62" s="1"/>
      <c r="AB62" s="1"/>
      <c r="AC62" s="1"/>
      <c r="AD62" s="1"/>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83"/>
      <c r="BO62" s="83"/>
      <c r="BP62" s="83"/>
      <c r="BQ62" s="83"/>
      <c r="BR62" s="83"/>
      <c r="BS62" s="83"/>
      <c r="BT62" s="83"/>
      <c r="BU62" s="83"/>
      <c r="BV62" s="83"/>
    </row>
    <row r="63" spans="1:74">
      <c r="A63" s="298"/>
      <c r="B63" s="298" t="s">
        <v>13</v>
      </c>
      <c r="C63" s="429" t="s">
        <v>240</v>
      </c>
      <c r="D63" s="449" t="s">
        <v>233</v>
      </c>
      <c r="E63" s="449" t="s">
        <v>122</v>
      </c>
      <c r="F63" s="1">
        <v>20</v>
      </c>
      <c r="G63" s="1">
        <v>0</v>
      </c>
      <c r="H63" s="1"/>
      <c r="I63" s="506" t="s">
        <v>234</v>
      </c>
      <c r="J63" s="307"/>
      <c r="K63" s="106">
        <v>31</v>
      </c>
      <c r="L63" s="106">
        <v>0</v>
      </c>
      <c r="M63" s="106"/>
      <c r="N63" s="504" t="s">
        <v>234</v>
      </c>
      <c r="O63" s="300"/>
      <c r="P63" s="106">
        <v>35</v>
      </c>
      <c r="Q63" s="106">
        <v>0</v>
      </c>
      <c r="R63" s="106"/>
      <c r="S63" s="504" t="s">
        <v>234</v>
      </c>
      <c r="T63" s="300"/>
      <c r="U63" s="106">
        <v>12</v>
      </c>
      <c r="V63" s="106">
        <v>0</v>
      </c>
      <c r="W63" s="106"/>
      <c r="X63" s="504" t="s">
        <v>234</v>
      </c>
      <c r="Y63" s="300"/>
      <c r="Z63" s="300">
        <f>F63+K63+P63+U63</f>
        <v>98</v>
      </c>
      <c r="AA63" s="300">
        <f t="shared" ref="AA63:AB63" si="62">G63+L63+Q63+V63</f>
        <v>0</v>
      </c>
      <c r="AB63" s="300">
        <f t="shared" si="62"/>
        <v>0</v>
      </c>
      <c r="AC63" s="504" t="s">
        <v>234</v>
      </c>
      <c r="AD63" s="300"/>
      <c r="AE63" s="172"/>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J63" s="83"/>
      <c r="BK63" s="83"/>
      <c r="BL63" s="83"/>
      <c r="BM63" s="83"/>
      <c r="BN63" s="83"/>
      <c r="BO63" s="83"/>
      <c r="BP63" s="83"/>
      <c r="BQ63" s="83"/>
      <c r="BR63" s="83"/>
      <c r="BS63" s="83"/>
      <c r="BT63" s="83"/>
      <c r="BU63" s="83"/>
      <c r="BV63" s="83"/>
    </row>
    <row r="64" spans="1:74" ht="30" customHeight="1">
      <c r="A64" s="298"/>
      <c r="B64" s="298" t="s">
        <v>14</v>
      </c>
      <c r="C64" s="429"/>
      <c r="D64" s="449"/>
      <c r="E64" s="449"/>
      <c r="F64" s="1">
        <v>14</v>
      </c>
      <c r="G64" s="1">
        <v>0</v>
      </c>
      <c r="H64" s="1"/>
      <c r="I64" s="506"/>
      <c r="J64" s="307"/>
      <c r="K64" s="1">
        <v>17</v>
      </c>
      <c r="L64" s="1">
        <v>0</v>
      </c>
      <c r="M64" s="1"/>
      <c r="N64" s="506"/>
      <c r="O64" s="307"/>
      <c r="P64" s="1">
        <v>16</v>
      </c>
      <c r="Q64" s="1">
        <v>0</v>
      </c>
      <c r="R64" s="1"/>
      <c r="S64" s="506"/>
      <c r="T64" s="307"/>
      <c r="U64" s="1">
        <v>9</v>
      </c>
      <c r="V64" s="1">
        <v>0</v>
      </c>
      <c r="W64" s="1"/>
      <c r="X64" s="506"/>
      <c r="Y64" s="300"/>
      <c r="Z64" s="300">
        <f t="shared" ref="Z64:Z66" si="63">F64+K64+P64+U64</f>
        <v>56</v>
      </c>
      <c r="AA64" s="300">
        <f t="shared" ref="AA64:AA66" si="64">G64+L64+Q64+V64</f>
        <v>0</v>
      </c>
      <c r="AB64" s="300">
        <f t="shared" ref="AB64:AB66" si="65">H64+M64+R64+W64</f>
        <v>0</v>
      </c>
      <c r="AC64" s="506"/>
      <c r="AD64" s="307"/>
      <c r="AE64" s="305"/>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c r="BI64" s="83"/>
      <c r="BJ64" s="83"/>
      <c r="BK64" s="83"/>
      <c r="BL64" s="83"/>
      <c r="BM64" s="83"/>
      <c r="BN64" s="83"/>
      <c r="BO64" s="83"/>
      <c r="BP64" s="83"/>
      <c r="BQ64" s="83"/>
      <c r="BR64" s="83"/>
      <c r="BS64" s="83"/>
      <c r="BT64" s="83"/>
      <c r="BU64" s="83"/>
      <c r="BV64" s="83"/>
    </row>
    <row r="65" spans="1:74">
      <c r="A65" s="298"/>
      <c r="B65" s="298" t="s">
        <v>15</v>
      </c>
      <c r="C65" s="429"/>
      <c r="D65" s="449"/>
      <c r="E65" s="449"/>
      <c r="F65" s="1">
        <v>8</v>
      </c>
      <c r="G65" s="1">
        <v>0</v>
      </c>
      <c r="H65" s="1"/>
      <c r="I65" s="506"/>
      <c r="J65" s="307"/>
      <c r="K65" s="1">
        <v>33</v>
      </c>
      <c r="L65" s="1">
        <v>0</v>
      </c>
      <c r="M65" s="1"/>
      <c r="N65" s="506"/>
      <c r="O65" s="307"/>
      <c r="P65" s="1">
        <v>13</v>
      </c>
      <c r="Q65" s="1">
        <v>0</v>
      </c>
      <c r="R65" s="1"/>
      <c r="S65" s="506"/>
      <c r="T65" s="307"/>
      <c r="U65" s="1">
        <v>17</v>
      </c>
      <c r="V65" s="1">
        <v>0</v>
      </c>
      <c r="W65" s="1"/>
      <c r="X65" s="506"/>
      <c r="Y65" s="300"/>
      <c r="Z65" s="300">
        <f t="shared" si="63"/>
        <v>71</v>
      </c>
      <c r="AA65" s="300">
        <f t="shared" si="64"/>
        <v>0</v>
      </c>
      <c r="AB65" s="300">
        <f t="shared" si="65"/>
        <v>0</v>
      </c>
      <c r="AC65" s="506"/>
      <c r="AD65" s="307"/>
      <c r="AE65" s="83"/>
      <c r="AF65" s="83"/>
      <c r="AG65" s="83"/>
      <c r="AH65" s="83"/>
      <c r="AI65" s="83"/>
      <c r="AJ65" s="83"/>
      <c r="AK65" s="83"/>
      <c r="AL65" s="83"/>
      <c r="AM65" s="83"/>
      <c r="AN65" s="83"/>
      <c r="AO65" s="83"/>
      <c r="AP65" s="83"/>
      <c r="AQ65" s="83"/>
      <c r="AR65" s="83"/>
      <c r="AS65" s="83"/>
      <c r="AT65" s="83"/>
      <c r="AU65" s="83"/>
      <c r="AV65" s="83"/>
      <c r="AW65" s="83"/>
      <c r="AX65" s="83"/>
      <c r="AY65" s="83"/>
      <c r="AZ65" s="83"/>
      <c r="BA65" s="83"/>
      <c r="BB65" s="83"/>
      <c r="BC65" s="83"/>
      <c r="BD65" s="83"/>
      <c r="BE65" s="83"/>
      <c r="BF65" s="83"/>
      <c r="BG65" s="83"/>
      <c r="BH65" s="83"/>
      <c r="BI65" s="83"/>
      <c r="BJ65" s="83"/>
      <c r="BK65" s="83"/>
      <c r="BL65" s="83"/>
      <c r="BM65" s="83"/>
      <c r="BN65" s="83"/>
      <c r="BO65" s="83"/>
      <c r="BP65" s="83"/>
      <c r="BQ65" s="83"/>
      <c r="BR65" s="83"/>
      <c r="BS65" s="83"/>
      <c r="BT65" s="83"/>
      <c r="BU65" s="83"/>
      <c r="BV65" s="83"/>
    </row>
    <row r="66" spans="1:74">
      <c r="A66" s="298"/>
      <c r="B66" s="298" t="s">
        <v>16</v>
      </c>
      <c r="C66" s="429"/>
      <c r="D66" s="449"/>
      <c r="E66" s="449"/>
      <c r="F66" s="1">
        <v>11</v>
      </c>
      <c r="G66" s="1">
        <v>0</v>
      </c>
      <c r="H66" s="1"/>
      <c r="I66" s="506"/>
      <c r="J66" s="307"/>
      <c r="K66" s="1">
        <v>229</v>
      </c>
      <c r="L66" s="1">
        <v>0</v>
      </c>
      <c r="M66" s="1"/>
      <c r="N66" s="506"/>
      <c r="O66" s="307"/>
      <c r="P66" s="1">
        <v>30</v>
      </c>
      <c r="Q66" s="1">
        <v>0</v>
      </c>
      <c r="R66" s="1"/>
      <c r="S66" s="506"/>
      <c r="T66" s="307"/>
      <c r="U66" s="1">
        <v>11</v>
      </c>
      <c r="V66" s="1">
        <v>0</v>
      </c>
      <c r="W66" s="1"/>
      <c r="X66" s="506"/>
      <c r="Y66" s="300"/>
      <c r="Z66" s="300">
        <f t="shared" si="63"/>
        <v>281</v>
      </c>
      <c r="AA66" s="300">
        <f t="shared" si="64"/>
        <v>0</v>
      </c>
      <c r="AB66" s="300">
        <f t="shared" si="65"/>
        <v>0</v>
      </c>
      <c r="AC66" s="506"/>
      <c r="AD66" s="307"/>
      <c r="AE66" s="83"/>
      <c r="AF66" s="83"/>
      <c r="AG66" s="83"/>
      <c r="AH66" s="83"/>
      <c r="AI66" s="83"/>
      <c r="AJ66" s="83"/>
      <c r="AK66" s="83"/>
      <c r="AL66" s="83"/>
      <c r="AM66" s="83"/>
      <c r="AN66" s="83"/>
      <c r="AO66" s="83"/>
      <c r="AP66" s="83"/>
      <c r="AQ66" s="83"/>
      <c r="AR66" s="83"/>
      <c r="AS66" s="83"/>
      <c r="AT66" s="83"/>
      <c r="AU66" s="83"/>
      <c r="AV66" s="83"/>
      <c r="AW66" s="83"/>
      <c r="AX66" s="83"/>
      <c r="AY66" s="83"/>
      <c r="AZ66" s="83"/>
      <c r="BA66" s="83"/>
      <c r="BB66" s="83"/>
      <c r="BC66" s="83"/>
      <c r="BD66" s="83"/>
      <c r="BE66" s="83"/>
      <c r="BF66" s="83"/>
      <c r="BG66" s="83"/>
      <c r="BH66" s="83"/>
      <c r="BI66" s="83"/>
      <c r="BJ66" s="83"/>
      <c r="BK66" s="83"/>
      <c r="BL66" s="83"/>
      <c r="BM66" s="83"/>
      <c r="BN66" s="83"/>
      <c r="BO66" s="83"/>
      <c r="BP66" s="83"/>
      <c r="BQ66" s="83"/>
      <c r="BR66" s="83"/>
      <c r="BS66" s="83"/>
      <c r="BT66" s="83"/>
      <c r="BU66" s="83"/>
      <c r="BV66" s="83"/>
    </row>
    <row r="67" spans="1:74">
      <c r="A67" s="34"/>
      <c r="B67" s="34" t="s">
        <v>17</v>
      </c>
      <c r="C67" s="34"/>
      <c r="D67" s="34"/>
      <c r="E67" s="34"/>
      <c r="F67" s="57">
        <f>SUM(F63:F66)</f>
        <v>53</v>
      </c>
      <c r="G67" s="57">
        <f t="shared" ref="G67:H67" si="66">SUM(G63:G66)</f>
        <v>0</v>
      </c>
      <c r="H67" s="57">
        <f t="shared" si="66"/>
        <v>0</v>
      </c>
      <c r="I67" s="57"/>
      <c r="J67" s="57"/>
      <c r="K67" s="57">
        <f>SUM(K63:K66)</f>
        <v>310</v>
      </c>
      <c r="L67" s="57">
        <f t="shared" ref="L67:M67" si="67">SUM(L63:L66)</f>
        <v>0</v>
      </c>
      <c r="M67" s="57">
        <f t="shared" si="67"/>
        <v>0</v>
      </c>
      <c r="N67" s="57"/>
      <c r="O67" s="57"/>
      <c r="P67" s="57">
        <f>SUM(P63:P66)</f>
        <v>94</v>
      </c>
      <c r="Q67" s="57">
        <f t="shared" ref="Q67:R67" si="68">SUM(Q63:Q66)</f>
        <v>0</v>
      </c>
      <c r="R67" s="57">
        <f t="shared" si="68"/>
        <v>0</v>
      </c>
      <c r="S67" s="57"/>
      <c r="T67" s="57"/>
      <c r="U67" s="57">
        <f>SUM(U63:U66)</f>
        <v>49</v>
      </c>
      <c r="V67" s="57">
        <f t="shared" ref="V67:W67" si="69">SUM(V63:V66)</f>
        <v>0</v>
      </c>
      <c r="W67" s="57">
        <f t="shared" si="69"/>
        <v>0</v>
      </c>
      <c r="X67" s="57"/>
      <c r="Y67" s="57"/>
      <c r="Z67" s="57">
        <f>SUM(Z63:Z66)</f>
        <v>506</v>
      </c>
      <c r="AA67" s="57">
        <f t="shared" ref="AA67:AB67" si="70">SUM(AA63:AA66)</f>
        <v>0</v>
      </c>
      <c r="AB67" s="57">
        <f t="shared" si="70"/>
        <v>0</v>
      </c>
      <c r="AC67" s="57"/>
      <c r="AD67" s="57"/>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c r="BC67" s="83"/>
      <c r="BD67" s="83"/>
      <c r="BE67" s="83"/>
      <c r="BF67" s="83"/>
      <c r="BG67" s="83"/>
      <c r="BH67" s="83"/>
      <c r="BI67" s="83"/>
      <c r="BJ67" s="83"/>
      <c r="BK67" s="83"/>
      <c r="BL67" s="83"/>
      <c r="BM67" s="83"/>
      <c r="BN67" s="83"/>
      <c r="BO67" s="83"/>
      <c r="BP67" s="83"/>
      <c r="BQ67" s="83"/>
      <c r="BR67" s="83"/>
      <c r="BS67" s="83"/>
      <c r="BT67" s="83"/>
      <c r="BU67" s="83"/>
      <c r="BV67" s="83"/>
    </row>
    <row r="68" spans="1:74">
      <c r="A68" s="36" t="s">
        <v>44</v>
      </c>
      <c r="B68" s="39" t="s">
        <v>100</v>
      </c>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83"/>
      <c r="AF68" s="83"/>
      <c r="AG68" s="83"/>
      <c r="AH68" s="83"/>
      <c r="AI68" s="83"/>
      <c r="AJ68" s="83"/>
      <c r="AK68" s="83"/>
      <c r="AL68" s="83"/>
      <c r="AM68" s="83"/>
      <c r="AN68" s="83"/>
      <c r="AO68" s="83"/>
      <c r="AP68" s="83"/>
      <c r="AQ68" s="83"/>
      <c r="AR68" s="83"/>
      <c r="AS68" s="83"/>
      <c r="AT68" s="83"/>
      <c r="AU68" s="83"/>
      <c r="AV68" s="83"/>
      <c r="AW68" s="83"/>
      <c r="AX68" s="83"/>
      <c r="AY68" s="83"/>
      <c r="AZ68" s="83"/>
      <c r="BA68" s="83"/>
      <c r="BB68" s="83"/>
      <c r="BC68" s="83"/>
      <c r="BD68" s="83"/>
      <c r="BE68" s="83"/>
      <c r="BF68" s="83"/>
      <c r="BG68" s="83"/>
      <c r="BH68" s="83"/>
      <c r="BI68" s="83"/>
      <c r="BJ68" s="83"/>
      <c r="BK68" s="83"/>
      <c r="BL68" s="83"/>
      <c r="BM68" s="83"/>
      <c r="BN68" s="83"/>
      <c r="BO68" s="83"/>
      <c r="BP68" s="83"/>
      <c r="BQ68" s="83"/>
      <c r="BR68" s="83"/>
      <c r="BS68" s="83"/>
      <c r="BT68" s="83"/>
      <c r="BU68" s="83"/>
      <c r="BV68" s="83"/>
    </row>
    <row r="69" spans="1:74">
      <c r="A69" s="36" t="s">
        <v>200</v>
      </c>
      <c r="B69" s="39" t="s">
        <v>238</v>
      </c>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83"/>
      <c r="AF69" s="83"/>
      <c r="AG69" s="83"/>
      <c r="AH69" s="83"/>
      <c r="AI69" s="83"/>
      <c r="AJ69" s="83"/>
      <c r="AK69" s="83"/>
      <c r="AL69" s="83"/>
      <c r="AM69" s="83"/>
      <c r="AN69" s="83"/>
      <c r="AO69" s="83"/>
      <c r="AP69" s="83"/>
      <c r="AQ69" s="83"/>
      <c r="AR69" s="83"/>
      <c r="AS69" s="83"/>
      <c r="AT69" s="83"/>
      <c r="AU69" s="83"/>
      <c r="AV69" s="83"/>
      <c r="AW69" s="83"/>
      <c r="AX69" s="83"/>
      <c r="AY69" s="83"/>
      <c r="AZ69" s="83"/>
      <c r="BA69" s="83"/>
      <c r="BB69" s="83"/>
      <c r="BC69" s="83"/>
      <c r="BD69" s="83"/>
      <c r="BE69" s="83"/>
      <c r="BF69" s="83"/>
      <c r="BG69" s="83"/>
      <c r="BH69" s="83"/>
      <c r="BI69" s="83"/>
      <c r="BJ69" s="83"/>
      <c r="BK69" s="83"/>
      <c r="BL69" s="83"/>
      <c r="BM69" s="83"/>
      <c r="BN69" s="83"/>
      <c r="BO69" s="83"/>
      <c r="BP69" s="83"/>
      <c r="BQ69" s="83"/>
      <c r="BR69" s="83"/>
      <c r="BS69" s="83"/>
      <c r="BT69" s="83"/>
      <c r="BU69" s="83"/>
      <c r="BV69" s="83"/>
    </row>
    <row r="70" spans="1:74">
      <c r="A70" s="298"/>
      <c r="B70" s="298" t="s">
        <v>13</v>
      </c>
      <c r="C70" s="429" t="s">
        <v>239</v>
      </c>
      <c r="D70" s="449" t="s">
        <v>283</v>
      </c>
      <c r="E70" s="449" t="s">
        <v>122</v>
      </c>
      <c r="F70" s="307">
        <v>22</v>
      </c>
      <c r="G70" s="307">
        <v>0</v>
      </c>
      <c r="H70" s="307"/>
      <c r="I70" s="506" t="s">
        <v>234</v>
      </c>
      <c r="J70" s="307"/>
      <c r="K70" s="307">
        <v>49</v>
      </c>
      <c r="L70" s="307">
        <v>0</v>
      </c>
      <c r="M70" s="307"/>
      <c r="N70" s="506" t="s">
        <v>234</v>
      </c>
      <c r="O70" s="307"/>
      <c r="P70" s="307">
        <v>74</v>
      </c>
      <c r="Q70" s="307">
        <v>0</v>
      </c>
      <c r="R70" s="307"/>
      <c r="S70" s="506" t="s">
        <v>234</v>
      </c>
      <c r="T70" s="307"/>
      <c r="U70" s="307">
        <v>12</v>
      </c>
      <c r="V70" s="307">
        <v>0</v>
      </c>
      <c r="W70" s="307"/>
      <c r="X70" s="506" t="s">
        <v>234</v>
      </c>
      <c r="Y70" s="307"/>
      <c r="Z70" s="300">
        <f t="shared" ref="Z70" si="71">F70+K70+P70+U70</f>
        <v>157</v>
      </c>
      <c r="AA70" s="300">
        <f t="shared" ref="AA70" si="72">G70+L70+Q70+V70</f>
        <v>0</v>
      </c>
      <c r="AB70" s="300">
        <f t="shared" ref="AB70" si="73">H70+M70+R70+W70</f>
        <v>0</v>
      </c>
      <c r="AC70" s="506" t="s">
        <v>234</v>
      </c>
      <c r="AD70" s="307"/>
      <c r="AE70" s="175"/>
      <c r="AF70" s="83"/>
      <c r="AG70" s="83"/>
      <c r="AH70" s="83"/>
      <c r="AI70" s="83"/>
      <c r="AJ70" s="83"/>
      <c r="AK70" s="83"/>
      <c r="AL70" s="83"/>
      <c r="AM70" s="83"/>
      <c r="AN70" s="83"/>
      <c r="AO70" s="83"/>
      <c r="AP70" s="83"/>
      <c r="AQ70" s="83"/>
      <c r="AR70" s="83"/>
      <c r="AS70" s="83"/>
      <c r="AT70" s="83"/>
      <c r="AU70" s="83"/>
      <c r="AV70" s="83"/>
      <c r="AW70" s="83"/>
      <c r="AX70" s="83"/>
      <c r="AY70" s="83"/>
      <c r="AZ70" s="83"/>
      <c r="BA70" s="83"/>
      <c r="BB70" s="83"/>
      <c r="BC70" s="83"/>
      <c r="BD70" s="83"/>
      <c r="BE70" s="83"/>
      <c r="BF70" s="83"/>
      <c r="BG70" s="83"/>
      <c r="BH70" s="83"/>
      <c r="BI70" s="83"/>
      <c r="BJ70" s="83"/>
      <c r="BK70" s="83"/>
      <c r="BL70" s="83"/>
      <c r="BM70" s="83"/>
      <c r="BN70" s="83"/>
      <c r="BO70" s="83"/>
      <c r="BP70" s="83"/>
      <c r="BQ70" s="83"/>
      <c r="BR70" s="83"/>
      <c r="BS70" s="83"/>
      <c r="BT70" s="83"/>
      <c r="BU70" s="83"/>
      <c r="BV70" s="83"/>
    </row>
    <row r="71" spans="1:74">
      <c r="A71" s="298"/>
      <c r="B71" s="298" t="s">
        <v>14</v>
      </c>
      <c r="C71" s="429"/>
      <c r="D71" s="449"/>
      <c r="E71" s="449"/>
      <c r="F71" s="307">
        <v>8</v>
      </c>
      <c r="G71" s="307">
        <v>0</v>
      </c>
      <c r="H71" s="307"/>
      <c r="I71" s="506"/>
      <c r="J71" s="307"/>
      <c r="K71" s="307">
        <v>18</v>
      </c>
      <c r="L71" s="307">
        <v>0</v>
      </c>
      <c r="M71" s="307"/>
      <c r="N71" s="506"/>
      <c r="O71" s="307"/>
      <c r="P71" s="307">
        <v>21</v>
      </c>
      <c r="Q71" s="307">
        <v>0</v>
      </c>
      <c r="R71" s="307"/>
      <c r="S71" s="506"/>
      <c r="T71" s="307"/>
      <c r="U71" s="307">
        <v>60</v>
      </c>
      <c r="V71" s="307">
        <v>0</v>
      </c>
      <c r="W71" s="307"/>
      <c r="X71" s="506"/>
      <c r="Y71" s="307"/>
      <c r="Z71" s="300">
        <f t="shared" ref="Z71:Z73" si="74">F71+K71+P71+U71</f>
        <v>107</v>
      </c>
      <c r="AA71" s="300">
        <f t="shared" ref="AA71:AA73" si="75">G71+L71+Q71+V71</f>
        <v>0</v>
      </c>
      <c r="AB71" s="300">
        <f t="shared" ref="AB71:AB73" si="76">H71+M71+R71+W71</f>
        <v>0</v>
      </c>
      <c r="AC71" s="506"/>
      <c r="AD71" s="307"/>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83"/>
      <c r="BD71" s="83"/>
      <c r="BE71" s="83"/>
      <c r="BF71" s="83"/>
      <c r="BG71" s="83"/>
      <c r="BH71" s="83"/>
      <c r="BI71" s="83"/>
      <c r="BJ71" s="83"/>
      <c r="BK71" s="83"/>
      <c r="BL71" s="83"/>
      <c r="BM71" s="83"/>
      <c r="BN71" s="83"/>
      <c r="BO71" s="83"/>
      <c r="BP71" s="83"/>
      <c r="BQ71" s="83"/>
      <c r="BR71" s="83"/>
      <c r="BS71" s="83"/>
      <c r="BT71" s="83"/>
      <c r="BU71" s="83"/>
      <c r="BV71" s="83"/>
    </row>
    <row r="72" spans="1:74">
      <c r="A72" s="298"/>
      <c r="B72" s="298" t="s">
        <v>15</v>
      </c>
      <c r="C72" s="429"/>
      <c r="D72" s="449"/>
      <c r="E72" s="449"/>
      <c r="F72" s="307">
        <v>11</v>
      </c>
      <c r="G72" s="307">
        <v>0</v>
      </c>
      <c r="H72" s="307"/>
      <c r="I72" s="506"/>
      <c r="J72" s="307"/>
      <c r="K72" s="307">
        <v>17</v>
      </c>
      <c r="L72" s="307">
        <v>0</v>
      </c>
      <c r="M72" s="307"/>
      <c r="N72" s="506"/>
      <c r="O72" s="307"/>
      <c r="P72" s="307">
        <v>18</v>
      </c>
      <c r="Q72" s="307">
        <v>0</v>
      </c>
      <c r="R72" s="307"/>
      <c r="S72" s="506"/>
      <c r="T72" s="307"/>
      <c r="U72" s="307">
        <v>43</v>
      </c>
      <c r="V72" s="307">
        <v>0</v>
      </c>
      <c r="W72" s="307"/>
      <c r="X72" s="506"/>
      <c r="Y72" s="307"/>
      <c r="Z72" s="300">
        <f t="shared" si="74"/>
        <v>89</v>
      </c>
      <c r="AA72" s="300">
        <f t="shared" si="75"/>
        <v>0</v>
      </c>
      <c r="AB72" s="300">
        <f t="shared" si="76"/>
        <v>0</v>
      </c>
      <c r="AC72" s="506"/>
      <c r="AD72" s="307"/>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83"/>
      <c r="BE72" s="83"/>
      <c r="BF72" s="83"/>
      <c r="BG72" s="83"/>
      <c r="BH72" s="83"/>
      <c r="BI72" s="83"/>
      <c r="BJ72" s="83"/>
      <c r="BK72" s="83"/>
      <c r="BL72" s="83"/>
      <c r="BM72" s="83"/>
      <c r="BN72" s="83"/>
      <c r="BO72" s="83"/>
      <c r="BP72" s="83"/>
      <c r="BQ72" s="83"/>
      <c r="BR72" s="83"/>
      <c r="BS72" s="83"/>
      <c r="BT72" s="83"/>
      <c r="BU72" s="83"/>
      <c r="BV72" s="83"/>
    </row>
    <row r="73" spans="1:74">
      <c r="A73" s="298"/>
      <c r="B73" s="298" t="s">
        <v>16</v>
      </c>
      <c r="C73" s="429"/>
      <c r="D73" s="449"/>
      <c r="E73" s="449"/>
      <c r="F73" s="307">
        <v>52</v>
      </c>
      <c r="G73" s="307">
        <v>0</v>
      </c>
      <c r="H73" s="307"/>
      <c r="I73" s="506"/>
      <c r="J73" s="307"/>
      <c r="K73" s="307">
        <v>63</v>
      </c>
      <c r="L73" s="307">
        <v>0</v>
      </c>
      <c r="M73" s="307"/>
      <c r="N73" s="506"/>
      <c r="O73" s="307"/>
      <c r="P73" s="307">
        <v>46</v>
      </c>
      <c r="Q73" s="307">
        <v>0</v>
      </c>
      <c r="R73" s="307"/>
      <c r="S73" s="506"/>
      <c r="T73" s="307"/>
      <c r="U73" s="307">
        <v>17</v>
      </c>
      <c r="V73" s="307">
        <v>0</v>
      </c>
      <c r="W73" s="307"/>
      <c r="X73" s="506"/>
      <c r="Y73" s="307"/>
      <c r="Z73" s="300">
        <f t="shared" si="74"/>
        <v>178</v>
      </c>
      <c r="AA73" s="300">
        <f t="shared" si="75"/>
        <v>0</v>
      </c>
      <c r="AB73" s="300">
        <f t="shared" si="76"/>
        <v>0</v>
      </c>
      <c r="AC73" s="506"/>
      <c r="AD73" s="307"/>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83"/>
      <c r="BF73" s="83"/>
      <c r="BG73" s="83"/>
      <c r="BH73" s="83"/>
      <c r="BI73" s="83"/>
      <c r="BJ73" s="83"/>
      <c r="BK73" s="83"/>
      <c r="BL73" s="83"/>
      <c r="BM73" s="83"/>
      <c r="BN73" s="83"/>
      <c r="BO73" s="83"/>
      <c r="BP73" s="83"/>
      <c r="BQ73" s="83"/>
      <c r="BR73" s="83"/>
      <c r="BS73" s="83"/>
      <c r="BT73" s="83"/>
      <c r="BU73" s="83"/>
      <c r="BV73" s="83"/>
    </row>
    <row r="74" spans="1:74">
      <c r="A74" s="34"/>
      <c r="B74" s="34" t="s">
        <v>17</v>
      </c>
      <c r="C74" s="34"/>
      <c r="D74" s="34"/>
      <c r="E74" s="34"/>
      <c r="F74" s="57">
        <f>SUM(F70:F73)</f>
        <v>93</v>
      </c>
      <c r="G74" s="57">
        <f t="shared" ref="G74:H74" si="77">SUM(G70:G73)</f>
        <v>0</v>
      </c>
      <c r="H74" s="57">
        <f t="shared" si="77"/>
        <v>0</v>
      </c>
      <c r="I74" s="57"/>
      <c r="J74" s="57"/>
      <c r="K74" s="57">
        <f>SUM(K70:K73)</f>
        <v>147</v>
      </c>
      <c r="L74" s="57">
        <f t="shared" ref="L74:M74" si="78">SUM(L70:L73)</f>
        <v>0</v>
      </c>
      <c r="M74" s="57">
        <f t="shared" si="78"/>
        <v>0</v>
      </c>
      <c r="N74" s="57"/>
      <c r="O74" s="57"/>
      <c r="P74" s="57">
        <f>SUM(P70:P73)</f>
        <v>159</v>
      </c>
      <c r="Q74" s="57">
        <f t="shared" ref="Q74:R74" si="79">SUM(Q70:Q73)</f>
        <v>0</v>
      </c>
      <c r="R74" s="57">
        <f t="shared" si="79"/>
        <v>0</v>
      </c>
      <c r="S74" s="57"/>
      <c r="T74" s="57"/>
      <c r="U74" s="57">
        <f>SUM(U70:U73)</f>
        <v>132</v>
      </c>
      <c r="V74" s="57">
        <f t="shared" ref="V74:W74" si="80">SUM(V70:V73)</f>
        <v>0</v>
      </c>
      <c r="W74" s="57">
        <f t="shared" si="80"/>
        <v>0</v>
      </c>
      <c r="X74" s="57"/>
      <c r="Y74" s="57"/>
      <c r="Z74" s="57">
        <f>SUM(Z70:Z73)</f>
        <v>531</v>
      </c>
      <c r="AA74" s="57">
        <f t="shared" ref="AA74:AB74" si="81">SUM(AA70:AA73)</f>
        <v>0</v>
      </c>
      <c r="AB74" s="57">
        <f t="shared" si="81"/>
        <v>0</v>
      </c>
      <c r="AC74" s="57"/>
      <c r="AD74" s="57"/>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83"/>
      <c r="BG74" s="83"/>
      <c r="BH74" s="83"/>
      <c r="BI74" s="83"/>
      <c r="BJ74" s="83"/>
      <c r="BK74" s="83"/>
      <c r="BL74" s="83"/>
      <c r="BM74" s="83"/>
      <c r="BN74" s="83"/>
      <c r="BO74" s="83"/>
      <c r="BP74" s="83"/>
      <c r="BQ74" s="83"/>
      <c r="BR74" s="83"/>
      <c r="BS74" s="83"/>
      <c r="BT74" s="83"/>
      <c r="BU74" s="83"/>
      <c r="BV74" s="83"/>
    </row>
    <row r="75" spans="1:74">
      <c r="A75" s="36" t="s">
        <v>167</v>
      </c>
      <c r="B75" s="39" t="s">
        <v>241</v>
      </c>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83"/>
      <c r="BH75" s="83"/>
      <c r="BI75" s="83"/>
      <c r="BJ75" s="83"/>
      <c r="BK75" s="83"/>
      <c r="BL75" s="83"/>
      <c r="BM75" s="83"/>
      <c r="BN75" s="83"/>
      <c r="BO75" s="83"/>
      <c r="BP75" s="83"/>
      <c r="BQ75" s="83"/>
      <c r="BR75" s="83"/>
      <c r="BS75" s="83"/>
      <c r="BT75" s="83"/>
      <c r="BU75" s="83"/>
      <c r="BV75" s="83"/>
    </row>
    <row r="76" spans="1:74">
      <c r="A76" s="36"/>
      <c r="B76" s="1"/>
      <c r="C76" s="1"/>
      <c r="D76" s="1"/>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83"/>
      <c r="BI76" s="83"/>
      <c r="BJ76" s="83"/>
      <c r="BK76" s="83"/>
      <c r="BL76" s="83"/>
      <c r="BM76" s="83"/>
      <c r="BN76" s="83"/>
      <c r="BO76" s="83"/>
      <c r="BP76" s="83"/>
      <c r="BQ76" s="83"/>
      <c r="BR76" s="83"/>
      <c r="BS76" s="83"/>
      <c r="BT76" s="83"/>
      <c r="BU76" s="83"/>
      <c r="BV76" s="83"/>
    </row>
    <row r="77" spans="1:74">
      <c r="A77" s="298"/>
      <c r="B77" s="298" t="s">
        <v>13</v>
      </c>
      <c r="C77" s="464" t="s">
        <v>305</v>
      </c>
      <c r="D77" s="449" t="s">
        <v>284</v>
      </c>
      <c r="E77" s="449" t="s">
        <v>122</v>
      </c>
      <c r="F77" s="307"/>
      <c r="G77" s="307"/>
      <c r="H77" s="307"/>
      <c r="I77" s="506" t="s">
        <v>234</v>
      </c>
      <c r="J77" s="307"/>
      <c r="K77" s="307">
        <v>2</v>
      </c>
      <c r="L77" s="307">
        <v>0</v>
      </c>
      <c r="M77" s="307"/>
      <c r="N77" s="506" t="s">
        <v>234</v>
      </c>
      <c r="O77" s="307"/>
      <c r="P77" s="307">
        <v>0</v>
      </c>
      <c r="Q77" s="307">
        <v>0</v>
      </c>
      <c r="R77" s="307"/>
      <c r="S77" s="506" t="s">
        <v>234</v>
      </c>
      <c r="T77" s="307"/>
      <c r="U77" s="307">
        <v>1</v>
      </c>
      <c r="V77" s="307">
        <v>0</v>
      </c>
      <c r="W77" s="307"/>
      <c r="X77" s="506" t="s">
        <v>234</v>
      </c>
      <c r="Y77" s="307"/>
      <c r="Z77" s="300">
        <f t="shared" ref="Z77" si="82">F77+K77+P77+U77</f>
        <v>3</v>
      </c>
      <c r="AA77" s="300">
        <f t="shared" ref="AA77" si="83">G77+L77+Q77+V77</f>
        <v>0</v>
      </c>
      <c r="AB77" s="300">
        <f t="shared" ref="AB77" si="84">H77+M77+R77+W77</f>
        <v>0</v>
      </c>
      <c r="AC77" s="506" t="s">
        <v>234</v>
      </c>
      <c r="AD77" s="307"/>
      <c r="AE77" s="175"/>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83"/>
      <c r="BJ77" s="83"/>
      <c r="BK77" s="83"/>
      <c r="BL77" s="83"/>
      <c r="BM77" s="83"/>
      <c r="BN77" s="83"/>
      <c r="BO77" s="83"/>
      <c r="BP77" s="83"/>
      <c r="BQ77" s="83"/>
      <c r="BR77" s="83"/>
      <c r="BS77" s="83"/>
      <c r="BT77" s="83"/>
      <c r="BU77" s="83"/>
      <c r="BV77" s="83"/>
    </row>
    <row r="78" spans="1:74">
      <c r="A78" s="298"/>
      <c r="B78" s="298" t="s">
        <v>14</v>
      </c>
      <c r="C78" s="403"/>
      <c r="D78" s="449"/>
      <c r="E78" s="449"/>
      <c r="F78" s="307"/>
      <c r="G78" s="307"/>
      <c r="H78" s="307"/>
      <c r="I78" s="506"/>
      <c r="J78" s="307"/>
      <c r="K78" s="307">
        <v>0</v>
      </c>
      <c r="L78" s="307">
        <v>0</v>
      </c>
      <c r="M78" s="307"/>
      <c r="N78" s="506"/>
      <c r="O78" s="307"/>
      <c r="P78" s="307">
        <v>0</v>
      </c>
      <c r="Q78" s="307">
        <v>0</v>
      </c>
      <c r="R78" s="307"/>
      <c r="S78" s="506"/>
      <c r="T78" s="307"/>
      <c r="U78" s="307">
        <v>0</v>
      </c>
      <c r="V78" s="307">
        <v>0</v>
      </c>
      <c r="W78" s="307"/>
      <c r="X78" s="506"/>
      <c r="Y78" s="307"/>
      <c r="Z78" s="300">
        <f t="shared" ref="Z78:Z80" si="85">F78+K78+P78+U78</f>
        <v>0</v>
      </c>
      <c r="AA78" s="300">
        <f t="shared" ref="AA78:AA80" si="86">G78+L78+Q78+V78</f>
        <v>0</v>
      </c>
      <c r="AB78" s="300">
        <f t="shared" ref="AB78:AB80" si="87">H78+M78+R78+W78</f>
        <v>0</v>
      </c>
      <c r="AC78" s="506"/>
      <c r="AD78" s="307"/>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83"/>
      <c r="BK78" s="83"/>
      <c r="BL78" s="83"/>
      <c r="BM78" s="83"/>
      <c r="BN78" s="83"/>
      <c r="BO78" s="83"/>
      <c r="BP78" s="83"/>
      <c r="BQ78" s="83"/>
      <c r="BR78" s="83"/>
      <c r="BS78" s="83"/>
      <c r="BT78" s="83"/>
      <c r="BU78" s="83"/>
      <c r="BV78" s="83"/>
    </row>
    <row r="79" spans="1:74">
      <c r="A79" s="298"/>
      <c r="B79" s="298" t="s">
        <v>15</v>
      </c>
      <c r="C79" s="403"/>
      <c r="D79" s="449"/>
      <c r="E79" s="449"/>
      <c r="F79" s="307"/>
      <c r="G79" s="307"/>
      <c r="H79" s="307"/>
      <c r="I79" s="506"/>
      <c r="J79" s="307"/>
      <c r="K79" s="307">
        <v>0</v>
      </c>
      <c r="L79" s="307">
        <v>0</v>
      </c>
      <c r="M79" s="307"/>
      <c r="N79" s="506"/>
      <c r="O79" s="307"/>
      <c r="P79" s="307">
        <v>0</v>
      </c>
      <c r="Q79" s="307">
        <v>0</v>
      </c>
      <c r="R79" s="307"/>
      <c r="S79" s="506"/>
      <c r="T79" s="307"/>
      <c r="U79" s="307">
        <v>0</v>
      </c>
      <c r="V79" s="307">
        <v>0</v>
      </c>
      <c r="W79" s="307"/>
      <c r="X79" s="506"/>
      <c r="Y79" s="307"/>
      <c r="Z79" s="300">
        <f t="shared" si="85"/>
        <v>0</v>
      </c>
      <c r="AA79" s="300">
        <f t="shared" si="86"/>
        <v>0</v>
      </c>
      <c r="AB79" s="300">
        <f t="shared" si="87"/>
        <v>0</v>
      </c>
      <c r="AC79" s="506"/>
      <c r="AD79" s="307"/>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83"/>
      <c r="BL79" s="83"/>
      <c r="BM79" s="83"/>
      <c r="BN79" s="83"/>
      <c r="BO79" s="83"/>
      <c r="BP79" s="83"/>
      <c r="BQ79" s="83"/>
      <c r="BR79" s="83"/>
      <c r="BS79" s="83"/>
      <c r="BT79" s="83"/>
      <c r="BU79" s="83"/>
      <c r="BV79" s="83"/>
    </row>
    <row r="80" spans="1:74">
      <c r="A80" s="298"/>
      <c r="B80" s="298" t="s">
        <v>16</v>
      </c>
      <c r="C80" s="403"/>
      <c r="D80" s="449"/>
      <c r="E80" s="449"/>
      <c r="F80" s="307"/>
      <c r="G80" s="307"/>
      <c r="H80" s="307"/>
      <c r="I80" s="506"/>
      <c r="J80" s="307"/>
      <c r="K80" s="307">
        <v>0</v>
      </c>
      <c r="L80" s="307">
        <v>0</v>
      </c>
      <c r="M80" s="307"/>
      <c r="N80" s="506"/>
      <c r="O80" s="307"/>
      <c r="P80" s="307">
        <v>0</v>
      </c>
      <c r="Q80" s="307">
        <v>0</v>
      </c>
      <c r="R80" s="307"/>
      <c r="S80" s="506"/>
      <c r="T80" s="307"/>
      <c r="U80" s="307">
        <v>0</v>
      </c>
      <c r="V80" s="307">
        <v>0</v>
      </c>
      <c r="W80" s="307"/>
      <c r="X80" s="506"/>
      <c r="Y80" s="307"/>
      <c r="Z80" s="300">
        <f t="shared" si="85"/>
        <v>0</v>
      </c>
      <c r="AA80" s="300">
        <f t="shared" si="86"/>
        <v>0</v>
      </c>
      <c r="AB80" s="300">
        <f t="shared" si="87"/>
        <v>0</v>
      </c>
      <c r="AC80" s="506"/>
      <c r="AD80" s="307"/>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83"/>
      <c r="BM80" s="83"/>
      <c r="BN80" s="83"/>
      <c r="BO80" s="83"/>
      <c r="BP80" s="83"/>
      <c r="BQ80" s="83"/>
      <c r="BR80" s="83"/>
      <c r="BS80" s="83"/>
      <c r="BT80" s="83"/>
      <c r="BU80" s="83"/>
      <c r="BV80" s="83"/>
    </row>
    <row r="81" spans="1:74">
      <c r="A81" s="34"/>
      <c r="B81" s="34" t="s">
        <v>17</v>
      </c>
      <c r="C81" s="34"/>
      <c r="D81" s="34"/>
      <c r="E81" s="34"/>
      <c r="F81" s="57">
        <f>SUM(F77:F80)</f>
        <v>0</v>
      </c>
      <c r="G81" s="57">
        <f t="shared" ref="G81:H81" si="88">SUM(G77:G80)</f>
        <v>0</v>
      </c>
      <c r="H81" s="57">
        <f t="shared" si="88"/>
        <v>0</v>
      </c>
      <c r="I81" s="57"/>
      <c r="J81" s="57"/>
      <c r="K81" s="57">
        <f>SUM(K77:K80)</f>
        <v>2</v>
      </c>
      <c r="L81" s="57">
        <f t="shared" ref="L81:M81" si="89">SUM(L77:L80)</f>
        <v>0</v>
      </c>
      <c r="M81" s="57">
        <f t="shared" si="89"/>
        <v>0</v>
      </c>
      <c r="N81" s="57"/>
      <c r="O81" s="57"/>
      <c r="P81" s="57">
        <f>SUM(P77:P80)</f>
        <v>0</v>
      </c>
      <c r="Q81" s="57">
        <f t="shared" ref="Q81:R81" si="90">SUM(Q77:Q80)</f>
        <v>0</v>
      </c>
      <c r="R81" s="57">
        <f t="shared" si="90"/>
        <v>0</v>
      </c>
      <c r="S81" s="57"/>
      <c r="T81" s="57"/>
      <c r="U81" s="57">
        <f>SUM(U77:U80)</f>
        <v>1</v>
      </c>
      <c r="V81" s="57">
        <f t="shared" ref="V81:W81" si="91">SUM(V77:V80)</f>
        <v>0</v>
      </c>
      <c r="W81" s="57">
        <f t="shared" si="91"/>
        <v>0</v>
      </c>
      <c r="X81" s="57"/>
      <c r="Y81" s="57"/>
      <c r="Z81" s="57">
        <f>SUM(Z77:Z80)</f>
        <v>3</v>
      </c>
      <c r="AA81" s="57">
        <f t="shared" ref="AA81:AB81" si="92">SUM(AA77:AA80)</f>
        <v>0</v>
      </c>
      <c r="AB81" s="57">
        <f t="shared" si="92"/>
        <v>0</v>
      </c>
      <c r="AC81" s="57"/>
      <c r="AD81" s="57"/>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83"/>
      <c r="BN81" s="83"/>
      <c r="BO81" s="83"/>
      <c r="BP81" s="83"/>
      <c r="BQ81" s="83"/>
      <c r="BR81" s="83"/>
      <c r="BS81" s="83"/>
      <c r="BT81" s="83"/>
      <c r="BU81" s="83"/>
      <c r="BV81" s="83"/>
    </row>
    <row r="82" spans="1:74">
      <c r="A82" s="299"/>
      <c r="B82" s="299"/>
      <c r="C82" s="299"/>
      <c r="D82" s="299"/>
      <c r="E82" s="299"/>
      <c r="F82" s="304"/>
      <c r="G82" s="304"/>
      <c r="H82" s="304"/>
      <c r="I82" s="304"/>
      <c r="J82" s="304"/>
      <c r="K82" s="304"/>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83"/>
      <c r="BO82" s="83"/>
      <c r="BP82" s="83"/>
      <c r="BQ82" s="83"/>
      <c r="BR82" s="83"/>
      <c r="BS82" s="83"/>
      <c r="BT82" s="83"/>
      <c r="BU82" s="83"/>
      <c r="BV82" s="83"/>
    </row>
    <row r="83" spans="1:74">
      <c r="A83" s="299"/>
      <c r="B83" s="299"/>
      <c r="C83" s="299"/>
      <c r="D83" s="299"/>
      <c r="E83" s="299"/>
      <c r="F83" s="304"/>
      <c r="G83" s="304"/>
      <c r="H83" s="304"/>
      <c r="I83" s="304"/>
      <c r="J83" s="304"/>
      <c r="K83" s="304"/>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row>
    <row r="84" spans="1:74">
      <c r="A84" s="12"/>
      <c r="B84" s="12"/>
      <c r="C84" s="75" t="s">
        <v>101</v>
      </c>
      <c r="D84" s="12"/>
      <c r="E84" s="12"/>
      <c r="F84" s="12"/>
      <c r="G84" s="12"/>
      <c r="H84" s="12"/>
      <c r="I84" s="12"/>
      <c r="J84" s="12"/>
      <c r="K84" s="175"/>
      <c r="L84" s="175"/>
      <c r="M84" s="175"/>
      <c r="N84" s="175"/>
      <c r="O84" s="175"/>
      <c r="P84" s="175"/>
      <c r="Q84" s="175"/>
      <c r="R84" s="175"/>
      <c r="S84" s="175"/>
      <c r="T84" s="175"/>
      <c r="U84" s="175"/>
      <c r="V84" s="175"/>
      <c r="W84" s="175"/>
      <c r="X84" s="175"/>
      <c r="Y84" s="175"/>
      <c r="Z84" s="175"/>
      <c r="AA84" s="175"/>
      <c r="AB84" s="175"/>
      <c r="AC84" s="175"/>
      <c r="AD84" s="175"/>
      <c r="AE84" s="175"/>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c r="BT84" s="83"/>
      <c r="BU84" s="83"/>
      <c r="BV84" s="83"/>
    </row>
    <row r="85" spans="1:74" ht="15.75">
      <c r="A85" s="28" t="s">
        <v>393</v>
      </c>
      <c r="B85" s="13"/>
      <c r="C85" s="13"/>
      <c r="D85" s="13"/>
      <c r="E85" s="13"/>
      <c r="F85" s="13"/>
      <c r="G85" s="13"/>
      <c r="H85" s="13"/>
      <c r="I85" s="13"/>
      <c r="J85" s="1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83"/>
      <c r="BR85" s="83"/>
      <c r="BS85" s="83"/>
      <c r="BT85" s="83"/>
      <c r="BU85" s="83"/>
      <c r="BV85" s="83"/>
    </row>
    <row r="86" spans="1:74" ht="15.75">
      <c r="A86" s="28"/>
      <c r="B86" s="13"/>
      <c r="C86" s="13"/>
      <c r="D86" s="13"/>
      <c r="E86" s="13"/>
      <c r="F86" s="13"/>
      <c r="G86" s="13"/>
      <c r="H86" s="13"/>
      <c r="I86" s="13"/>
      <c r="J86" s="1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c r="BT86" s="83"/>
      <c r="BU86" s="83"/>
      <c r="BV86" s="83"/>
    </row>
    <row r="87" spans="1:74" ht="15.75">
      <c r="A87" s="28" t="s">
        <v>99</v>
      </c>
      <c r="B87" s="16"/>
      <c r="C87" s="16"/>
      <c r="D87" s="16"/>
      <c r="E87" s="16"/>
      <c r="F87" s="16"/>
      <c r="G87" s="16"/>
      <c r="H87" s="16"/>
      <c r="I87" s="16"/>
      <c r="J87" s="16"/>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row>
    <row r="88" spans="1:74" ht="15.75">
      <c r="A88" s="28"/>
      <c r="B88" s="16"/>
      <c r="C88" s="16"/>
      <c r="D88" s="16"/>
      <c r="E88" s="16"/>
      <c r="F88" s="16"/>
      <c r="G88" s="16"/>
      <c r="H88" s="16"/>
      <c r="I88" s="16"/>
      <c r="J88" s="16"/>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83"/>
      <c r="BU88" s="83"/>
      <c r="BV88" s="83"/>
    </row>
    <row r="89" spans="1:74" ht="18.75">
      <c r="A89" s="28" t="s">
        <v>114</v>
      </c>
      <c r="B89" s="16"/>
      <c r="C89" s="16"/>
      <c r="D89" s="16"/>
      <c r="E89" s="16"/>
      <c r="F89" s="16"/>
      <c r="G89" s="16"/>
      <c r="H89" s="16"/>
      <c r="I89" s="16"/>
      <c r="J89" s="16"/>
      <c r="K89" s="286"/>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83"/>
      <c r="BV89" s="83"/>
    </row>
    <row r="90" spans="1:74" ht="15.75">
      <c r="A90" s="28"/>
      <c r="B90" s="16"/>
      <c r="C90" s="16"/>
      <c r="D90" s="16"/>
      <c r="E90" s="16"/>
      <c r="F90" s="16"/>
      <c r="G90" s="16"/>
      <c r="H90" s="16"/>
      <c r="I90" s="16"/>
      <c r="J90" s="16"/>
      <c r="K90" s="285"/>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83"/>
    </row>
    <row r="91" spans="1:74" ht="15.75">
      <c r="A91" s="28" t="s">
        <v>115</v>
      </c>
      <c r="B91" s="16"/>
      <c r="C91" s="16"/>
      <c r="D91" s="16"/>
      <c r="E91" s="16"/>
      <c r="F91" s="16"/>
      <c r="G91" s="16"/>
      <c r="H91" s="16"/>
      <c r="I91" s="16"/>
      <c r="J91" s="16"/>
      <c r="K91" s="305"/>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row>
    <row r="92" spans="1:74" ht="78.75">
      <c r="A92" s="384" t="s">
        <v>290</v>
      </c>
      <c r="B92" s="385"/>
      <c r="C92" s="385"/>
      <c r="D92" s="385"/>
      <c r="E92" s="385"/>
      <c r="F92" s="385"/>
      <c r="G92" s="385"/>
      <c r="H92" s="386"/>
      <c r="I92" s="251" t="s">
        <v>123</v>
      </c>
      <c r="J92" s="250"/>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row>
    <row r="93" spans="1:74" ht="15.75">
      <c r="A93" s="369" t="s">
        <v>0</v>
      </c>
      <c r="B93" s="369" t="s">
        <v>289</v>
      </c>
      <c r="C93" s="369" t="s">
        <v>291</v>
      </c>
      <c r="D93" s="369" t="s">
        <v>119</v>
      </c>
      <c r="E93" s="369"/>
      <c r="F93" s="369" t="s">
        <v>292</v>
      </c>
      <c r="G93" s="369" t="s">
        <v>8</v>
      </c>
      <c r="H93" s="369" t="s">
        <v>9</v>
      </c>
      <c r="I93" s="369" t="s">
        <v>124</v>
      </c>
      <c r="J93" s="400" t="s">
        <v>199</v>
      </c>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row>
    <row r="94" spans="1:74" ht="110.25">
      <c r="A94" s="369"/>
      <c r="B94" s="369"/>
      <c r="C94" s="369"/>
      <c r="D94" s="11" t="s">
        <v>120</v>
      </c>
      <c r="E94" s="224" t="s">
        <v>277</v>
      </c>
      <c r="F94" s="369"/>
      <c r="G94" s="369"/>
      <c r="H94" s="369"/>
      <c r="I94" s="369"/>
      <c r="J94" s="401"/>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row>
    <row r="95" spans="1:74">
      <c r="A95" s="36" t="s">
        <v>42</v>
      </c>
      <c r="B95" s="430" t="s">
        <v>237</v>
      </c>
      <c r="C95" s="431"/>
      <c r="D95" s="431"/>
      <c r="E95" s="431"/>
      <c r="F95" s="431"/>
      <c r="G95" s="431"/>
      <c r="H95" s="431"/>
      <c r="I95" s="431"/>
      <c r="J95" s="431"/>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row>
    <row r="96" spans="1:74">
      <c r="A96" s="298"/>
      <c r="B96" s="298" t="s">
        <v>13</v>
      </c>
      <c r="C96" s="429" t="s">
        <v>240</v>
      </c>
      <c r="D96" s="449" t="s">
        <v>233</v>
      </c>
      <c r="E96" s="449" t="s">
        <v>122</v>
      </c>
      <c r="F96" s="1">
        <f>AE13+U38+Z63</f>
        <v>744</v>
      </c>
      <c r="G96" s="1">
        <f t="shared" ref="G96:H96" si="93">AF13+V38+AA63</f>
        <v>0</v>
      </c>
      <c r="H96" s="1">
        <f t="shared" si="93"/>
        <v>0</v>
      </c>
      <c r="I96" s="506" t="s">
        <v>234</v>
      </c>
      <c r="J96" s="307"/>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row>
    <row r="97" spans="1:74">
      <c r="A97" s="298"/>
      <c r="B97" s="298" t="s">
        <v>14</v>
      </c>
      <c r="C97" s="429"/>
      <c r="D97" s="449"/>
      <c r="E97" s="449"/>
      <c r="F97" s="1">
        <f t="shared" ref="F97:F99" si="94">AE14+U39+Z64</f>
        <v>405</v>
      </c>
      <c r="G97" s="1">
        <f t="shared" ref="G97:G99" si="95">AF14+V39+AA64</f>
        <v>0</v>
      </c>
      <c r="H97" s="1">
        <f t="shared" ref="H97:H99" si="96">AG14+W39+AB64</f>
        <v>0</v>
      </c>
      <c r="I97" s="506"/>
      <c r="J97" s="307"/>
      <c r="K97" s="175"/>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row>
    <row r="98" spans="1:74">
      <c r="A98" s="298"/>
      <c r="B98" s="298" t="s">
        <v>15</v>
      </c>
      <c r="C98" s="429"/>
      <c r="D98" s="449"/>
      <c r="E98" s="449"/>
      <c r="F98" s="1">
        <f t="shared" si="94"/>
        <v>291</v>
      </c>
      <c r="G98" s="1">
        <f t="shared" si="95"/>
        <v>0</v>
      </c>
      <c r="H98" s="1">
        <f t="shared" si="96"/>
        <v>0</v>
      </c>
      <c r="I98" s="506"/>
      <c r="J98" s="307"/>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row>
    <row r="99" spans="1:74">
      <c r="A99" s="298"/>
      <c r="B99" s="298" t="s">
        <v>16</v>
      </c>
      <c r="C99" s="429"/>
      <c r="D99" s="449"/>
      <c r="E99" s="449"/>
      <c r="F99" s="1">
        <f t="shared" si="94"/>
        <v>535</v>
      </c>
      <c r="G99" s="1">
        <f t="shared" si="95"/>
        <v>0</v>
      </c>
      <c r="H99" s="1">
        <f t="shared" si="96"/>
        <v>0</v>
      </c>
      <c r="I99" s="506"/>
      <c r="J99" s="307"/>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row>
    <row r="100" spans="1:74">
      <c r="A100" s="34"/>
      <c r="B100" s="34" t="s">
        <v>17</v>
      </c>
      <c r="C100" s="34"/>
      <c r="D100" s="34"/>
      <c r="E100" s="34"/>
      <c r="F100" s="57">
        <f>SUM(F96:F99)</f>
        <v>1975</v>
      </c>
      <c r="G100" s="57">
        <f t="shared" ref="G100:H100" si="97">SUM(G96:G99)</f>
        <v>0</v>
      </c>
      <c r="H100" s="57">
        <f t="shared" si="97"/>
        <v>0</v>
      </c>
      <c r="I100" s="57"/>
      <c r="J100" s="57"/>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row>
    <row r="101" spans="1:74">
      <c r="A101" s="36" t="s">
        <v>44</v>
      </c>
      <c r="B101" s="39" t="s">
        <v>100</v>
      </c>
      <c r="C101" s="36"/>
      <c r="D101" s="36"/>
      <c r="E101" s="36"/>
      <c r="F101" s="36"/>
      <c r="G101" s="36"/>
      <c r="H101" s="36"/>
      <c r="I101" s="36"/>
      <c r="J101" s="36"/>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row>
    <row r="102" spans="1:74">
      <c r="A102" s="36" t="s">
        <v>200</v>
      </c>
      <c r="B102" s="39" t="s">
        <v>238</v>
      </c>
      <c r="C102" s="36"/>
      <c r="D102" s="36"/>
      <c r="E102" s="36"/>
      <c r="F102" s="36"/>
      <c r="G102" s="36"/>
      <c r="H102" s="36"/>
      <c r="I102" s="36"/>
      <c r="J102" s="36"/>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row>
    <row r="103" spans="1:74">
      <c r="A103" s="298"/>
      <c r="B103" s="298" t="s">
        <v>13</v>
      </c>
      <c r="C103" s="429" t="s">
        <v>239</v>
      </c>
      <c r="D103" s="449" t="s">
        <v>283</v>
      </c>
      <c r="E103" s="449" t="s">
        <v>122</v>
      </c>
      <c r="F103" s="1">
        <f t="shared" ref="F103" si="98">AE20+U45+Z70</f>
        <v>477</v>
      </c>
      <c r="G103" s="1">
        <f t="shared" ref="G103" si="99">AF20+V45+AA70</f>
        <v>0</v>
      </c>
      <c r="H103" s="1">
        <f t="shared" ref="H103" si="100">AG20+W45+AB70</f>
        <v>0</v>
      </c>
      <c r="I103" s="506" t="s">
        <v>234</v>
      </c>
      <c r="J103" s="307"/>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row>
    <row r="104" spans="1:74">
      <c r="A104" s="298"/>
      <c r="B104" s="298" t="s">
        <v>14</v>
      </c>
      <c r="C104" s="429"/>
      <c r="D104" s="449"/>
      <c r="E104" s="449"/>
      <c r="F104" s="1">
        <f t="shared" ref="F104:F106" si="101">AE21+U46+Z71</f>
        <v>477</v>
      </c>
      <c r="G104" s="1">
        <f t="shared" ref="G104:G106" si="102">AF21+V46+AA71</f>
        <v>0</v>
      </c>
      <c r="H104" s="1">
        <f t="shared" ref="H104:H106" si="103">AG21+W46+AB71</f>
        <v>0</v>
      </c>
      <c r="I104" s="506"/>
      <c r="J104" s="307"/>
      <c r="K104" s="175"/>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row>
    <row r="105" spans="1:74">
      <c r="A105" s="298"/>
      <c r="B105" s="298" t="s">
        <v>15</v>
      </c>
      <c r="C105" s="429"/>
      <c r="D105" s="449"/>
      <c r="E105" s="449"/>
      <c r="F105" s="1">
        <f t="shared" si="101"/>
        <v>371</v>
      </c>
      <c r="G105" s="1">
        <f t="shared" si="102"/>
        <v>0</v>
      </c>
      <c r="H105" s="1">
        <f t="shared" si="103"/>
        <v>0</v>
      </c>
      <c r="I105" s="506"/>
      <c r="J105" s="307"/>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row>
    <row r="106" spans="1:74">
      <c r="A106" s="298"/>
      <c r="B106" s="298" t="s">
        <v>16</v>
      </c>
      <c r="C106" s="429"/>
      <c r="D106" s="449"/>
      <c r="E106" s="449"/>
      <c r="F106" s="1">
        <f t="shared" si="101"/>
        <v>505</v>
      </c>
      <c r="G106" s="1">
        <f t="shared" si="102"/>
        <v>0</v>
      </c>
      <c r="H106" s="1">
        <f t="shared" si="103"/>
        <v>0</v>
      </c>
      <c r="I106" s="506"/>
      <c r="J106" s="307"/>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row>
    <row r="107" spans="1:74">
      <c r="A107" s="34"/>
      <c r="B107" s="34" t="s">
        <v>17</v>
      </c>
      <c r="C107" s="34"/>
      <c r="D107" s="34"/>
      <c r="E107" s="34"/>
      <c r="F107" s="57">
        <f>SUM(F103:F106)</f>
        <v>1830</v>
      </c>
      <c r="G107" s="57">
        <f t="shared" ref="G107:H107" si="104">SUM(G103:G106)</f>
        <v>0</v>
      </c>
      <c r="H107" s="57">
        <f t="shared" si="104"/>
        <v>0</v>
      </c>
      <c r="I107" s="57"/>
      <c r="J107" s="57"/>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row>
    <row r="108" spans="1:74">
      <c r="A108" s="36" t="s">
        <v>167</v>
      </c>
      <c r="B108" s="39" t="s">
        <v>241</v>
      </c>
      <c r="C108" s="36"/>
      <c r="D108" s="36"/>
      <c r="E108" s="36"/>
      <c r="F108" s="36"/>
      <c r="G108" s="36"/>
      <c r="H108" s="36"/>
      <c r="I108" s="36"/>
      <c r="J108" s="36"/>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row>
    <row r="109" spans="1:74">
      <c r="A109" s="36"/>
      <c r="B109" s="1"/>
      <c r="C109" s="1"/>
      <c r="D109" s="1"/>
      <c r="E109" s="36"/>
      <c r="F109" s="36"/>
      <c r="G109" s="36"/>
      <c r="H109" s="36"/>
      <c r="I109" s="36"/>
      <c r="J109" s="36"/>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row>
    <row r="110" spans="1:74">
      <c r="A110" s="298"/>
      <c r="B110" s="298" t="s">
        <v>13</v>
      </c>
      <c r="C110" s="464" t="s">
        <v>305</v>
      </c>
      <c r="D110" s="449" t="s">
        <v>284</v>
      </c>
      <c r="E110" s="449" t="s">
        <v>122</v>
      </c>
      <c r="F110" s="1">
        <f t="shared" ref="F110" si="105">AE27+U52+Z77</f>
        <v>29</v>
      </c>
      <c r="G110" s="1">
        <f t="shared" ref="G110" si="106">AF27+V52+AA77</f>
        <v>0</v>
      </c>
      <c r="H110" s="1">
        <f t="shared" ref="H110" si="107">AG27+W52+AB77</f>
        <v>0</v>
      </c>
      <c r="I110" s="506" t="s">
        <v>234</v>
      </c>
      <c r="J110" s="307"/>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row>
    <row r="111" spans="1:74">
      <c r="A111" s="298"/>
      <c r="B111" s="298" t="s">
        <v>14</v>
      </c>
      <c r="C111" s="403"/>
      <c r="D111" s="449"/>
      <c r="E111" s="449"/>
      <c r="F111" s="1">
        <f t="shared" ref="F111:F113" si="108">AE28+U53+Z78</f>
        <v>4</v>
      </c>
      <c r="G111" s="1">
        <f t="shared" ref="G111:G113" si="109">AF28+V53+AA78</f>
        <v>0</v>
      </c>
      <c r="H111" s="1">
        <f t="shared" ref="H111:H113" si="110">AG28+W53+AB78</f>
        <v>0</v>
      </c>
      <c r="I111" s="506"/>
      <c r="J111" s="307"/>
      <c r="K111" s="175"/>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c r="BT111" s="83"/>
      <c r="BU111" s="83"/>
      <c r="BV111" s="83"/>
    </row>
    <row r="112" spans="1:74">
      <c r="A112" s="298"/>
      <c r="B112" s="298" t="s">
        <v>15</v>
      </c>
      <c r="C112" s="403"/>
      <c r="D112" s="449"/>
      <c r="E112" s="449"/>
      <c r="F112" s="1">
        <f t="shared" si="108"/>
        <v>8</v>
      </c>
      <c r="G112" s="1">
        <f t="shared" si="109"/>
        <v>0</v>
      </c>
      <c r="H112" s="1">
        <f t="shared" si="110"/>
        <v>0</v>
      </c>
      <c r="I112" s="506"/>
      <c r="J112" s="307"/>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row>
    <row r="113" spans="1:74">
      <c r="A113" s="298"/>
      <c r="B113" s="298" t="s">
        <v>16</v>
      </c>
      <c r="C113" s="403"/>
      <c r="D113" s="449"/>
      <c r="E113" s="449"/>
      <c r="F113" s="1">
        <f t="shared" si="108"/>
        <v>6</v>
      </c>
      <c r="G113" s="1">
        <f t="shared" si="109"/>
        <v>0</v>
      </c>
      <c r="H113" s="1">
        <f t="shared" si="110"/>
        <v>0</v>
      </c>
      <c r="I113" s="506"/>
      <c r="J113" s="307"/>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row>
    <row r="114" spans="1:74">
      <c r="A114" s="34"/>
      <c r="B114" s="34" t="s">
        <v>17</v>
      </c>
      <c r="C114" s="34"/>
      <c r="D114" s="34"/>
      <c r="E114" s="34"/>
      <c r="F114" s="57">
        <f>SUM(F110:F113)</f>
        <v>47</v>
      </c>
      <c r="G114" s="57">
        <f t="shared" ref="G114:H114" si="111">SUM(G110:G113)</f>
        <v>0</v>
      </c>
      <c r="H114" s="57">
        <f t="shared" si="111"/>
        <v>0</v>
      </c>
      <c r="I114" s="57"/>
      <c r="J114" s="57"/>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c r="BT114" s="83"/>
      <c r="BU114" s="83"/>
      <c r="BV114" s="83"/>
    </row>
    <row r="115" spans="1:74">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row>
    <row r="116" spans="1:74">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c r="BT116" s="83"/>
      <c r="BU116" s="83"/>
      <c r="BV116" s="83"/>
    </row>
    <row r="117" spans="1:74">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c r="BT117" s="83"/>
      <c r="BU117" s="83"/>
      <c r="BV117" s="83"/>
    </row>
    <row r="118" spans="1:74">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row>
    <row r="119" spans="1:74">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c r="BT119" s="83"/>
      <c r="BU119" s="83"/>
      <c r="BV119" s="83"/>
    </row>
    <row r="120" spans="1:74">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c r="BT120" s="83"/>
      <c r="BU120" s="83"/>
      <c r="BV120" s="83"/>
    </row>
    <row r="121" spans="1:74">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row>
    <row r="122" spans="1:74">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c r="BT122" s="83"/>
      <c r="BU122" s="83"/>
      <c r="BV122" s="83"/>
    </row>
    <row r="123" spans="1:74">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c r="BT123" s="83"/>
      <c r="BU123" s="83"/>
      <c r="BV123" s="83"/>
    </row>
    <row r="124" spans="1:74">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row>
    <row r="125" spans="1:74">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row>
    <row r="126" spans="1:74">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row>
    <row r="127" spans="1:74">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row>
    <row r="128" spans="1:74">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row>
    <row r="129" spans="1:74">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row>
    <row r="130" spans="1:74">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row>
    <row r="131" spans="1:74">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row>
    <row r="132" spans="1:74">
      <c r="A132" s="83"/>
      <c r="B132" s="83"/>
      <c r="C132" s="83"/>
      <c r="D132" s="83"/>
      <c r="E132" s="83"/>
      <c r="F132" s="83"/>
      <c r="G132" s="83"/>
      <c r="H132" s="83"/>
      <c r="I132" s="83"/>
      <c r="J132" s="83"/>
      <c r="K132" s="83"/>
    </row>
    <row r="133" spans="1:74">
      <c r="A133" s="83"/>
      <c r="B133" s="83"/>
      <c r="C133" s="83"/>
      <c r="D133" s="83"/>
      <c r="E133" s="83"/>
      <c r="F133" s="83"/>
      <c r="G133" s="83"/>
      <c r="H133" s="83"/>
      <c r="I133" s="83"/>
      <c r="J133" s="83"/>
      <c r="K133" s="83"/>
    </row>
    <row r="134" spans="1:74">
      <c r="A134" s="83"/>
      <c r="B134" s="83"/>
      <c r="C134" s="83"/>
      <c r="D134" s="83"/>
      <c r="E134" s="83"/>
      <c r="F134" s="83"/>
      <c r="G134" s="83"/>
      <c r="H134" s="83"/>
      <c r="I134" s="83"/>
      <c r="J134" s="83"/>
      <c r="K134" s="83"/>
    </row>
    <row r="135" spans="1:74">
      <c r="A135" s="83"/>
      <c r="B135" s="83"/>
      <c r="C135" s="83"/>
      <c r="D135" s="83"/>
      <c r="E135" s="83"/>
      <c r="F135" s="83"/>
      <c r="G135" s="83"/>
      <c r="H135" s="83"/>
      <c r="I135" s="83"/>
      <c r="J135" s="83"/>
      <c r="K135" s="83"/>
    </row>
    <row r="136" spans="1:74">
      <c r="A136" s="83"/>
      <c r="B136" s="83"/>
      <c r="C136" s="83"/>
      <c r="D136" s="83"/>
      <c r="E136" s="83"/>
      <c r="F136" s="83"/>
      <c r="G136" s="83"/>
      <c r="H136" s="83"/>
      <c r="I136" s="83"/>
      <c r="J136" s="83"/>
      <c r="K136" s="83"/>
    </row>
    <row r="137" spans="1:74">
      <c r="A137" s="83"/>
      <c r="B137" s="83"/>
      <c r="C137" s="83"/>
      <c r="D137" s="83"/>
      <c r="E137" s="83"/>
      <c r="F137" s="83"/>
      <c r="G137" s="83"/>
      <c r="H137" s="83"/>
      <c r="I137" s="83"/>
      <c r="J137" s="83"/>
      <c r="K137" s="83"/>
    </row>
    <row r="138" spans="1:74">
      <c r="A138" s="83"/>
      <c r="B138" s="83"/>
      <c r="C138" s="83"/>
      <c r="D138" s="83"/>
      <c r="E138" s="83"/>
      <c r="F138" s="83"/>
      <c r="G138" s="83"/>
      <c r="H138" s="83"/>
      <c r="I138" s="83"/>
      <c r="J138" s="83"/>
      <c r="K138" s="83"/>
    </row>
    <row r="139" spans="1:74">
      <c r="A139" s="83"/>
      <c r="B139" s="83"/>
      <c r="C139" s="83"/>
      <c r="D139" s="83"/>
      <c r="E139" s="83"/>
      <c r="F139" s="83"/>
      <c r="G139" s="83"/>
      <c r="H139" s="83"/>
      <c r="I139" s="83"/>
      <c r="J139" s="83"/>
      <c r="K139" s="83"/>
    </row>
    <row r="140" spans="1:74">
      <c r="A140" s="83"/>
      <c r="B140" s="83"/>
      <c r="C140" s="83"/>
      <c r="D140" s="83"/>
      <c r="E140" s="83"/>
      <c r="F140" s="83"/>
      <c r="G140" s="83"/>
      <c r="H140" s="83"/>
      <c r="I140" s="83"/>
      <c r="J140" s="83"/>
      <c r="K140" s="83"/>
    </row>
    <row r="141" spans="1:74">
      <c r="A141" s="83"/>
      <c r="B141" s="83"/>
      <c r="C141" s="83"/>
      <c r="D141" s="83"/>
      <c r="E141" s="83"/>
      <c r="F141" s="83"/>
      <c r="G141" s="83"/>
      <c r="H141" s="83"/>
      <c r="I141" s="83"/>
      <c r="J141" s="83"/>
      <c r="K141" s="83"/>
    </row>
    <row r="142" spans="1:74">
      <c r="A142" s="83"/>
      <c r="B142" s="83"/>
      <c r="C142" s="83"/>
      <c r="D142" s="83"/>
      <c r="E142" s="83"/>
      <c r="F142" s="83"/>
      <c r="G142" s="83"/>
      <c r="H142" s="83"/>
      <c r="I142" s="83"/>
      <c r="J142" s="83"/>
      <c r="K142" s="83"/>
    </row>
    <row r="143" spans="1:74">
      <c r="A143" s="83"/>
      <c r="B143" s="83"/>
      <c r="C143" s="83"/>
      <c r="D143" s="83"/>
      <c r="E143" s="83"/>
      <c r="F143" s="83"/>
      <c r="G143" s="83"/>
      <c r="H143" s="83"/>
      <c r="I143" s="83"/>
      <c r="J143" s="83"/>
      <c r="K143" s="83"/>
    </row>
    <row r="144" spans="1:74">
      <c r="A144" s="83"/>
      <c r="B144" s="83"/>
      <c r="C144" s="83"/>
      <c r="D144" s="83"/>
      <c r="E144" s="83"/>
      <c r="F144" s="83"/>
      <c r="G144" s="83"/>
      <c r="H144" s="83"/>
      <c r="I144" s="83"/>
      <c r="J144" s="83"/>
      <c r="K144" s="83"/>
    </row>
    <row r="145" spans="1:11">
      <c r="A145" s="83"/>
      <c r="B145" s="83"/>
      <c r="C145" s="83"/>
      <c r="D145" s="83"/>
      <c r="E145" s="83"/>
      <c r="F145" s="83"/>
      <c r="G145" s="83"/>
      <c r="H145" s="83"/>
      <c r="I145" s="83"/>
      <c r="J145" s="83"/>
      <c r="K145" s="83"/>
    </row>
    <row r="146" spans="1:11">
      <c r="A146" s="83"/>
      <c r="B146" s="83"/>
      <c r="C146" s="83"/>
      <c r="D146" s="83"/>
      <c r="E146" s="83"/>
      <c r="F146" s="83"/>
      <c r="G146" s="83"/>
      <c r="H146" s="83"/>
      <c r="I146" s="83"/>
      <c r="J146" s="83"/>
      <c r="K146" s="83"/>
    </row>
    <row r="147" spans="1:11">
      <c r="A147" s="83"/>
      <c r="B147" s="83"/>
      <c r="C147" s="83"/>
      <c r="D147" s="83"/>
      <c r="E147" s="83"/>
      <c r="F147" s="83"/>
      <c r="G147" s="83"/>
      <c r="H147" s="83"/>
      <c r="I147" s="83"/>
      <c r="J147" s="83"/>
      <c r="K147" s="83"/>
    </row>
    <row r="148" spans="1:11">
      <c r="A148" s="83"/>
      <c r="B148" s="83"/>
      <c r="C148" s="83"/>
      <c r="D148" s="83"/>
      <c r="E148" s="83"/>
      <c r="F148" s="83"/>
      <c r="G148" s="83"/>
      <c r="H148" s="83"/>
      <c r="I148" s="83"/>
      <c r="J148" s="83"/>
      <c r="K148" s="83"/>
    </row>
    <row r="149" spans="1:11">
      <c r="A149" s="83"/>
      <c r="B149" s="83"/>
      <c r="C149" s="83"/>
      <c r="D149" s="83"/>
      <c r="E149" s="83"/>
      <c r="F149" s="83"/>
      <c r="G149" s="83"/>
      <c r="H149" s="83"/>
      <c r="I149" s="83"/>
      <c r="J149" s="83"/>
      <c r="K149" s="83"/>
    </row>
    <row r="150" spans="1:11">
      <c r="A150" s="83"/>
      <c r="B150" s="83"/>
      <c r="C150" s="83"/>
      <c r="D150" s="83"/>
      <c r="E150" s="83"/>
      <c r="F150" s="83"/>
      <c r="G150" s="83"/>
      <c r="H150" s="83"/>
      <c r="I150" s="83"/>
      <c r="J150" s="83"/>
      <c r="K150" s="83"/>
    </row>
    <row r="151" spans="1:11">
      <c r="A151" s="83"/>
      <c r="B151" s="83"/>
      <c r="C151" s="83"/>
      <c r="D151" s="83"/>
      <c r="E151" s="83"/>
      <c r="F151" s="83"/>
      <c r="G151" s="83"/>
      <c r="H151" s="83"/>
      <c r="I151" s="83"/>
      <c r="J151" s="83"/>
      <c r="K151" s="83"/>
    </row>
    <row r="152" spans="1:11">
      <c r="A152" s="83"/>
      <c r="B152" s="83"/>
      <c r="C152" s="83"/>
      <c r="D152" s="83"/>
      <c r="E152" s="83"/>
      <c r="F152" s="83"/>
      <c r="G152" s="83"/>
      <c r="H152" s="83"/>
      <c r="I152" s="83"/>
      <c r="J152" s="83"/>
      <c r="K152" s="83"/>
    </row>
    <row r="153" spans="1:11">
      <c r="A153" s="83"/>
      <c r="B153" s="83"/>
      <c r="C153" s="83"/>
      <c r="D153" s="83"/>
      <c r="E153" s="83"/>
      <c r="F153" s="83"/>
      <c r="G153" s="83"/>
      <c r="H153" s="83"/>
      <c r="I153" s="83"/>
      <c r="J153" s="83"/>
      <c r="K153" s="83"/>
    </row>
    <row r="154" spans="1:11">
      <c r="A154" s="83"/>
      <c r="B154" s="83"/>
      <c r="C154" s="83"/>
      <c r="D154" s="83"/>
      <c r="E154" s="83"/>
      <c r="F154" s="83"/>
      <c r="G154" s="83"/>
      <c r="H154" s="83"/>
      <c r="I154" s="83"/>
      <c r="J154" s="83"/>
      <c r="K154" s="83"/>
    </row>
    <row r="155" spans="1:11">
      <c r="A155" s="83"/>
      <c r="B155" s="83"/>
      <c r="C155" s="83"/>
      <c r="D155" s="83"/>
      <c r="E155" s="83"/>
      <c r="F155" s="83"/>
      <c r="G155" s="83"/>
      <c r="H155" s="83"/>
      <c r="I155" s="83"/>
      <c r="J155" s="83"/>
      <c r="K155" s="83"/>
    </row>
    <row r="156" spans="1:11">
      <c r="A156" s="83"/>
      <c r="B156" s="83"/>
      <c r="C156" s="83"/>
      <c r="D156" s="83"/>
      <c r="E156" s="83"/>
      <c r="F156" s="83"/>
      <c r="G156" s="83"/>
      <c r="H156" s="83"/>
      <c r="I156" s="83"/>
      <c r="J156" s="83"/>
      <c r="K156" s="83"/>
    </row>
    <row r="157" spans="1:11">
      <c r="A157" s="83"/>
      <c r="B157" s="83"/>
      <c r="C157" s="83"/>
      <c r="D157" s="83"/>
      <c r="E157" s="83"/>
      <c r="F157" s="83"/>
      <c r="G157" s="83"/>
      <c r="H157" s="83"/>
      <c r="I157" s="83"/>
      <c r="J157" s="83"/>
      <c r="K157" s="83"/>
    </row>
    <row r="158" spans="1:11">
      <c r="A158" s="83"/>
      <c r="B158" s="83"/>
      <c r="C158" s="83"/>
      <c r="D158" s="83"/>
      <c r="E158" s="83"/>
      <c r="F158" s="83"/>
      <c r="G158" s="83"/>
      <c r="H158" s="83"/>
      <c r="I158" s="83"/>
      <c r="J158" s="83"/>
      <c r="K158" s="83"/>
    </row>
    <row r="159" spans="1:11">
      <c r="A159" s="83"/>
      <c r="B159" s="83"/>
      <c r="C159" s="83"/>
      <c r="D159" s="83"/>
      <c r="E159" s="83"/>
      <c r="F159" s="83"/>
      <c r="G159" s="83"/>
      <c r="H159" s="83"/>
      <c r="I159" s="83"/>
      <c r="J159" s="83"/>
      <c r="K159" s="83"/>
    </row>
    <row r="160" spans="1:11">
      <c r="A160" s="83"/>
      <c r="B160" s="83"/>
      <c r="C160" s="83"/>
      <c r="D160" s="83"/>
      <c r="E160" s="83"/>
      <c r="F160" s="83"/>
      <c r="G160" s="83"/>
      <c r="H160" s="83"/>
      <c r="I160" s="83"/>
      <c r="J160" s="83"/>
      <c r="K160" s="83"/>
    </row>
    <row r="161" spans="1:11">
      <c r="A161" s="83"/>
      <c r="B161" s="83"/>
      <c r="C161" s="83"/>
      <c r="D161" s="83"/>
      <c r="E161" s="83"/>
      <c r="F161" s="83"/>
      <c r="G161" s="83"/>
      <c r="H161" s="83"/>
      <c r="I161" s="83"/>
      <c r="J161" s="83"/>
      <c r="K161" s="83"/>
    </row>
    <row r="162" spans="1:11">
      <c r="A162" s="83"/>
      <c r="B162" s="83"/>
      <c r="C162" s="83"/>
      <c r="D162" s="83"/>
      <c r="E162" s="83"/>
      <c r="F162" s="83"/>
      <c r="G162" s="83"/>
      <c r="H162" s="83"/>
      <c r="I162" s="83"/>
      <c r="J162" s="83"/>
      <c r="K162" s="83"/>
    </row>
    <row r="163" spans="1:11">
      <c r="A163" s="83"/>
      <c r="B163" s="83"/>
      <c r="C163" s="83"/>
      <c r="D163" s="83"/>
      <c r="E163" s="83"/>
      <c r="F163" s="83"/>
      <c r="G163" s="83"/>
      <c r="H163" s="83"/>
      <c r="I163" s="83"/>
      <c r="J163" s="83"/>
      <c r="K163" s="83"/>
    </row>
    <row r="164" spans="1:11">
      <c r="A164" s="83"/>
      <c r="B164" s="83"/>
      <c r="C164" s="83"/>
      <c r="D164" s="83"/>
      <c r="E164" s="83"/>
      <c r="F164" s="83"/>
      <c r="G164" s="83"/>
      <c r="H164" s="83"/>
      <c r="I164" s="83"/>
      <c r="J164" s="83"/>
      <c r="K164" s="83"/>
    </row>
    <row r="165" spans="1:11">
      <c r="A165" s="83"/>
      <c r="B165" s="83"/>
      <c r="C165" s="83"/>
      <c r="D165" s="83"/>
      <c r="E165" s="83"/>
      <c r="F165" s="83"/>
      <c r="G165" s="83"/>
      <c r="H165" s="83"/>
      <c r="I165" s="83"/>
      <c r="J165" s="83"/>
      <c r="K165" s="83"/>
    </row>
    <row r="166" spans="1:11">
      <c r="A166" s="83"/>
      <c r="B166" s="83"/>
      <c r="C166" s="83"/>
      <c r="D166" s="83"/>
      <c r="E166" s="83"/>
      <c r="F166" s="83"/>
      <c r="G166" s="83"/>
      <c r="H166" s="83"/>
      <c r="I166" s="83"/>
      <c r="J166" s="83"/>
      <c r="K166" s="83"/>
    </row>
    <row r="167" spans="1:11">
      <c r="A167" s="83"/>
      <c r="B167" s="83"/>
      <c r="C167" s="83"/>
      <c r="D167" s="83"/>
      <c r="E167" s="83"/>
      <c r="F167" s="83"/>
      <c r="G167" s="83"/>
      <c r="H167" s="83"/>
      <c r="I167" s="83"/>
      <c r="J167" s="83"/>
      <c r="K167" s="83"/>
    </row>
    <row r="168" spans="1:11">
      <c r="A168" s="83"/>
      <c r="B168" s="83"/>
      <c r="C168" s="83"/>
      <c r="D168" s="83"/>
      <c r="E168" s="83"/>
      <c r="F168" s="83"/>
      <c r="G168" s="83"/>
      <c r="H168" s="83"/>
      <c r="I168" s="83"/>
      <c r="J168" s="83"/>
      <c r="K168" s="83"/>
    </row>
    <row r="169" spans="1:11">
      <c r="A169" s="83"/>
      <c r="B169" s="83"/>
      <c r="C169" s="83"/>
      <c r="D169" s="83"/>
      <c r="E169" s="83"/>
      <c r="F169" s="83"/>
      <c r="G169" s="83"/>
      <c r="H169" s="83"/>
      <c r="I169" s="83"/>
      <c r="J169" s="83"/>
      <c r="K169" s="83"/>
    </row>
    <row r="170" spans="1:11">
      <c r="A170" s="83"/>
      <c r="B170" s="83"/>
      <c r="C170" s="83"/>
      <c r="D170" s="83"/>
      <c r="E170" s="83"/>
      <c r="F170" s="83"/>
      <c r="G170" s="83"/>
      <c r="H170" s="83"/>
      <c r="I170" s="83"/>
      <c r="J170" s="83"/>
      <c r="K170" s="83"/>
    </row>
    <row r="171" spans="1:11">
      <c r="A171" s="83"/>
      <c r="B171" s="83"/>
      <c r="C171" s="83"/>
      <c r="D171" s="83"/>
      <c r="E171" s="83"/>
      <c r="F171" s="83"/>
      <c r="G171" s="83"/>
      <c r="H171" s="83"/>
      <c r="I171" s="83"/>
      <c r="J171" s="83"/>
      <c r="K171" s="83"/>
    </row>
    <row r="172" spans="1:11">
      <c r="A172" s="83"/>
      <c r="B172" s="83"/>
      <c r="C172" s="83"/>
      <c r="D172" s="83"/>
      <c r="E172" s="83"/>
      <c r="F172" s="83"/>
      <c r="G172" s="83"/>
      <c r="H172" s="83"/>
      <c r="I172" s="83"/>
      <c r="J172" s="83"/>
      <c r="K172" s="83"/>
    </row>
    <row r="173" spans="1:11">
      <c r="A173" s="83"/>
      <c r="B173" s="83"/>
      <c r="C173" s="83"/>
      <c r="D173" s="83"/>
      <c r="E173" s="83"/>
      <c r="F173" s="83"/>
      <c r="G173" s="83"/>
      <c r="H173" s="83"/>
      <c r="I173" s="83"/>
      <c r="J173" s="83"/>
      <c r="K173" s="83"/>
    </row>
    <row r="174" spans="1:11">
      <c r="A174" s="83"/>
      <c r="B174" s="83"/>
      <c r="C174" s="83"/>
      <c r="D174" s="83"/>
      <c r="E174" s="83"/>
      <c r="F174" s="83"/>
      <c r="G174" s="83"/>
      <c r="H174" s="83"/>
      <c r="I174" s="83"/>
      <c r="J174" s="83"/>
      <c r="K174" s="83"/>
    </row>
    <row r="175" spans="1:11">
      <c r="A175" s="83"/>
      <c r="B175" s="83"/>
      <c r="C175" s="83"/>
      <c r="D175" s="83"/>
      <c r="E175" s="83"/>
      <c r="F175" s="83"/>
      <c r="G175" s="83"/>
      <c r="H175" s="83"/>
      <c r="I175" s="83"/>
      <c r="J175" s="83"/>
      <c r="K175" s="83"/>
    </row>
    <row r="176" spans="1:11">
      <c r="A176" s="83"/>
      <c r="B176" s="83"/>
      <c r="C176" s="83"/>
      <c r="D176" s="83"/>
      <c r="E176" s="83"/>
      <c r="F176" s="83"/>
      <c r="G176" s="83"/>
      <c r="H176" s="83"/>
      <c r="I176" s="83"/>
      <c r="J176" s="83"/>
      <c r="K176" s="83"/>
    </row>
    <row r="177" spans="1:11">
      <c r="A177" s="83"/>
      <c r="B177" s="83"/>
      <c r="C177" s="83"/>
      <c r="D177" s="83"/>
      <c r="E177" s="83"/>
      <c r="F177" s="83"/>
      <c r="G177" s="83"/>
      <c r="H177" s="83"/>
      <c r="I177" s="83"/>
      <c r="J177" s="83"/>
      <c r="K177" s="83"/>
    </row>
    <row r="178" spans="1:11">
      <c r="A178" s="83"/>
      <c r="B178" s="83"/>
      <c r="C178" s="83"/>
      <c r="D178" s="83"/>
      <c r="E178" s="83"/>
      <c r="F178" s="83"/>
      <c r="G178" s="83"/>
      <c r="H178" s="83"/>
      <c r="I178" s="83"/>
      <c r="J178" s="83"/>
      <c r="K178" s="83"/>
    </row>
    <row r="179" spans="1:11">
      <c r="A179" s="83"/>
      <c r="B179" s="83"/>
      <c r="C179" s="83"/>
      <c r="D179" s="83"/>
      <c r="E179" s="83"/>
      <c r="F179" s="83"/>
      <c r="G179" s="83"/>
      <c r="H179" s="83"/>
      <c r="I179" s="83"/>
      <c r="J179" s="83"/>
      <c r="K179" s="83"/>
    </row>
    <row r="180" spans="1:11">
      <c r="A180" s="83"/>
      <c r="B180" s="83"/>
      <c r="C180" s="83"/>
      <c r="D180" s="83"/>
      <c r="E180" s="83"/>
      <c r="F180" s="83"/>
      <c r="G180" s="83"/>
      <c r="H180" s="83"/>
      <c r="I180" s="83"/>
      <c r="J180" s="83"/>
      <c r="K180" s="83"/>
    </row>
    <row r="181" spans="1:11">
      <c r="A181" s="83"/>
      <c r="B181" s="83"/>
      <c r="C181" s="83"/>
      <c r="D181" s="83"/>
      <c r="E181" s="83"/>
      <c r="F181" s="83"/>
      <c r="G181" s="83"/>
      <c r="H181" s="83"/>
      <c r="I181" s="83"/>
      <c r="J181" s="83"/>
      <c r="K181" s="83"/>
    </row>
    <row r="182" spans="1:11">
      <c r="A182" s="83"/>
      <c r="B182" s="83"/>
      <c r="C182" s="83"/>
      <c r="D182" s="83"/>
      <c r="E182" s="83"/>
      <c r="F182" s="83"/>
      <c r="G182" s="83"/>
      <c r="H182" s="83"/>
      <c r="I182" s="83"/>
      <c r="J182" s="83"/>
      <c r="K182" s="83"/>
    </row>
    <row r="183" spans="1:11">
      <c r="A183" s="83"/>
      <c r="B183" s="83"/>
      <c r="C183" s="83"/>
      <c r="D183" s="83"/>
      <c r="E183" s="83"/>
      <c r="F183" s="83"/>
      <c r="G183" s="83"/>
      <c r="H183" s="83"/>
      <c r="I183" s="83"/>
      <c r="J183" s="83"/>
      <c r="K183" s="83"/>
    </row>
    <row r="184" spans="1:11">
      <c r="A184" s="83"/>
      <c r="B184" s="83"/>
      <c r="C184" s="83"/>
      <c r="D184" s="83"/>
      <c r="E184" s="83"/>
      <c r="F184" s="83"/>
      <c r="G184" s="83"/>
      <c r="H184" s="83"/>
      <c r="I184" s="83"/>
      <c r="J184" s="83"/>
      <c r="K184" s="83"/>
    </row>
    <row r="185" spans="1:11">
      <c r="A185" s="83"/>
      <c r="B185" s="83"/>
      <c r="C185" s="83"/>
      <c r="D185" s="83"/>
      <c r="E185" s="83"/>
      <c r="F185" s="83"/>
      <c r="G185" s="83"/>
      <c r="H185" s="83"/>
      <c r="I185" s="83"/>
      <c r="J185" s="83"/>
      <c r="K185" s="83"/>
    </row>
    <row r="186" spans="1:11">
      <c r="A186" s="83"/>
      <c r="B186" s="83"/>
      <c r="C186" s="83"/>
      <c r="D186" s="83"/>
      <c r="E186" s="83"/>
      <c r="F186" s="83"/>
      <c r="G186" s="83"/>
      <c r="H186" s="83"/>
      <c r="I186" s="83"/>
      <c r="J186" s="83"/>
      <c r="K186" s="83"/>
    </row>
    <row r="187" spans="1:11">
      <c r="A187" s="83"/>
      <c r="B187" s="83"/>
      <c r="C187" s="83"/>
      <c r="D187" s="83"/>
      <c r="E187" s="83"/>
      <c r="F187" s="83"/>
      <c r="G187" s="83"/>
      <c r="H187" s="83"/>
      <c r="I187" s="83"/>
      <c r="J187" s="83"/>
      <c r="K187" s="83"/>
    </row>
    <row r="188" spans="1:11">
      <c r="A188" s="83"/>
      <c r="B188" s="83"/>
      <c r="C188" s="83"/>
      <c r="D188" s="83"/>
      <c r="E188" s="83"/>
      <c r="F188" s="83"/>
      <c r="G188" s="83"/>
      <c r="H188" s="83"/>
      <c r="I188" s="83"/>
      <c r="J188" s="83"/>
      <c r="K188" s="83"/>
    </row>
    <row r="189" spans="1:11">
      <c r="A189" s="83"/>
      <c r="B189" s="83"/>
      <c r="C189" s="83"/>
      <c r="D189" s="83"/>
      <c r="E189" s="83"/>
      <c r="F189" s="83"/>
      <c r="G189" s="83"/>
      <c r="H189" s="83"/>
      <c r="I189" s="83"/>
      <c r="J189" s="83"/>
      <c r="K189" s="83"/>
    </row>
    <row r="190" spans="1:11">
      <c r="A190" s="83"/>
      <c r="B190" s="83"/>
      <c r="C190" s="83"/>
      <c r="D190" s="83"/>
      <c r="E190" s="83"/>
      <c r="F190" s="83"/>
      <c r="G190" s="83"/>
      <c r="H190" s="83"/>
      <c r="I190" s="83"/>
      <c r="J190" s="83"/>
      <c r="K190" s="83"/>
    </row>
    <row r="191" spans="1:11">
      <c r="A191" s="83"/>
      <c r="B191" s="83"/>
      <c r="C191" s="83"/>
      <c r="D191" s="83"/>
      <c r="E191" s="83"/>
      <c r="F191" s="83"/>
      <c r="G191" s="83"/>
      <c r="H191" s="83"/>
      <c r="I191" s="83"/>
      <c r="J191" s="83"/>
      <c r="K191" s="83"/>
    </row>
    <row r="192" spans="1:11">
      <c r="A192" s="83"/>
      <c r="B192" s="83"/>
      <c r="C192" s="83"/>
      <c r="D192" s="83"/>
      <c r="E192" s="83"/>
      <c r="F192" s="83"/>
      <c r="G192" s="83"/>
      <c r="H192" s="83"/>
      <c r="I192" s="83"/>
      <c r="J192" s="83"/>
      <c r="K192" s="83"/>
    </row>
    <row r="193" spans="1:11">
      <c r="A193" s="83"/>
      <c r="B193" s="83"/>
      <c r="C193" s="83"/>
      <c r="D193" s="83"/>
      <c r="E193" s="83"/>
      <c r="F193" s="83"/>
      <c r="G193" s="83"/>
      <c r="H193" s="83"/>
      <c r="I193" s="83"/>
      <c r="J193" s="83"/>
      <c r="K193" s="83"/>
    </row>
    <row r="194" spans="1:11">
      <c r="A194" s="83"/>
      <c r="B194" s="83"/>
      <c r="C194" s="83"/>
      <c r="D194" s="83"/>
      <c r="E194" s="83"/>
      <c r="F194" s="83"/>
      <c r="G194" s="83"/>
      <c r="H194" s="83"/>
      <c r="I194" s="83"/>
      <c r="J194" s="83"/>
      <c r="K194" s="83"/>
    </row>
    <row r="195" spans="1:11">
      <c r="A195" s="83"/>
      <c r="B195" s="83"/>
      <c r="C195" s="83"/>
      <c r="D195" s="83"/>
      <c r="E195" s="83"/>
      <c r="F195" s="83"/>
      <c r="G195" s="83"/>
      <c r="H195" s="83"/>
      <c r="I195" s="83"/>
      <c r="J195" s="83"/>
      <c r="K195" s="83"/>
    </row>
    <row r="196" spans="1:11">
      <c r="A196" s="83"/>
      <c r="B196" s="83"/>
      <c r="C196" s="83"/>
      <c r="D196" s="83"/>
      <c r="E196" s="83"/>
      <c r="F196" s="83"/>
      <c r="G196" s="83"/>
      <c r="H196" s="83"/>
      <c r="I196" s="83"/>
      <c r="J196" s="83"/>
      <c r="K196" s="83"/>
    </row>
    <row r="197" spans="1:11">
      <c r="A197" s="83"/>
      <c r="B197" s="83"/>
      <c r="C197" s="83"/>
      <c r="D197" s="83"/>
      <c r="E197" s="83"/>
      <c r="F197" s="83"/>
      <c r="G197" s="83"/>
      <c r="H197" s="83"/>
      <c r="I197" s="83"/>
      <c r="J197" s="83"/>
      <c r="K197" s="83"/>
    </row>
    <row r="198" spans="1:11">
      <c r="A198" s="83"/>
      <c r="B198" s="83"/>
      <c r="C198" s="83"/>
      <c r="D198" s="83"/>
      <c r="E198" s="83"/>
      <c r="F198" s="83"/>
      <c r="G198" s="83"/>
      <c r="H198" s="83"/>
      <c r="I198" s="83"/>
      <c r="J198" s="83"/>
      <c r="K198" s="83"/>
    </row>
    <row r="199" spans="1:11">
      <c r="A199" s="83"/>
      <c r="B199" s="83"/>
      <c r="C199" s="83"/>
      <c r="D199" s="83"/>
      <c r="E199" s="83"/>
      <c r="F199" s="83"/>
      <c r="G199" s="83"/>
      <c r="H199" s="83"/>
      <c r="I199" s="83"/>
      <c r="J199" s="83"/>
      <c r="K199" s="83"/>
    </row>
    <row r="200" spans="1:11">
      <c r="A200" s="83"/>
      <c r="B200" s="83"/>
      <c r="C200" s="83"/>
      <c r="D200" s="83"/>
      <c r="E200" s="83"/>
      <c r="F200" s="83"/>
      <c r="G200" s="83"/>
      <c r="H200" s="83"/>
      <c r="I200" s="83"/>
      <c r="J200" s="83"/>
      <c r="K200" s="83"/>
    </row>
    <row r="201" spans="1:11">
      <c r="A201" s="83"/>
      <c r="B201" s="83"/>
      <c r="C201" s="83"/>
      <c r="D201" s="83"/>
      <c r="E201" s="83"/>
      <c r="F201" s="83"/>
      <c r="G201" s="83"/>
      <c r="H201" s="83"/>
      <c r="I201" s="83"/>
      <c r="J201" s="83"/>
      <c r="K201" s="83"/>
    </row>
    <row r="202" spans="1:11">
      <c r="A202" s="83"/>
      <c r="B202" s="83"/>
      <c r="C202" s="83"/>
      <c r="D202" s="83"/>
      <c r="E202" s="83"/>
      <c r="F202" s="83"/>
      <c r="G202" s="83"/>
      <c r="H202" s="83"/>
      <c r="I202" s="83"/>
      <c r="J202" s="83"/>
      <c r="K202" s="83"/>
    </row>
    <row r="203" spans="1:11">
      <c r="A203" s="83"/>
      <c r="B203" s="83"/>
      <c r="C203" s="83"/>
      <c r="D203" s="83"/>
      <c r="E203" s="83"/>
      <c r="F203" s="83"/>
      <c r="G203" s="83"/>
      <c r="H203" s="83"/>
      <c r="I203" s="83"/>
      <c r="J203" s="83"/>
      <c r="K203" s="83"/>
    </row>
    <row r="204" spans="1:11">
      <c r="A204" s="83"/>
      <c r="B204" s="83"/>
      <c r="C204" s="83"/>
      <c r="D204" s="83"/>
      <c r="E204" s="83"/>
      <c r="F204" s="83"/>
      <c r="G204" s="83"/>
      <c r="H204" s="83"/>
      <c r="I204" s="83"/>
      <c r="J204" s="83"/>
      <c r="K204" s="83"/>
    </row>
    <row r="205" spans="1:11">
      <c r="A205" s="83"/>
      <c r="B205" s="83"/>
      <c r="C205" s="83"/>
      <c r="D205" s="83"/>
      <c r="E205" s="83"/>
      <c r="F205" s="83"/>
      <c r="G205" s="83"/>
      <c r="H205" s="83"/>
      <c r="I205" s="83"/>
      <c r="J205" s="83"/>
      <c r="K205" s="83"/>
    </row>
    <row r="206" spans="1:11">
      <c r="A206" s="83"/>
      <c r="B206" s="83"/>
      <c r="C206" s="83"/>
      <c r="D206" s="83"/>
      <c r="E206" s="83"/>
      <c r="F206" s="83"/>
      <c r="G206" s="83"/>
      <c r="H206" s="83"/>
      <c r="I206" s="83"/>
      <c r="J206" s="83"/>
      <c r="K206" s="83"/>
    </row>
    <row r="207" spans="1:11">
      <c r="A207" s="83"/>
      <c r="B207" s="83"/>
      <c r="C207" s="83"/>
      <c r="D207" s="83"/>
      <c r="E207" s="83"/>
      <c r="F207" s="83"/>
      <c r="G207" s="83"/>
      <c r="H207" s="83"/>
      <c r="I207" s="83"/>
      <c r="J207" s="83"/>
      <c r="K207" s="83"/>
    </row>
    <row r="208" spans="1:11">
      <c r="A208" s="83"/>
      <c r="B208" s="83"/>
      <c r="C208" s="83"/>
      <c r="D208" s="83"/>
      <c r="E208" s="83"/>
      <c r="F208" s="83"/>
      <c r="G208" s="83"/>
      <c r="H208" s="83"/>
      <c r="I208" s="83"/>
      <c r="J208" s="83"/>
      <c r="K208" s="83"/>
    </row>
    <row r="209" spans="1:11">
      <c r="A209" s="83"/>
      <c r="B209" s="83"/>
      <c r="C209" s="83"/>
      <c r="D209" s="83"/>
      <c r="E209" s="83"/>
      <c r="F209" s="83"/>
      <c r="G209" s="83"/>
      <c r="H209" s="83"/>
      <c r="I209" s="83"/>
      <c r="J209" s="83"/>
      <c r="K209" s="83"/>
    </row>
    <row r="210" spans="1:11">
      <c r="A210" s="83"/>
      <c r="B210" s="83"/>
      <c r="C210" s="83"/>
      <c r="D210" s="83"/>
      <c r="E210" s="83"/>
      <c r="F210" s="83"/>
      <c r="G210" s="83"/>
      <c r="H210" s="83"/>
      <c r="I210" s="83"/>
      <c r="J210" s="83"/>
      <c r="K210" s="83"/>
    </row>
    <row r="211" spans="1:11">
      <c r="A211" s="83"/>
      <c r="B211" s="83"/>
      <c r="C211" s="83"/>
      <c r="D211" s="83"/>
      <c r="E211" s="83"/>
      <c r="F211" s="83"/>
      <c r="G211" s="83"/>
      <c r="H211" s="83"/>
      <c r="I211" s="83"/>
      <c r="J211" s="83"/>
      <c r="K211" s="83"/>
    </row>
    <row r="212" spans="1:11">
      <c r="A212" s="83"/>
      <c r="B212" s="83"/>
      <c r="C212" s="83"/>
      <c r="D212" s="83"/>
      <c r="E212" s="83"/>
      <c r="F212" s="83"/>
      <c r="G212" s="83"/>
      <c r="H212" s="83"/>
      <c r="I212" s="83"/>
      <c r="J212" s="83"/>
      <c r="K212" s="83"/>
    </row>
    <row r="213" spans="1:11">
      <c r="A213" s="83"/>
      <c r="B213" s="83"/>
      <c r="C213" s="83"/>
      <c r="D213" s="83"/>
      <c r="E213" s="83"/>
      <c r="F213" s="83"/>
      <c r="G213" s="83"/>
      <c r="H213" s="83"/>
      <c r="I213" s="83"/>
      <c r="J213" s="83"/>
      <c r="K213" s="83"/>
    </row>
    <row r="214" spans="1:11">
      <c r="A214" s="83"/>
      <c r="B214" s="83"/>
      <c r="C214" s="83"/>
      <c r="D214" s="83"/>
      <c r="E214" s="83"/>
      <c r="F214" s="83"/>
      <c r="G214" s="83"/>
      <c r="H214" s="83"/>
      <c r="I214" s="83"/>
      <c r="J214" s="83"/>
      <c r="K214" s="83"/>
    </row>
    <row r="215" spans="1:11">
      <c r="A215" s="83"/>
      <c r="B215" s="83"/>
      <c r="C215" s="83"/>
      <c r="D215" s="83"/>
      <c r="E215" s="83"/>
      <c r="F215" s="83"/>
      <c r="G215" s="83"/>
      <c r="H215" s="83"/>
      <c r="I215" s="83"/>
      <c r="J215" s="83"/>
      <c r="K215" s="83"/>
    </row>
    <row r="216" spans="1:11">
      <c r="A216" s="83"/>
      <c r="B216" s="83"/>
      <c r="C216" s="83"/>
      <c r="D216" s="83"/>
      <c r="E216" s="83"/>
      <c r="F216" s="83"/>
      <c r="G216" s="83"/>
      <c r="H216" s="83"/>
      <c r="I216" s="83"/>
      <c r="J216" s="83"/>
      <c r="K216" s="83"/>
    </row>
    <row r="217" spans="1:11">
      <c r="A217" s="83"/>
      <c r="B217" s="83"/>
      <c r="C217" s="83"/>
      <c r="D217" s="83"/>
      <c r="E217" s="83"/>
      <c r="F217" s="83"/>
      <c r="G217" s="83"/>
      <c r="H217" s="83"/>
      <c r="I217" s="83"/>
      <c r="J217" s="83"/>
      <c r="K217" s="83"/>
    </row>
  </sheetData>
  <mergeCells count="200">
    <mergeCell ref="C103:C106"/>
    <mergeCell ref="D103:D106"/>
    <mergeCell ref="E103:E106"/>
    <mergeCell ref="I103:I106"/>
    <mergeCell ref="C110:C113"/>
    <mergeCell ref="D110:D113"/>
    <mergeCell ref="E110:E113"/>
    <mergeCell ref="I110:I113"/>
    <mergeCell ref="B95:J95"/>
    <mergeCell ref="C96:C99"/>
    <mergeCell ref="D96:D99"/>
    <mergeCell ref="E96:E99"/>
    <mergeCell ref="I96:I99"/>
    <mergeCell ref="S77:S80"/>
    <mergeCell ref="X77:X80"/>
    <mergeCell ref="AC77:AC80"/>
    <mergeCell ref="A92:H92"/>
    <mergeCell ref="A93:A94"/>
    <mergeCell ref="B93:B94"/>
    <mergeCell ref="C93:C94"/>
    <mergeCell ref="D93:E93"/>
    <mergeCell ref="F93:F94"/>
    <mergeCell ref="G93:G94"/>
    <mergeCell ref="H93:H94"/>
    <mergeCell ref="I93:I94"/>
    <mergeCell ref="J93:J94"/>
    <mergeCell ref="C77:C80"/>
    <mergeCell ref="D77:D80"/>
    <mergeCell ref="E77:E80"/>
    <mergeCell ref="I77:I80"/>
    <mergeCell ref="N77:N80"/>
    <mergeCell ref="S63:S66"/>
    <mergeCell ref="X63:X66"/>
    <mergeCell ref="AC63:AC66"/>
    <mergeCell ref="C70:C73"/>
    <mergeCell ref="D70:D73"/>
    <mergeCell ref="E70:E73"/>
    <mergeCell ref="I70:I73"/>
    <mergeCell ref="N70:N73"/>
    <mergeCell ref="S70:S73"/>
    <mergeCell ref="X70:X73"/>
    <mergeCell ref="AC70:AC73"/>
    <mergeCell ref="C63:C66"/>
    <mergeCell ref="D63:D66"/>
    <mergeCell ref="E63:E66"/>
    <mergeCell ref="I63:I66"/>
    <mergeCell ref="N63:N66"/>
    <mergeCell ref="AA60:AA61"/>
    <mergeCell ref="AB60:AB61"/>
    <mergeCell ref="AC60:AC61"/>
    <mergeCell ref="AD60:AD61"/>
    <mergeCell ref="B62:J62"/>
    <mergeCell ref="V60:V61"/>
    <mergeCell ref="W60:W61"/>
    <mergeCell ref="X60:X61"/>
    <mergeCell ref="Y60:Y61"/>
    <mergeCell ref="Z60:Z61"/>
    <mergeCell ref="Q60:Q61"/>
    <mergeCell ref="R60:R61"/>
    <mergeCell ref="S60:S61"/>
    <mergeCell ref="T60:T61"/>
    <mergeCell ref="U60:U61"/>
    <mergeCell ref="L60:L61"/>
    <mergeCell ref="M60:M61"/>
    <mergeCell ref="N60:N61"/>
    <mergeCell ref="O60:O61"/>
    <mergeCell ref="P60:P61"/>
    <mergeCell ref="G60:G61"/>
    <mergeCell ref="H60:H61"/>
    <mergeCell ref="I60:I61"/>
    <mergeCell ref="J60:J61"/>
    <mergeCell ref="K60:K61"/>
    <mergeCell ref="A60:A61"/>
    <mergeCell ref="B60:B61"/>
    <mergeCell ref="C60:C61"/>
    <mergeCell ref="D60:E60"/>
    <mergeCell ref="F60:F61"/>
    <mergeCell ref="A59:H59"/>
    <mergeCell ref="K59:M59"/>
    <mergeCell ref="P59:R59"/>
    <mergeCell ref="U59:W59"/>
    <mergeCell ref="Z59:AB59"/>
    <mergeCell ref="X45:X48"/>
    <mergeCell ref="C52:C55"/>
    <mergeCell ref="D52:D55"/>
    <mergeCell ref="E52:E55"/>
    <mergeCell ref="I52:I55"/>
    <mergeCell ref="N52:N55"/>
    <mergeCell ref="S52:S55"/>
    <mergeCell ref="X52:X55"/>
    <mergeCell ref="D45:D48"/>
    <mergeCell ref="E45:E48"/>
    <mergeCell ref="I45:I48"/>
    <mergeCell ref="N45:N48"/>
    <mergeCell ref="S45:S48"/>
    <mergeCell ref="W35:W36"/>
    <mergeCell ref="X35:X36"/>
    <mergeCell ref="Y35:Y36"/>
    <mergeCell ref="B37:J37"/>
    <mergeCell ref="C38:C41"/>
    <mergeCell ref="D38:D41"/>
    <mergeCell ref="E38:E41"/>
    <mergeCell ref="I38:I41"/>
    <mergeCell ref="N38:N41"/>
    <mergeCell ref="S38:S41"/>
    <mergeCell ref="X38:X41"/>
    <mergeCell ref="R35:R36"/>
    <mergeCell ref="S35:S36"/>
    <mergeCell ref="T35:T36"/>
    <mergeCell ref="U35:U36"/>
    <mergeCell ref="V35:V36"/>
    <mergeCell ref="M35:M36"/>
    <mergeCell ref="N35:N36"/>
    <mergeCell ref="O35:O36"/>
    <mergeCell ref="P35:P36"/>
    <mergeCell ref="Q35:Q36"/>
    <mergeCell ref="H35:H36"/>
    <mergeCell ref="I35:I36"/>
    <mergeCell ref="J35:J36"/>
    <mergeCell ref="K35:K36"/>
    <mergeCell ref="L35:L36"/>
    <mergeCell ref="AI10:AI11"/>
    <mergeCell ref="AH13:AH16"/>
    <mergeCell ref="AH20:AH23"/>
    <mergeCell ref="AH27:AH30"/>
    <mergeCell ref="A34:H34"/>
    <mergeCell ref="K34:M34"/>
    <mergeCell ref="P34:R34"/>
    <mergeCell ref="U34:W34"/>
    <mergeCell ref="AC27:AC30"/>
    <mergeCell ref="Y10:Y11"/>
    <mergeCell ref="X13:X16"/>
    <mergeCell ref="X20:X23"/>
    <mergeCell ref="X27:X30"/>
    <mergeCell ref="S10:S11"/>
    <mergeCell ref="T10:T11"/>
    <mergeCell ref="S13:S16"/>
    <mergeCell ref="S20:S23"/>
    <mergeCell ref="S27:S30"/>
    <mergeCell ref="N13:N16"/>
    <mergeCell ref="N20:N23"/>
    <mergeCell ref="N27:N30"/>
    <mergeCell ref="I10:I11"/>
    <mergeCell ref="AE9:AG9"/>
    <mergeCell ref="AE10:AE11"/>
    <mergeCell ref="AF10:AF11"/>
    <mergeCell ref="AG10:AG11"/>
    <mergeCell ref="AH10:AH11"/>
    <mergeCell ref="AC10:AC11"/>
    <mergeCell ref="AD10:AD11"/>
    <mergeCell ref="AC13:AC16"/>
    <mergeCell ref="AC20:AC23"/>
    <mergeCell ref="Z9:AB9"/>
    <mergeCell ref="Z10:Z11"/>
    <mergeCell ref="AA10:AA11"/>
    <mergeCell ref="AB10:AB11"/>
    <mergeCell ref="U9:W9"/>
    <mergeCell ref="U10:U11"/>
    <mergeCell ref="V10:V11"/>
    <mergeCell ref="W10:W11"/>
    <mergeCell ref="X10:X11"/>
    <mergeCell ref="B12:J12"/>
    <mergeCell ref="K9:M9"/>
    <mergeCell ref="P9:R9"/>
    <mergeCell ref="P10:P11"/>
    <mergeCell ref="Q10:Q11"/>
    <mergeCell ref="R10:R11"/>
    <mergeCell ref="K10:K11"/>
    <mergeCell ref="L10:L11"/>
    <mergeCell ref="M10:M11"/>
    <mergeCell ref="N10:N11"/>
    <mergeCell ref="O10:O11"/>
    <mergeCell ref="A9:H9"/>
    <mergeCell ref="A10:A11"/>
    <mergeCell ref="B10:B11"/>
    <mergeCell ref="C10:C11"/>
    <mergeCell ref="D10:E10"/>
    <mergeCell ref="F10:F11"/>
    <mergeCell ref="G10:G11"/>
    <mergeCell ref="H10:H11"/>
    <mergeCell ref="J10:J11"/>
    <mergeCell ref="G35:G36"/>
    <mergeCell ref="D27:D30"/>
    <mergeCell ref="E27:E30"/>
    <mergeCell ref="I27:I30"/>
    <mergeCell ref="D13:D16"/>
    <mergeCell ref="E13:E16"/>
    <mergeCell ref="I13:I16"/>
    <mergeCell ref="D20:D23"/>
    <mergeCell ref="E20:E23"/>
    <mergeCell ref="I20:I23"/>
    <mergeCell ref="C13:C16"/>
    <mergeCell ref="C20:C23"/>
    <mergeCell ref="C27:C30"/>
    <mergeCell ref="C35:C36"/>
    <mergeCell ref="C45:C48"/>
    <mergeCell ref="A35:A36"/>
    <mergeCell ref="B35:B36"/>
    <mergeCell ref="D35:E35"/>
    <mergeCell ref="F35:F36"/>
  </mergeCells>
  <pageMargins left="0.35433070866141703" right="0.196850393700787" top="0.74803149606299202" bottom="0.74803149606299202" header="0.31496062992126" footer="0.31496062992126"/>
  <pageSetup paperSize="5" scale="55" orientation="portrait" r:id="rId1"/>
</worksheet>
</file>

<file path=xl/worksheets/sheet18.xml><?xml version="1.0" encoding="utf-8"?>
<worksheet xmlns="http://schemas.openxmlformats.org/spreadsheetml/2006/main" xmlns:r="http://schemas.openxmlformats.org/officeDocument/2006/relationships">
  <dimension ref="A1:AQ310"/>
  <sheetViews>
    <sheetView tabSelected="1" topLeftCell="A147" zoomScale="70" zoomScaleNormal="70" workbookViewId="0">
      <selection activeCell="A121" sqref="A121:J166"/>
    </sheetView>
  </sheetViews>
  <sheetFormatPr defaultRowHeight="15"/>
  <cols>
    <col min="1" max="1" width="4.28515625" customWidth="1"/>
    <col min="2" max="2" width="21.28515625" customWidth="1"/>
    <col min="3" max="3" width="20.28515625" customWidth="1"/>
    <col min="4" max="4" width="22.7109375" customWidth="1"/>
    <col min="5" max="5" width="24.85546875" customWidth="1"/>
    <col min="6" max="6" width="14.140625" customWidth="1"/>
    <col min="7" max="7" width="18.42578125" customWidth="1"/>
    <col min="8" max="8" width="15.42578125" customWidth="1"/>
    <col min="9" max="9" width="15" customWidth="1"/>
    <col min="10" max="11" width="13.42578125" customWidth="1"/>
    <col min="12" max="12" width="12.5703125" customWidth="1"/>
    <col min="13" max="13" width="14.85546875" customWidth="1"/>
    <col min="14" max="14" width="14.7109375" customWidth="1"/>
    <col min="15" max="15" width="13.85546875" customWidth="1"/>
    <col min="16" max="16" width="13" customWidth="1"/>
    <col min="17" max="17" width="13.5703125" customWidth="1"/>
    <col min="18" max="21" width="16.28515625" customWidth="1"/>
    <col min="22" max="22" width="14.28515625" customWidth="1"/>
    <col min="23" max="25" width="13.5703125" customWidth="1"/>
    <col min="26" max="26" width="11.28515625" customWidth="1"/>
    <col min="27" max="27" width="11.7109375" customWidth="1"/>
    <col min="28" max="28" width="13.42578125" customWidth="1"/>
    <col min="29" max="29" width="14.28515625" customWidth="1"/>
    <col min="30" max="30" width="13.85546875" customWidth="1"/>
    <col min="31" max="31" width="12.7109375" customWidth="1"/>
    <col min="32" max="32" width="11.28515625" customWidth="1"/>
    <col min="33" max="33" width="17.42578125" customWidth="1"/>
    <col min="34" max="34" width="14.42578125" customWidth="1"/>
    <col min="35" max="35" width="14.85546875" customWidth="1"/>
    <col min="36" max="36" width="12.7109375" customWidth="1"/>
    <col min="37" max="37" width="12.85546875" customWidth="1"/>
    <col min="38" max="38" width="14.42578125" customWidth="1"/>
    <col min="39" max="39" width="15.85546875" customWidth="1"/>
    <col min="40" max="40" width="15" customWidth="1"/>
    <col min="41" max="41" width="16" customWidth="1"/>
    <col min="42" max="42" width="12.85546875" customWidth="1"/>
    <col min="43" max="43" width="18.28515625" customWidth="1"/>
    <col min="44" max="44" width="14.5703125" customWidth="1"/>
    <col min="45" max="45" width="20.5703125" customWidth="1"/>
    <col min="48" max="48" width="13.7109375" customWidth="1"/>
    <col min="49" max="49" width="14.140625" customWidth="1"/>
    <col min="50" max="50" width="15.42578125" customWidth="1"/>
    <col min="51" max="51" width="14.140625" customWidth="1"/>
    <col min="52" max="52" width="12.42578125" customWidth="1"/>
    <col min="53" max="53" width="15.85546875" customWidth="1"/>
    <col min="54" max="55" width="14.85546875" customWidth="1"/>
    <col min="56" max="56" width="13.140625" customWidth="1"/>
    <col min="57" max="57" width="13" customWidth="1"/>
    <col min="58" max="58" width="16.42578125" customWidth="1"/>
    <col min="59" max="59" width="14.42578125" customWidth="1"/>
    <col min="60" max="60" width="13.5703125" customWidth="1"/>
    <col min="61" max="61" width="14.28515625" customWidth="1"/>
    <col min="275" max="275" width="4.28515625" customWidth="1"/>
    <col min="276" max="276" width="24" customWidth="1"/>
    <col min="277" max="277" width="16.28515625" customWidth="1"/>
    <col min="278" max="278" width="10.42578125" customWidth="1"/>
    <col min="279" max="279" width="20.42578125" customWidth="1"/>
    <col min="280" max="280" width="21.85546875" customWidth="1"/>
    <col min="281" max="281" width="18.140625" customWidth="1"/>
    <col min="282" max="282" width="16.42578125" customWidth="1"/>
    <col min="531" max="531" width="4.28515625" customWidth="1"/>
    <col min="532" max="532" width="24" customWidth="1"/>
    <col min="533" max="533" width="16.28515625" customWidth="1"/>
    <col min="534" max="534" width="10.42578125" customWidth="1"/>
    <col min="535" max="535" width="20.42578125" customWidth="1"/>
    <col min="536" max="536" width="21.85546875" customWidth="1"/>
    <col min="537" max="537" width="18.140625" customWidth="1"/>
    <col min="538" max="538" width="16.42578125" customWidth="1"/>
    <col min="787" max="787" width="4.28515625" customWidth="1"/>
    <col min="788" max="788" width="24" customWidth="1"/>
    <col min="789" max="789" width="16.28515625" customWidth="1"/>
    <col min="790" max="790" width="10.42578125" customWidth="1"/>
    <col min="791" max="791" width="20.42578125" customWidth="1"/>
    <col min="792" max="792" width="21.85546875" customWidth="1"/>
    <col min="793" max="793" width="18.140625" customWidth="1"/>
    <col min="794" max="794" width="16.42578125" customWidth="1"/>
    <col min="1043" max="1043" width="4.28515625" customWidth="1"/>
    <col min="1044" max="1044" width="24" customWidth="1"/>
    <col min="1045" max="1045" width="16.28515625" customWidth="1"/>
    <col min="1046" max="1046" width="10.42578125" customWidth="1"/>
    <col min="1047" max="1047" width="20.42578125" customWidth="1"/>
    <col min="1048" max="1048" width="21.85546875" customWidth="1"/>
    <col min="1049" max="1049" width="18.140625" customWidth="1"/>
    <col min="1050" max="1050" width="16.42578125" customWidth="1"/>
    <col min="1299" max="1299" width="4.28515625" customWidth="1"/>
    <col min="1300" max="1300" width="24" customWidth="1"/>
    <col min="1301" max="1301" width="16.28515625" customWidth="1"/>
    <col min="1302" max="1302" width="10.42578125" customWidth="1"/>
    <col min="1303" max="1303" width="20.42578125" customWidth="1"/>
    <col min="1304" max="1304" width="21.85546875" customWidth="1"/>
    <col min="1305" max="1305" width="18.140625" customWidth="1"/>
    <col min="1306" max="1306" width="16.42578125" customWidth="1"/>
    <col min="1555" max="1555" width="4.28515625" customWidth="1"/>
    <col min="1556" max="1556" width="24" customWidth="1"/>
    <col min="1557" max="1557" width="16.28515625" customWidth="1"/>
    <col min="1558" max="1558" width="10.42578125" customWidth="1"/>
    <col min="1559" max="1559" width="20.42578125" customWidth="1"/>
    <col min="1560" max="1560" width="21.85546875" customWidth="1"/>
    <col min="1561" max="1561" width="18.140625" customWidth="1"/>
    <col min="1562" max="1562" width="16.42578125" customWidth="1"/>
    <col min="1811" max="1811" width="4.28515625" customWidth="1"/>
    <col min="1812" max="1812" width="24" customWidth="1"/>
    <col min="1813" max="1813" width="16.28515625" customWidth="1"/>
    <col min="1814" max="1814" width="10.42578125" customWidth="1"/>
    <col min="1815" max="1815" width="20.42578125" customWidth="1"/>
    <col min="1816" max="1816" width="21.85546875" customWidth="1"/>
    <col min="1817" max="1817" width="18.140625" customWidth="1"/>
    <col min="1818" max="1818" width="16.42578125" customWidth="1"/>
    <col min="2067" max="2067" width="4.28515625" customWidth="1"/>
    <col min="2068" max="2068" width="24" customWidth="1"/>
    <col min="2069" max="2069" width="16.28515625" customWidth="1"/>
    <col min="2070" max="2070" width="10.42578125" customWidth="1"/>
    <col min="2071" max="2071" width="20.42578125" customWidth="1"/>
    <col min="2072" max="2072" width="21.85546875" customWidth="1"/>
    <col min="2073" max="2073" width="18.140625" customWidth="1"/>
    <col min="2074" max="2074" width="16.42578125" customWidth="1"/>
    <col min="2323" max="2323" width="4.28515625" customWidth="1"/>
    <col min="2324" max="2324" width="24" customWidth="1"/>
    <col min="2325" max="2325" width="16.28515625" customWidth="1"/>
    <col min="2326" max="2326" width="10.42578125" customWidth="1"/>
    <col min="2327" max="2327" width="20.42578125" customWidth="1"/>
    <col min="2328" max="2328" width="21.85546875" customWidth="1"/>
    <col min="2329" max="2329" width="18.140625" customWidth="1"/>
    <col min="2330" max="2330" width="16.42578125" customWidth="1"/>
    <col min="2579" max="2579" width="4.28515625" customWidth="1"/>
    <col min="2580" max="2580" width="24" customWidth="1"/>
    <col min="2581" max="2581" width="16.28515625" customWidth="1"/>
    <col min="2582" max="2582" width="10.42578125" customWidth="1"/>
    <col min="2583" max="2583" width="20.42578125" customWidth="1"/>
    <col min="2584" max="2584" width="21.85546875" customWidth="1"/>
    <col min="2585" max="2585" width="18.140625" customWidth="1"/>
    <col min="2586" max="2586" width="16.42578125" customWidth="1"/>
    <col min="2835" max="2835" width="4.28515625" customWidth="1"/>
    <col min="2836" max="2836" width="24" customWidth="1"/>
    <col min="2837" max="2837" width="16.28515625" customWidth="1"/>
    <col min="2838" max="2838" width="10.42578125" customWidth="1"/>
    <col min="2839" max="2839" width="20.42578125" customWidth="1"/>
    <col min="2840" max="2840" width="21.85546875" customWidth="1"/>
    <col min="2841" max="2841" width="18.140625" customWidth="1"/>
    <col min="2842" max="2842" width="16.42578125" customWidth="1"/>
    <col min="3091" max="3091" width="4.28515625" customWidth="1"/>
    <col min="3092" max="3092" width="24" customWidth="1"/>
    <col min="3093" max="3093" width="16.28515625" customWidth="1"/>
    <col min="3094" max="3094" width="10.42578125" customWidth="1"/>
    <col min="3095" max="3095" width="20.42578125" customWidth="1"/>
    <col min="3096" max="3096" width="21.85546875" customWidth="1"/>
    <col min="3097" max="3097" width="18.140625" customWidth="1"/>
    <col min="3098" max="3098" width="16.42578125" customWidth="1"/>
    <col min="3347" max="3347" width="4.28515625" customWidth="1"/>
    <col min="3348" max="3348" width="24" customWidth="1"/>
    <col min="3349" max="3349" width="16.28515625" customWidth="1"/>
    <col min="3350" max="3350" width="10.42578125" customWidth="1"/>
    <col min="3351" max="3351" width="20.42578125" customWidth="1"/>
    <col min="3352" max="3352" width="21.85546875" customWidth="1"/>
    <col min="3353" max="3353" width="18.140625" customWidth="1"/>
    <col min="3354" max="3354" width="16.42578125" customWidth="1"/>
    <col min="3603" max="3603" width="4.28515625" customWidth="1"/>
    <col min="3604" max="3604" width="24" customWidth="1"/>
    <col min="3605" max="3605" width="16.28515625" customWidth="1"/>
    <col min="3606" max="3606" width="10.42578125" customWidth="1"/>
    <col min="3607" max="3607" width="20.42578125" customWidth="1"/>
    <col min="3608" max="3608" width="21.85546875" customWidth="1"/>
    <col min="3609" max="3609" width="18.140625" customWidth="1"/>
    <col min="3610" max="3610" width="16.42578125" customWidth="1"/>
    <col min="3859" max="3859" width="4.28515625" customWidth="1"/>
    <col min="3860" max="3860" width="24" customWidth="1"/>
    <col min="3861" max="3861" width="16.28515625" customWidth="1"/>
    <col min="3862" max="3862" width="10.42578125" customWidth="1"/>
    <col min="3863" max="3863" width="20.42578125" customWidth="1"/>
    <col min="3864" max="3864" width="21.85546875" customWidth="1"/>
    <col min="3865" max="3865" width="18.140625" customWidth="1"/>
    <col min="3866" max="3866" width="16.42578125" customWidth="1"/>
    <col min="4115" max="4115" width="4.28515625" customWidth="1"/>
    <col min="4116" max="4116" width="24" customWidth="1"/>
    <col min="4117" max="4117" width="16.28515625" customWidth="1"/>
    <col min="4118" max="4118" width="10.42578125" customWidth="1"/>
    <col min="4119" max="4119" width="20.42578125" customWidth="1"/>
    <col min="4120" max="4120" width="21.85546875" customWidth="1"/>
    <col min="4121" max="4121" width="18.140625" customWidth="1"/>
    <col min="4122" max="4122" width="16.42578125" customWidth="1"/>
    <col min="4371" max="4371" width="4.28515625" customWidth="1"/>
    <col min="4372" max="4372" width="24" customWidth="1"/>
    <col min="4373" max="4373" width="16.28515625" customWidth="1"/>
    <col min="4374" max="4374" width="10.42578125" customWidth="1"/>
    <col min="4375" max="4375" width="20.42578125" customWidth="1"/>
    <col min="4376" max="4376" width="21.85546875" customWidth="1"/>
    <col min="4377" max="4377" width="18.140625" customWidth="1"/>
    <col min="4378" max="4378" width="16.42578125" customWidth="1"/>
    <col min="4627" max="4627" width="4.28515625" customWidth="1"/>
    <col min="4628" max="4628" width="24" customWidth="1"/>
    <col min="4629" max="4629" width="16.28515625" customWidth="1"/>
    <col min="4630" max="4630" width="10.42578125" customWidth="1"/>
    <col min="4631" max="4631" width="20.42578125" customWidth="1"/>
    <col min="4632" max="4632" width="21.85546875" customWidth="1"/>
    <col min="4633" max="4633" width="18.140625" customWidth="1"/>
    <col min="4634" max="4634" width="16.42578125" customWidth="1"/>
    <col min="4883" max="4883" width="4.28515625" customWidth="1"/>
    <col min="4884" max="4884" width="24" customWidth="1"/>
    <col min="4885" max="4885" width="16.28515625" customWidth="1"/>
    <col min="4886" max="4886" width="10.42578125" customWidth="1"/>
    <col min="4887" max="4887" width="20.42578125" customWidth="1"/>
    <col min="4888" max="4888" width="21.85546875" customWidth="1"/>
    <col min="4889" max="4889" width="18.140625" customWidth="1"/>
    <col min="4890" max="4890" width="16.42578125" customWidth="1"/>
    <col min="5139" max="5139" width="4.28515625" customWidth="1"/>
    <col min="5140" max="5140" width="24" customWidth="1"/>
    <col min="5141" max="5141" width="16.28515625" customWidth="1"/>
    <col min="5142" max="5142" width="10.42578125" customWidth="1"/>
    <col min="5143" max="5143" width="20.42578125" customWidth="1"/>
    <col min="5144" max="5144" width="21.85546875" customWidth="1"/>
    <col min="5145" max="5145" width="18.140625" customWidth="1"/>
    <col min="5146" max="5146" width="16.42578125" customWidth="1"/>
    <col min="5395" max="5395" width="4.28515625" customWidth="1"/>
    <col min="5396" max="5396" width="24" customWidth="1"/>
    <col min="5397" max="5397" width="16.28515625" customWidth="1"/>
    <col min="5398" max="5398" width="10.42578125" customWidth="1"/>
    <col min="5399" max="5399" width="20.42578125" customWidth="1"/>
    <col min="5400" max="5400" width="21.85546875" customWidth="1"/>
    <col min="5401" max="5401" width="18.140625" customWidth="1"/>
    <col min="5402" max="5402" width="16.42578125" customWidth="1"/>
    <col min="5651" max="5651" width="4.28515625" customWidth="1"/>
    <col min="5652" max="5652" width="24" customWidth="1"/>
    <col min="5653" max="5653" width="16.28515625" customWidth="1"/>
    <col min="5654" max="5654" width="10.42578125" customWidth="1"/>
    <col min="5655" max="5655" width="20.42578125" customWidth="1"/>
    <col min="5656" max="5656" width="21.85546875" customWidth="1"/>
    <col min="5657" max="5657" width="18.140625" customWidth="1"/>
    <col min="5658" max="5658" width="16.42578125" customWidth="1"/>
    <col min="5907" max="5907" width="4.28515625" customWidth="1"/>
    <col min="5908" max="5908" width="24" customWidth="1"/>
    <col min="5909" max="5909" width="16.28515625" customWidth="1"/>
    <col min="5910" max="5910" width="10.42578125" customWidth="1"/>
    <col min="5911" max="5911" width="20.42578125" customWidth="1"/>
    <col min="5912" max="5912" width="21.85546875" customWidth="1"/>
    <col min="5913" max="5913" width="18.140625" customWidth="1"/>
    <col min="5914" max="5914" width="16.42578125" customWidth="1"/>
    <col min="6163" max="6163" width="4.28515625" customWidth="1"/>
    <col min="6164" max="6164" width="24" customWidth="1"/>
    <col min="6165" max="6165" width="16.28515625" customWidth="1"/>
    <col min="6166" max="6166" width="10.42578125" customWidth="1"/>
    <col min="6167" max="6167" width="20.42578125" customWidth="1"/>
    <col min="6168" max="6168" width="21.85546875" customWidth="1"/>
    <col min="6169" max="6169" width="18.140625" customWidth="1"/>
    <col min="6170" max="6170" width="16.42578125" customWidth="1"/>
    <col min="6419" max="6419" width="4.28515625" customWidth="1"/>
    <col min="6420" max="6420" width="24" customWidth="1"/>
    <col min="6421" max="6421" width="16.28515625" customWidth="1"/>
    <col min="6422" max="6422" width="10.42578125" customWidth="1"/>
    <col min="6423" max="6423" width="20.42578125" customWidth="1"/>
    <col min="6424" max="6424" width="21.85546875" customWidth="1"/>
    <col min="6425" max="6425" width="18.140625" customWidth="1"/>
    <col min="6426" max="6426" width="16.42578125" customWidth="1"/>
    <col min="6675" max="6675" width="4.28515625" customWidth="1"/>
    <col min="6676" max="6676" width="24" customWidth="1"/>
    <col min="6677" max="6677" width="16.28515625" customWidth="1"/>
    <col min="6678" max="6678" width="10.42578125" customWidth="1"/>
    <col min="6679" max="6679" width="20.42578125" customWidth="1"/>
    <col min="6680" max="6680" width="21.85546875" customWidth="1"/>
    <col min="6681" max="6681" width="18.140625" customWidth="1"/>
    <col min="6682" max="6682" width="16.42578125" customWidth="1"/>
    <col min="6931" max="6931" width="4.28515625" customWidth="1"/>
    <col min="6932" max="6932" width="24" customWidth="1"/>
    <col min="6933" max="6933" width="16.28515625" customWidth="1"/>
    <col min="6934" max="6934" width="10.42578125" customWidth="1"/>
    <col min="6935" max="6935" width="20.42578125" customWidth="1"/>
    <col min="6936" max="6936" width="21.85546875" customWidth="1"/>
    <col min="6937" max="6937" width="18.140625" customWidth="1"/>
    <col min="6938" max="6938" width="16.42578125" customWidth="1"/>
    <col min="7187" max="7187" width="4.28515625" customWidth="1"/>
    <col min="7188" max="7188" width="24" customWidth="1"/>
    <col min="7189" max="7189" width="16.28515625" customWidth="1"/>
    <col min="7190" max="7190" width="10.42578125" customWidth="1"/>
    <col min="7191" max="7191" width="20.42578125" customWidth="1"/>
    <col min="7192" max="7192" width="21.85546875" customWidth="1"/>
    <col min="7193" max="7193" width="18.140625" customWidth="1"/>
    <col min="7194" max="7194" width="16.42578125" customWidth="1"/>
    <col min="7443" max="7443" width="4.28515625" customWidth="1"/>
    <col min="7444" max="7444" width="24" customWidth="1"/>
    <col min="7445" max="7445" width="16.28515625" customWidth="1"/>
    <col min="7446" max="7446" width="10.42578125" customWidth="1"/>
    <col min="7447" max="7447" width="20.42578125" customWidth="1"/>
    <col min="7448" max="7448" width="21.85546875" customWidth="1"/>
    <col min="7449" max="7449" width="18.140625" customWidth="1"/>
    <col min="7450" max="7450" width="16.42578125" customWidth="1"/>
    <col min="7699" max="7699" width="4.28515625" customWidth="1"/>
    <col min="7700" max="7700" width="24" customWidth="1"/>
    <col min="7701" max="7701" width="16.28515625" customWidth="1"/>
    <col min="7702" max="7702" width="10.42578125" customWidth="1"/>
    <col min="7703" max="7703" width="20.42578125" customWidth="1"/>
    <col min="7704" max="7704" width="21.85546875" customWidth="1"/>
    <col min="7705" max="7705" width="18.140625" customWidth="1"/>
    <col min="7706" max="7706" width="16.42578125" customWidth="1"/>
    <col min="7955" max="7955" width="4.28515625" customWidth="1"/>
    <col min="7956" max="7956" width="24" customWidth="1"/>
    <col min="7957" max="7957" width="16.28515625" customWidth="1"/>
    <col min="7958" max="7958" width="10.42578125" customWidth="1"/>
    <col min="7959" max="7959" width="20.42578125" customWidth="1"/>
    <col min="7960" max="7960" width="21.85546875" customWidth="1"/>
    <col min="7961" max="7961" width="18.140625" customWidth="1"/>
    <col min="7962" max="7962" width="16.42578125" customWidth="1"/>
    <col min="8211" max="8211" width="4.28515625" customWidth="1"/>
    <col min="8212" max="8212" width="24" customWidth="1"/>
    <col min="8213" max="8213" width="16.28515625" customWidth="1"/>
    <col min="8214" max="8214" width="10.42578125" customWidth="1"/>
    <col min="8215" max="8215" width="20.42578125" customWidth="1"/>
    <col min="8216" max="8216" width="21.85546875" customWidth="1"/>
    <col min="8217" max="8217" width="18.140625" customWidth="1"/>
    <col min="8218" max="8218" width="16.42578125" customWidth="1"/>
    <col min="8467" max="8467" width="4.28515625" customWidth="1"/>
    <col min="8468" max="8468" width="24" customWidth="1"/>
    <col min="8469" max="8469" width="16.28515625" customWidth="1"/>
    <col min="8470" max="8470" width="10.42578125" customWidth="1"/>
    <col min="8471" max="8471" width="20.42578125" customWidth="1"/>
    <col min="8472" max="8472" width="21.85546875" customWidth="1"/>
    <col min="8473" max="8473" width="18.140625" customWidth="1"/>
    <col min="8474" max="8474" width="16.42578125" customWidth="1"/>
    <col min="8723" max="8723" width="4.28515625" customWidth="1"/>
    <col min="8724" max="8724" width="24" customWidth="1"/>
    <col min="8725" max="8725" width="16.28515625" customWidth="1"/>
    <col min="8726" max="8726" width="10.42578125" customWidth="1"/>
    <col min="8727" max="8727" width="20.42578125" customWidth="1"/>
    <col min="8728" max="8728" width="21.85546875" customWidth="1"/>
    <col min="8729" max="8729" width="18.140625" customWidth="1"/>
    <col min="8730" max="8730" width="16.42578125" customWidth="1"/>
    <col min="8979" max="8979" width="4.28515625" customWidth="1"/>
    <col min="8980" max="8980" width="24" customWidth="1"/>
    <col min="8981" max="8981" width="16.28515625" customWidth="1"/>
    <col min="8982" max="8982" width="10.42578125" customWidth="1"/>
    <col min="8983" max="8983" width="20.42578125" customWidth="1"/>
    <col min="8984" max="8984" width="21.85546875" customWidth="1"/>
    <col min="8985" max="8985" width="18.140625" customWidth="1"/>
    <col min="8986" max="8986" width="16.42578125" customWidth="1"/>
    <col min="9235" max="9235" width="4.28515625" customWidth="1"/>
    <col min="9236" max="9236" width="24" customWidth="1"/>
    <col min="9237" max="9237" width="16.28515625" customWidth="1"/>
    <col min="9238" max="9238" width="10.42578125" customWidth="1"/>
    <col min="9239" max="9239" width="20.42578125" customWidth="1"/>
    <col min="9240" max="9240" width="21.85546875" customWidth="1"/>
    <col min="9241" max="9241" width="18.140625" customWidth="1"/>
    <col min="9242" max="9242" width="16.42578125" customWidth="1"/>
    <col min="9491" max="9491" width="4.28515625" customWidth="1"/>
    <col min="9492" max="9492" width="24" customWidth="1"/>
    <col min="9493" max="9493" width="16.28515625" customWidth="1"/>
    <col min="9494" max="9494" width="10.42578125" customWidth="1"/>
    <col min="9495" max="9495" width="20.42578125" customWidth="1"/>
    <col min="9496" max="9496" width="21.85546875" customWidth="1"/>
    <col min="9497" max="9497" width="18.140625" customWidth="1"/>
    <col min="9498" max="9498" width="16.42578125" customWidth="1"/>
    <col min="9747" max="9747" width="4.28515625" customWidth="1"/>
    <col min="9748" max="9748" width="24" customWidth="1"/>
    <col min="9749" max="9749" width="16.28515625" customWidth="1"/>
    <col min="9750" max="9750" width="10.42578125" customWidth="1"/>
    <col min="9751" max="9751" width="20.42578125" customWidth="1"/>
    <col min="9752" max="9752" width="21.85546875" customWidth="1"/>
    <col min="9753" max="9753" width="18.140625" customWidth="1"/>
    <col min="9754" max="9754" width="16.42578125" customWidth="1"/>
    <col min="10003" max="10003" width="4.28515625" customWidth="1"/>
    <col min="10004" max="10004" width="24" customWidth="1"/>
    <col min="10005" max="10005" width="16.28515625" customWidth="1"/>
    <col min="10006" max="10006" width="10.42578125" customWidth="1"/>
    <col min="10007" max="10007" width="20.42578125" customWidth="1"/>
    <col min="10008" max="10008" width="21.85546875" customWidth="1"/>
    <col min="10009" max="10009" width="18.140625" customWidth="1"/>
    <col min="10010" max="10010" width="16.42578125" customWidth="1"/>
    <col min="10259" max="10259" width="4.28515625" customWidth="1"/>
    <col min="10260" max="10260" width="24" customWidth="1"/>
    <col min="10261" max="10261" width="16.28515625" customWidth="1"/>
    <col min="10262" max="10262" width="10.42578125" customWidth="1"/>
    <col min="10263" max="10263" width="20.42578125" customWidth="1"/>
    <col min="10264" max="10264" width="21.85546875" customWidth="1"/>
    <col min="10265" max="10265" width="18.140625" customWidth="1"/>
    <col min="10266" max="10266" width="16.42578125" customWidth="1"/>
    <col min="10515" max="10515" width="4.28515625" customWidth="1"/>
    <col min="10516" max="10516" width="24" customWidth="1"/>
    <col min="10517" max="10517" width="16.28515625" customWidth="1"/>
    <col min="10518" max="10518" width="10.42578125" customWidth="1"/>
    <col min="10519" max="10519" width="20.42578125" customWidth="1"/>
    <col min="10520" max="10520" width="21.85546875" customWidth="1"/>
    <col min="10521" max="10521" width="18.140625" customWidth="1"/>
    <col min="10522" max="10522" width="16.42578125" customWidth="1"/>
    <col min="10771" max="10771" width="4.28515625" customWidth="1"/>
    <col min="10772" max="10772" width="24" customWidth="1"/>
    <col min="10773" max="10773" width="16.28515625" customWidth="1"/>
    <col min="10774" max="10774" width="10.42578125" customWidth="1"/>
    <col min="10775" max="10775" width="20.42578125" customWidth="1"/>
    <col min="10776" max="10776" width="21.85546875" customWidth="1"/>
    <col min="10777" max="10777" width="18.140625" customWidth="1"/>
    <col min="10778" max="10778" width="16.42578125" customWidth="1"/>
    <col min="11027" max="11027" width="4.28515625" customWidth="1"/>
    <col min="11028" max="11028" width="24" customWidth="1"/>
    <col min="11029" max="11029" width="16.28515625" customWidth="1"/>
    <col min="11030" max="11030" width="10.42578125" customWidth="1"/>
    <col min="11031" max="11031" width="20.42578125" customWidth="1"/>
    <col min="11032" max="11032" width="21.85546875" customWidth="1"/>
    <col min="11033" max="11033" width="18.140625" customWidth="1"/>
    <col min="11034" max="11034" width="16.42578125" customWidth="1"/>
    <col min="11283" max="11283" width="4.28515625" customWidth="1"/>
    <col min="11284" max="11284" width="24" customWidth="1"/>
    <col min="11285" max="11285" width="16.28515625" customWidth="1"/>
    <col min="11286" max="11286" width="10.42578125" customWidth="1"/>
    <col min="11287" max="11287" width="20.42578125" customWidth="1"/>
    <col min="11288" max="11288" width="21.85546875" customWidth="1"/>
    <col min="11289" max="11289" width="18.140625" customWidth="1"/>
    <col min="11290" max="11290" width="16.42578125" customWidth="1"/>
    <col min="11539" max="11539" width="4.28515625" customWidth="1"/>
    <col min="11540" max="11540" width="24" customWidth="1"/>
    <col min="11541" max="11541" width="16.28515625" customWidth="1"/>
    <col min="11542" max="11542" width="10.42578125" customWidth="1"/>
    <col min="11543" max="11543" width="20.42578125" customWidth="1"/>
    <col min="11544" max="11544" width="21.85546875" customWidth="1"/>
    <col min="11545" max="11545" width="18.140625" customWidth="1"/>
    <col min="11546" max="11546" width="16.42578125" customWidth="1"/>
    <col min="11795" max="11795" width="4.28515625" customWidth="1"/>
    <col min="11796" max="11796" width="24" customWidth="1"/>
    <col min="11797" max="11797" width="16.28515625" customWidth="1"/>
    <col min="11798" max="11798" width="10.42578125" customWidth="1"/>
    <col min="11799" max="11799" width="20.42578125" customWidth="1"/>
    <col min="11800" max="11800" width="21.85546875" customWidth="1"/>
    <col min="11801" max="11801" width="18.140625" customWidth="1"/>
    <col min="11802" max="11802" width="16.42578125" customWidth="1"/>
    <col min="12051" max="12051" width="4.28515625" customWidth="1"/>
    <col min="12052" max="12052" width="24" customWidth="1"/>
    <col min="12053" max="12053" width="16.28515625" customWidth="1"/>
    <col min="12054" max="12054" width="10.42578125" customWidth="1"/>
    <col min="12055" max="12055" width="20.42578125" customWidth="1"/>
    <col min="12056" max="12056" width="21.85546875" customWidth="1"/>
    <col min="12057" max="12057" width="18.140625" customWidth="1"/>
    <col min="12058" max="12058" width="16.42578125" customWidth="1"/>
    <col min="12307" max="12307" width="4.28515625" customWidth="1"/>
    <col min="12308" max="12308" width="24" customWidth="1"/>
    <col min="12309" max="12309" width="16.28515625" customWidth="1"/>
    <col min="12310" max="12310" width="10.42578125" customWidth="1"/>
    <col min="12311" max="12311" width="20.42578125" customWidth="1"/>
    <col min="12312" max="12312" width="21.85546875" customWidth="1"/>
    <col min="12313" max="12313" width="18.140625" customWidth="1"/>
    <col min="12314" max="12314" width="16.42578125" customWidth="1"/>
    <col min="12563" max="12563" width="4.28515625" customWidth="1"/>
    <col min="12564" max="12564" width="24" customWidth="1"/>
    <col min="12565" max="12565" width="16.28515625" customWidth="1"/>
    <col min="12566" max="12566" width="10.42578125" customWidth="1"/>
    <col min="12567" max="12567" width="20.42578125" customWidth="1"/>
    <col min="12568" max="12568" width="21.85546875" customWidth="1"/>
    <col min="12569" max="12569" width="18.140625" customWidth="1"/>
    <col min="12570" max="12570" width="16.42578125" customWidth="1"/>
    <col min="12819" max="12819" width="4.28515625" customWidth="1"/>
    <col min="12820" max="12820" width="24" customWidth="1"/>
    <col min="12821" max="12821" width="16.28515625" customWidth="1"/>
    <col min="12822" max="12822" width="10.42578125" customWidth="1"/>
    <col min="12823" max="12823" width="20.42578125" customWidth="1"/>
    <col min="12824" max="12824" width="21.85546875" customWidth="1"/>
    <col min="12825" max="12825" width="18.140625" customWidth="1"/>
    <col min="12826" max="12826" width="16.42578125" customWidth="1"/>
    <col min="13075" max="13075" width="4.28515625" customWidth="1"/>
    <col min="13076" max="13076" width="24" customWidth="1"/>
    <col min="13077" max="13077" width="16.28515625" customWidth="1"/>
    <col min="13078" max="13078" width="10.42578125" customWidth="1"/>
    <col min="13079" max="13079" width="20.42578125" customWidth="1"/>
    <col min="13080" max="13080" width="21.85546875" customWidth="1"/>
    <col min="13081" max="13081" width="18.140625" customWidth="1"/>
    <col min="13082" max="13082" width="16.42578125" customWidth="1"/>
    <col min="13331" max="13331" width="4.28515625" customWidth="1"/>
    <col min="13332" max="13332" width="24" customWidth="1"/>
    <col min="13333" max="13333" width="16.28515625" customWidth="1"/>
    <col min="13334" max="13334" width="10.42578125" customWidth="1"/>
    <col min="13335" max="13335" width="20.42578125" customWidth="1"/>
    <col min="13336" max="13336" width="21.85546875" customWidth="1"/>
    <col min="13337" max="13337" width="18.140625" customWidth="1"/>
    <col min="13338" max="13338" width="16.42578125" customWidth="1"/>
    <col min="13587" max="13587" width="4.28515625" customWidth="1"/>
    <col min="13588" max="13588" width="24" customWidth="1"/>
    <col min="13589" max="13589" width="16.28515625" customWidth="1"/>
    <col min="13590" max="13590" width="10.42578125" customWidth="1"/>
    <col min="13591" max="13591" width="20.42578125" customWidth="1"/>
    <col min="13592" max="13592" width="21.85546875" customWidth="1"/>
    <col min="13593" max="13593" width="18.140625" customWidth="1"/>
    <col min="13594" max="13594" width="16.42578125" customWidth="1"/>
    <col min="13843" max="13843" width="4.28515625" customWidth="1"/>
    <col min="13844" max="13844" width="24" customWidth="1"/>
    <col min="13845" max="13845" width="16.28515625" customWidth="1"/>
    <col min="13846" max="13846" width="10.42578125" customWidth="1"/>
    <col min="13847" max="13847" width="20.42578125" customWidth="1"/>
    <col min="13848" max="13848" width="21.85546875" customWidth="1"/>
    <col min="13849" max="13849" width="18.140625" customWidth="1"/>
    <col min="13850" max="13850" width="16.42578125" customWidth="1"/>
    <col min="14099" max="14099" width="4.28515625" customWidth="1"/>
    <col min="14100" max="14100" width="24" customWidth="1"/>
    <col min="14101" max="14101" width="16.28515625" customWidth="1"/>
    <col min="14102" max="14102" width="10.42578125" customWidth="1"/>
    <col min="14103" max="14103" width="20.42578125" customWidth="1"/>
    <col min="14104" max="14104" width="21.85546875" customWidth="1"/>
    <col min="14105" max="14105" width="18.140625" customWidth="1"/>
    <col min="14106" max="14106" width="16.42578125" customWidth="1"/>
    <col min="14355" max="14355" width="4.28515625" customWidth="1"/>
    <col min="14356" max="14356" width="24" customWidth="1"/>
    <col min="14357" max="14357" width="16.28515625" customWidth="1"/>
    <col min="14358" max="14358" width="10.42578125" customWidth="1"/>
    <col min="14359" max="14359" width="20.42578125" customWidth="1"/>
    <col min="14360" max="14360" width="21.85546875" customWidth="1"/>
    <col min="14361" max="14361" width="18.140625" customWidth="1"/>
    <col min="14362" max="14362" width="16.42578125" customWidth="1"/>
    <col min="14611" max="14611" width="4.28515625" customWidth="1"/>
    <col min="14612" max="14612" width="24" customWidth="1"/>
    <col min="14613" max="14613" width="16.28515625" customWidth="1"/>
    <col min="14614" max="14614" width="10.42578125" customWidth="1"/>
    <col min="14615" max="14615" width="20.42578125" customWidth="1"/>
    <col min="14616" max="14616" width="21.85546875" customWidth="1"/>
    <col min="14617" max="14617" width="18.140625" customWidth="1"/>
    <col min="14618" max="14618" width="16.42578125" customWidth="1"/>
    <col min="14867" max="14867" width="4.28515625" customWidth="1"/>
    <col min="14868" max="14868" width="24" customWidth="1"/>
    <col min="14869" max="14869" width="16.28515625" customWidth="1"/>
    <col min="14870" max="14870" width="10.42578125" customWidth="1"/>
    <col min="14871" max="14871" width="20.42578125" customWidth="1"/>
    <col min="14872" max="14872" width="21.85546875" customWidth="1"/>
    <col min="14873" max="14873" width="18.140625" customWidth="1"/>
    <col min="14874" max="14874" width="16.42578125" customWidth="1"/>
    <col min="15123" max="15123" width="4.28515625" customWidth="1"/>
    <col min="15124" max="15124" width="24" customWidth="1"/>
    <col min="15125" max="15125" width="16.28515625" customWidth="1"/>
    <col min="15126" max="15126" width="10.42578125" customWidth="1"/>
    <col min="15127" max="15127" width="20.42578125" customWidth="1"/>
    <col min="15128" max="15128" width="21.85546875" customWidth="1"/>
    <col min="15129" max="15129" width="18.140625" customWidth="1"/>
    <col min="15130" max="15130" width="16.42578125" customWidth="1"/>
    <col min="15379" max="15379" width="4.28515625" customWidth="1"/>
    <col min="15380" max="15380" width="24" customWidth="1"/>
    <col min="15381" max="15381" width="16.28515625" customWidth="1"/>
    <col min="15382" max="15382" width="10.42578125" customWidth="1"/>
    <col min="15383" max="15383" width="20.42578125" customWidth="1"/>
    <col min="15384" max="15384" width="21.85546875" customWidth="1"/>
    <col min="15385" max="15385" width="18.140625" customWidth="1"/>
    <col min="15386" max="15386" width="16.42578125" customWidth="1"/>
    <col min="15635" max="15635" width="4.28515625" customWidth="1"/>
    <col min="15636" max="15636" width="24" customWidth="1"/>
    <col min="15637" max="15637" width="16.28515625" customWidth="1"/>
    <col min="15638" max="15638" width="10.42578125" customWidth="1"/>
    <col min="15639" max="15639" width="20.42578125" customWidth="1"/>
    <col min="15640" max="15640" width="21.85546875" customWidth="1"/>
    <col min="15641" max="15641" width="18.140625" customWidth="1"/>
    <col min="15642" max="15642" width="16.42578125" customWidth="1"/>
    <col min="15891" max="15891" width="4.28515625" customWidth="1"/>
    <col min="15892" max="15892" width="24" customWidth="1"/>
    <col min="15893" max="15893" width="16.28515625" customWidth="1"/>
    <col min="15894" max="15894" width="10.42578125" customWidth="1"/>
    <col min="15895" max="15895" width="20.42578125" customWidth="1"/>
    <col min="15896" max="15896" width="21.85546875" customWidth="1"/>
    <col min="15897" max="15897" width="18.140625" customWidth="1"/>
    <col min="15898" max="15898" width="16.42578125" customWidth="1"/>
    <col min="16147" max="16147" width="4.28515625" customWidth="1"/>
    <col min="16148" max="16148" width="24" customWidth="1"/>
    <col min="16149" max="16149" width="16.28515625" customWidth="1"/>
    <col min="16150" max="16150" width="10.42578125" customWidth="1"/>
    <col min="16151" max="16151" width="20.42578125" customWidth="1"/>
    <col min="16152" max="16152" width="21.85546875" customWidth="1"/>
    <col min="16153" max="16153" width="18.140625" customWidth="1"/>
    <col min="16154" max="16154" width="16.42578125" customWidth="1"/>
  </cols>
  <sheetData>
    <row r="1" spans="1:43" ht="15.75">
      <c r="A1" s="13"/>
      <c r="C1" s="13"/>
      <c r="D1" s="243" t="s">
        <v>256</v>
      </c>
      <c r="E1" s="13"/>
      <c r="F1" s="13"/>
      <c r="G1" s="13"/>
      <c r="H1" s="13"/>
      <c r="I1" s="13"/>
      <c r="J1" s="13"/>
      <c r="K1" s="13"/>
      <c r="L1" s="13"/>
      <c r="M1" s="13"/>
      <c r="N1" s="13"/>
      <c r="O1" s="13"/>
      <c r="P1" s="13"/>
      <c r="Q1" s="58"/>
    </row>
    <row r="2" spans="1:43" ht="15.75">
      <c r="A2" s="28" t="s">
        <v>198</v>
      </c>
      <c r="C2" s="13"/>
      <c r="D2" s="13"/>
      <c r="E2" s="13"/>
      <c r="F2" s="13"/>
      <c r="G2" s="13"/>
      <c r="H2" s="13"/>
      <c r="I2" s="13"/>
      <c r="J2" s="13"/>
      <c r="K2" s="13"/>
      <c r="L2" s="13"/>
      <c r="M2" s="13"/>
      <c r="N2" s="13"/>
      <c r="O2" s="13"/>
      <c r="P2" s="13"/>
      <c r="Q2" s="13"/>
    </row>
    <row r="3" spans="1:43" ht="15.75">
      <c r="A3" s="28" t="s">
        <v>102</v>
      </c>
      <c r="C3" s="16"/>
      <c r="D3" s="16"/>
      <c r="E3" s="16"/>
      <c r="F3" s="16"/>
      <c r="G3" s="16"/>
      <c r="H3" s="16"/>
      <c r="I3" s="16"/>
      <c r="J3" s="16"/>
      <c r="K3" s="16"/>
      <c r="L3" s="16"/>
      <c r="M3" s="16"/>
      <c r="N3" s="16"/>
      <c r="O3" s="16"/>
      <c r="P3" s="16"/>
      <c r="Q3" s="16"/>
    </row>
    <row r="4" spans="1:43" ht="15.75">
      <c r="A4" s="28" t="s">
        <v>113</v>
      </c>
      <c r="C4" s="16"/>
      <c r="D4" s="16"/>
      <c r="E4" s="16"/>
      <c r="F4" s="16"/>
      <c r="G4" s="16"/>
      <c r="H4" s="16"/>
      <c r="I4" s="16"/>
      <c r="J4" s="16"/>
      <c r="K4" s="16"/>
      <c r="L4" s="16"/>
      <c r="M4" s="16"/>
      <c r="N4" s="16"/>
      <c r="O4" s="16"/>
      <c r="P4" s="16"/>
      <c r="Q4" s="16"/>
    </row>
    <row r="5" spans="1:43" ht="15.75">
      <c r="A5" s="28" t="s">
        <v>116</v>
      </c>
      <c r="C5" s="16"/>
      <c r="D5" s="16"/>
      <c r="E5" s="16"/>
      <c r="F5" s="16"/>
      <c r="G5" s="16"/>
      <c r="H5" s="16"/>
      <c r="I5" s="16"/>
      <c r="J5" s="16"/>
      <c r="K5" s="16"/>
      <c r="L5" s="16"/>
      <c r="M5" s="16"/>
      <c r="N5" s="16"/>
      <c r="O5" s="16"/>
      <c r="P5" s="16"/>
      <c r="Q5" s="16"/>
    </row>
    <row r="6" spans="1:43" ht="15.75">
      <c r="A6" s="28"/>
      <c r="C6" s="16"/>
      <c r="D6" s="16"/>
      <c r="E6" s="16"/>
      <c r="F6" s="16"/>
      <c r="G6" s="16"/>
      <c r="H6" s="16"/>
      <c r="I6" s="16"/>
      <c r="J6" s="16"/>
      <c r="K6" s="16"/>
      <c r="L6" s="16"/>
      <c r="M6" s="16"/>
      <c r="N6" s="16"/>
      <c r="O6" s="16"/>
      <c r="P6" s="16"/>
      <c r="Q6" s="16"/>
    </row>
    <row r="7" spans="1:43">
      <c r="E7" t="s">
        <v>315</v>
      </c>
    </row>
    <row r="8" spans="1:43" ht="78.75">
      <c r="A8" s="384" t="s">
        <v>290</v>
      </c>
      <c r="B8" s="385"/>
      <c r="C8" s="385"/>
      <c r="D8" s="385"/>
      <c r="E8" s="385"/>
      <c r="F8" s="385"/>
      <c r="G8" s="385"/>
      <c r="H8" s="386"/>
      <c r="I8" s="251" t="s">
        <v>123</v>
      </c>
      <c r="J8" s="250"/>
      <c r="K8" s="452" t="s">
        <v>310</v>
      </c>
      <c r="L8" s="452"/>
      <c r="M8" s="452"/>
      <c r="N8" s="11" t="s">
        <v>123</v>
      </c>
      <c r="O8" s="1"/>
      <c r="P8" s="452" t="s">
        <v>311</v>
      </c>
      <c r="Q8" s="452"/>
      <c r="R8" s="452"/>
      <c r="S8" s="11" t="s">
        <v>123</v>
      </c>
      <c r="T8" s="1"/>
      <c r="U8" s="452" t="s">
        <v>312</v>
      </c>
      <c r="V8" s="452"/>
      <c r="W8" s="452"/>
      <c r="X8" s="11" t="s">
        <v>123</v>
      </c>
      <c r="Y8" s="1"/>
      <c r="Z8" s="452" t="s">
        <v>313</v>
      </c>
      <c r="AA8" s="452"/>
      <c r="AB8" s="452"/>
      <c r="AC8" s="11" t="s">
        <v>123</v>
      </c>
      <c r="AD8" s="1"/>
      <c r="AE8" s="452" t="s">
        <v>367</v>
      </c>
      <c r="AF8" s="452"/>
      <c r="AG8" s="452"/>
      <c r="AH8" s="11" t="s">
        <v>123</v>
      </c>
      <c r="AI8" s="1"/>
    </row>
    <row r="9" spans="1:43" ht="15.75">
      <c r="A9" s="369" t="s">
        <v>0</v>
      </c>
      <c r="B9" s="369" t="s">
        <v>289</v>
      </c>
      <c r="C9" s="369" t="s">
        <v>291</v>
      </c>
      <c r="D9" s="369" t="s">
        <v>119</v>
      </c>
      <c r="E9" s="369"/>
      <c r="F9" s="369" t="s">
        <v>292</v>
      </c>
      <c r="G9" s="369" t="s">
        <v>8</v>
      </c>
      <c r="H9" s="369" t="s">
        <v>9</v>
      </c>
      <c r="I9" s="369" t="s">
        <v>124</v>
      </c>
      <c r="J9" s="372" t="s">
        <v>199</v>
      </c>
      <c r="K9" s="369" t="s">
        <v>292</v>
      </c>
      <c r="L9" s="369" t="s">
        <v>8</v>
      </c>
      <c r="M9" s="369" t="s">
        <v>9</v>
      </c>
      <c r="N9" s="369" t="s">
        <v>124</v>
      </c>
      <c r="O9" s="372" t="s">
        <v>199</v>
      </c>
      <c r="P9" s="369" t="s">
        <v>292</v>
      </c>
      <c r="Q9" s="369" t="s">
        <v>8</v>
      </c>
      <c r="R9" s="369" t="s">
        <v>9</v>
      </c>
      <c r="S9" s="369" t="s">
        <v>124</v>
      </c>
      <c r="T9" s="372" t="s">
        <v>199</v>
      </c>
      <c r="U9" s="369" t="s">
        <v>292</v>
      </c>
      <c r="V9" s="369" t="s">
        <v>8</v>
      </c>
      <c r="W9" s="369" t="s">
        <v>9</v>
      </c>
      <c r="X9" s="369" t="s">
        <v>124</v>
      </c>
      <c r="Y9" s="372" t="s">
        <v>199</v>
      </c>
      <c r="Z9" s="369" t="s">
        <v>292</v>
      </c>
      <c r="AA9" s="369" t="s">
        <v>8</v>
      </c>
      <c r="AB9" s="369" t="s">
        <v>9</v>
      </c>
      <c r="AC9" s="369" t="s">
        <v>124</v>
      </c>
      <c r="AD9" s="372" t="s">
        <v>199</v>
      </c>
      <c r="AE9" s="369" t="s">
        <v>292</v>
      </c>
      <c r="AF9" s="369" t="s">
        <v>8</v>
      </c>
      <c r="AG9" s="369" t="s">
        <v>9</v>
      </c>
      <c r="AH9" s="369" t="s">
        <v>124</v>
      </c>
      <c r="AI9" s="372" t="s">
        <v>199</v>
      </c>
      <c r="AJ9" s="83"/>
      <c r="AK9" s="83"/>
      <c r="AL9" s="83"/>
      <c r="AM9" s="83"/>
      <c r="AN9" s="83"/>
      <c r="AO9" s="83"/>
      <c r="AP9" s="83"/>
      <c r="AQ9" s="83"/>
    </row>
    <row r="10" spans="1:43" ht="94.5">
      <c r="A10" s="369"/>
      <c r="B10" s="369"/>
      <c r="C10" s="369"/>
      <c r="D10" s="11" t="s">
        <v>120</v>
      </c>
      <c r="E10" s="224" t="s">
        <v>277</v>
      </c>
      <c r="F10" s="369"/>
      <c r="G10" s="369"/>
      <c r="H10" s="369"/>
      <c r="I10" s="369"/>
      <c r="J10" s="374"/>
      <c r="K10" s="369"/>
      <c r="L10" s="369"/>
      <c r="M10" s="369"/>
      <c r="N10" s="369"/>
      <c r="O10" s="374"/>
      <c r="P10" s="369"/>
      <c r="Q10" s="369"/>
      <c r="R10" s="369"/>
      <c r="S10" s="369"/>
      <c r="T10" s="374"/>
      <c r="U10" s="369"/>
      <c r="V10" s="369"/>
      <c r="W10" s="369"/>
      <c r="X10" s="369"/>
      <c r="Y10" s="374"/>
      <c r="Z10" s="369"/>
      <c r="AA10" s="369"/>
      <c r="AB10" s="369"/>
      <c r="AC10" s="369"/>
      <c r="AD10" s="374"/>
      <c r="AE10" s="369"/>
      <c r="AF10" s="369"/>
      <c r="AG10" s="369"/>
      <c r="AH10" s="369"/>
      <c r="AI10" s="374"/>
      <c r="AJ10" s="172"/>
      <c r="AK10" s="83"/>
      <c r="AL10" s="83"/>
      <c r="AM10" s="83"/>
      <c r="AN10" s="83"/>
      <c r="AO10" s="83"/>
      <c r="AP10" s="83"/>
      <c r="AQ10" s="83"/>
    </row>
    <row r="11" spans="1:43" ht="96" customHeight="1">
      <c r="A11" s="11" t="s">
        <v>0</v>
      </c>
      <c r="B11" s="11" t="s">
        <v>5</v>
      </c>
      <c r="C11" s="11" t="s">
        <v>6</v>
      </c>
      <c r="D11" s="11" t="s">
        <v>120</v>
      </c>
      <c r="E11" s="224" t="s">
        <v>277</v>
      </c>
      <c r="F11" s="11" t="s">
        <v>7</v>
      </c>
      <c r="G11" s="200" t="s">
        <v>8</v>
      </c>
      <c r="H11" s="200" t="s">
        <v>9</v>
      </c>
      <c r="I11" s="205" t="s">
        <v>124</v>
      </c>
      <c r="J11" s="205" t="s">
        <v>199</v>
      </c>
      <c r="K11" s="11" t="s">
        <v>7</v>
      </c>
      <c r="L11" s="200" t="s">
        <v>8</v>
      </c>
      <c r="M11" s="200" t="s">
        <v>9</v>
      </c>
      <c r="N11" s="284" t="s">
        <v>124</v>
      </c>
      <c r="O11" s="284" t="s">
        <v>199</v>
      </c>
      <c r="P11" s="11" t="s">
        <v>7</v>
      </c>
      <c r="Q11" s="200" t="s">
        <v>8</v>
      </c>
      <c r="R11" s="200" t="s">
        <v>9</v>
      </c>
      <c r="S11" s="284" t="s">
        <v>124</v>
      </c>
      <c r="T11" s="284" t="s">
        <v>199</v>
      </c>
      <c r="U11" s="11" t="s">
        <v>7</v>
      </c>
      <c r="V11" s="200" t="s">
        <v>8</v>
      </c>
      <c r="W11" s="200" t="s">
        <v>9</v>
      </c>
      <c r="X11" s="284" t="s">
        <v>124</v>
      </c>
      <c r="Y11" s="284" t="s">
        <v>199</v>
      </c>
      <c r="Z11" s="11" t="s">
        <v>7</v>
      </c>
      <c r="AA11" s="200" t="s">
        <v>8</v>
      </c>
      <c r="AB11" s="200" t="s">
        <v>9</v>
      </c>
      <c r="AC11" s="284" t="s">
        <v>124</v>
      </c>
      <c r="AD11" s="284" t="s">
        <v>199</v>
      </c>
      <c r="AE11" s="11" t="s">
        <v>7</v>
      </c>
      <c r="AF11" s="200" t="s">
        <v>8</v>
      </c>
      <c r="AG11" s="200" t="s">
        <v>9</v>
      </c>
      <c r="AH11" s="284" t="s">
        <v>124</v>
      </c>
      <c r="AI11" s="284" t="s">
        <v>199</v>
      </c>
      <c r="AJ11" s="151"/>
      <c r="AK11" s="83"/>
      <c r="AL11" s="83"/>
      <c r="AM11" s="83"/>
      <c r="AN11" s="83"/>
      <c r="AO11" s="83"/>
      <c r="AP11" s="83"/>
      <c r="AQ11" s="83"/>
    </row>
    <row r="12" spans="1:43">
      <c r="A12" s="51" t="s">
        <v>42</v>
      </c>
      <c r="B12" s="51" t="s">
        <v>103</v>
      </c>
      <c r="C12" s="65"/>
      <c r="D12" s="65"/>
      <c r="E12" s="65"/>
      <c r="F12" s="22"/>
      <c r="G12" s="59"/>
      <c r="H12" s="59"/>
      <c r="I12" s="59"/>
      <c r="J12" s="59"/>
      <c r="K12" s="22"/>
      <c r="L12" s="59"/>
      <c r="M12" s="59"/>
      <c r="N12" s="59"/>
      <c r="O12" s="59"/>
      <c r="P12" s="22"/>
      <c r="Q12" s="59"/>
      <c r="R12" s="59"/>
      <c r="S12" s="59"/>
      <c r="T12" s="59"/>
      <c r="U12" s="22"/>
      <c r="V12" s="59"/>
      <c r="W12" s="59"/>
      <c r="X12" s="59"/>
      <c r="Y12" s="59"/>
      <c r="Z12" s="22"/>
      <c r="AA12" s="59"/>
      <c r="AB12" s="59"/>
      <c r="AC12" s="59"/>
      <c r="AD12" s="59"/>
      <c r="AE12" s="22"/>
      <c r="AF12" s="59"/>
      <c r="AG12" s="59"/>
      <c r="AH12" s="59"/>
      <c r="AI12" s="59"/>
      <c r="AJ12" s="83"/>
      <c r="AK12" s="83"/>
      <c r="AL12" s="83"/>
      <c r="AM12" s="83"/>
      <c r="AN12" s="83"/>
      <c r="AO12" s="83"/>
      <c r="AP12" s="83"/>
      <c r="AQ12" s="83"/>
    </row>
    <row r="13" spans="1:43" ht="30">
      <c r="A13" s="209"/>
      <c r="B13" s="209" t="s">
        <v>104</v>
      </c>
      <c r="C13" s="496" t="s">
        <v>105</v>
      </c>
      <c r="D13" s="217"/>
      <c r="E13" s="217"/>
      <c r="F13" s="217"/>
      <c r="G13" s="209"/>
      <c r="H13" s="209"/>
      <c r="I13" s="209"/>
      <c r="J13" s="209"/>
      <c r="K13" s="320"/>
      <c r="L13" s="296"/>
      <c r="M13" s="296"/>
      <c r="N13" s="296"/>
      <c r="O13" s="296"/>
      <c r="P13" s="320"/>
      <c r="Q13" s="296"/>
      <c r="R13" s="296"/>
      <c r="S13" s="296"/>
      <c r="T13" s="296"/>
      <c r="U13" s="320"/>
      <c r="V13" s="296"/>
      <c r="W13" s="296"/>
      <c r="X13" s="296"/>
      <c r="Y13" s="296"/>
      <c r="Z13" s="320"/>
      <c r="AA13" s="296"/>
      <c r="AB13" s="296"/>
      <c r="AC13" s="296"/>
      <c r="AD13" s="296"/>
      <c r="AE13" s="320"/>
      <c r="AF13" s="296"/>
      <c r="AG13" s="296"/>
      <c r="AH13" s="296"/>
      <c r="AI13" s="296"/>
      <c r="AJ13" s="83"/>
      <c r="AK13" s="83"/>
      <c r="AL13" s="83"/>
      <c r="AM13" s="83"/>
      <c r="AN13" s="83"/>
      <c r="AO13" s="83"/>
      <c r="AP13" s="83"/>
      <c r="AQ13" s="83"/>
    </row>
    <row r="14" spans="1:43" ht="25.5" customHeight="1">
      <c r="A14" s="209"/>
      <c r="B14" s="209" t="s">
        <v>13</v>
      </c>
      <c r="C14" s="496"/>
      <c r="D14" s="496" t="s">
        <v>242</v>
      </c>
      <c r="E14" s="496" t="s">
        <v>122</v>
      </c>
      <c r="F14" s="60">
        <v>51</v>
      </c>
      <c r="G14" s="60">
        <v>0</v>
      </c>
      <c r="H14" s="1"/>
      <c r="I14" s="494" t="s">
        <v>196</v>
      </c>
      <c r="J14" s="60"/>
      <c r="K14" s="316">
        <v>1</v>
      </c>
      <c r="L14" s="316">
        <v>0</v>
      </c>
      <c r="M14" s="1"/>
      <c r="N14" s="494" t="s">
        <v>196</v>
      </c>
      <c r="O14" s="316"/>
      <c r="P14" s="316">
        <v>36</v>
      </c>
      <c r="Q14" s="316"/>
      <c r="R14" s="1"/>
      <c r="S14" s="494" t="s">
        <v>196</v>
      </c>
      <c r="T14" s="316"/>
      <c r="U14" s="316">
        <v>51</v>
      </c>
      <c r="V14" s="316">
        <v>0</v>
      </c>
      <c r="W14" s="1"/>
      <c r="X14" s="494" t="s">
        <v>196</v>
      </c>
      <c r="Y14" s="316"/>
      <c r="Z14" s="316">
        <v>14</v>
      </c>
      <c r="AA14" s="316">
        <v>0</v>
      </c>
      <c r="AB14" s="1"/>
      <c r="AC14" s="494" t="s">
        <v>196</v>
      </c>
      <c r="AD14" s="316"/>
      <c r="AE14" s="316">
        <f>F14+K14+P14+U14+Z14</f>
        <v>153</v>
      </c>
      <c r="AF14" s="316">
        <f t="shared" ref="AF14:AG14" si="0">G14+L14+Q14+V14+AA14</f>
        <v>0</v>
      </c>
      <c r="AG14" s="316">
        <f t="shared" si="0"/>
        <v>0</v>
      </c>
      <c r="AH14" s="494" t="s">
        <v>196</v>
      </c>
      <c r="AI14" s="316"/>
      <c r="AJ14" s="83"/>
      <c r="AK14" s="83"/>
      <c r="AL14" s="83"/>
      <c r="AM14" s="83"/>
      <c r="AN14" s="83"/>
      <c r="AO14" s="83"/>
      <c r="AP14" s="83"/>
      <c r="AQ14" s="83"/>
    </row>
    <row r="15" spans="1:43">
      <c r="A15" s="209"/>
      <c r="B15" s="209" t="s">
        <v>14</v>
      </c>
      <c r="C15" s="496"/>
      <c r="D15" s="496"/>
      <c r="E15" s="496"/>
      <c r="F15" s="60">
        <v>44</v>
      </c>
      <c r="G15" s="60">
        <v>0</v>
      </c>
      <c r="H15" s="1"/>
      <c r="I15" s="494"/>
      <c r="J15" s="60"/>
      <c r="K15" s="316">
        <v>0</v>
      </c>
      <c r="L15" s="316">
        <v>0</v>
      </c>
      <c r="M15" s="1"/>
      <c r="N15" s="494"/>
      <c r="O15" s="316"/>
      <c r="P15" s="316">
        <v>58</v>
      </c>
      <c r="Q15" s="316">
        <v>0</v>
      </c>
      <c r="R15" s="1"/>
      <c r="S15" s="494"/>
      <c r="T15" s="316"/>
      <c r="U15" s="316">
        <v>45</v>
      </c>
      <c r="V15" s="316">
        <v>0</v>
      </c>
      <c r="W15" s="1"/>
      <c r="X15" s="494"/>
      <c r="Y15" s="316"/>
      <c r="Z15" s="316">
        <v>12</v>
      </c>
      <c r="AA15" s="316">
        <v>0</v>
      </c>
      <c r="AB15" s="1"/>
      <c r="AC15" s="494"/>
      <c r="AD15" s="316"/>
      <c r="AE15" s="316">
        <f t="shared" ref="AE15:AE17" si="1">F15+K15+P15+U15+Z15</f>
        <v>159</v>
      </c>
      <c r="AF15" s="316">
        <f t="shared" ref="AF15:AF17" si="2">G15+L15+Q15+V15+AA15</f>
        <v>0</v>
      </c>
      <c r="AG15" s="316">
        <f t="shared" ref="AG15:AG17" si="3">H15+M15+R15+W15+AB15</f>
        <v>0</v>
      </c>
      <c r="AH15" s="494"/>
      <c r="AI15" s="316"/>
      <c r="AJ15" s="83"/>
      <c r="AK15" s="83"/>
      <c r="AL15" s="83"/>
      <c r="AM15" s="83"/>
      <c r="AN15" s="83"/>
      <c r="AO15" s="83"/>
      <c r="AP15" s="83"/>
      <c r="AQ15" s="83"/>
    </row>
    <row r="16" spans="1:43">
      <c r="A16" s="209"/>
      <c r="B16" s="209" t="s">
        <v>15</v>
      </c>
      <c r="C16" s="496"/>
      <c r="D16" s="496"/>
      <c r="E16" s="496"/>
      <c r="F16" s="60">
        <v>65</v>
      </c>
      <c r="G16" s="60">
        <v>0</v>
      </c>
      <c r="H16" s="1"/>
      <c r="I16" s="494"/>
      <c r="J16" s="60"/>
      <c r="K16" s="316">
        <v>2</v>
      </c>
      <c r="L16" s="316">
        <v>0</v>
      </c>
      <c r="M16" s="1"/>
      <c r="N16" s="494"/>
      <c r="O16" s="316"/>
      <c r="P16" s="316">
        <v>57</v>
      </c>
      <c r="Q16" s="316"/>
      <c r="R16" s="1"/>
      <c r="S16" s="494"/>
      <c r="T16" s="316"/>
      <c r="U16" s="316">
        <v>175</v>
      </c>
      <c r="V16" s="316">
        <v>0</v>
      </c>
      <c r="W16" s="1"/>
      <c r="X16" s="494"/>
      <c r="Y16" s="316"/>
      <c r="Z16" s="316">
        <v>10</v>
      </c>
      <c r="AA16" s="316">
        <v>0</v>
      </c>
      <c r="AB16" s="1"/>
      <c r="AC16" s="494"/>
      <c r="AD16" s="316"/>
      <c r="AE16" s="316">
        <f t="shared" si="1"/>
        <v>309</v>
      </c>
      <c r="AF16" s="316">
        <f t="shared" si="2"/>
        <v>0</v>
      </c>
      <c r="AG16" s="316">
        <f t="shared" si="3"/>
        <v>0</v>
      </c>
      <c r="AH16" s="494"/>
      <c r="AI16" s="316"/>
      <c r="AJ16" s="83"/>
      <c r="AK16" s="83"/>
      <c r="AL16" s="83"/>
      <c r="AM16" s="83"/>
      <c r="AN16" s="83"/>
      <c r="AO16" s="83"/>
      <c r="AP16" s="83"/>
      <c r="AQ16" s="83"/>
    </row>
    <row r="17" spans="1:43">
      <c r="A17" s="209"/>
      <c r="B17" s="209" t="s">
        <v>16</v>
      </c>
      <c r="C17" s="496"/>
      <c r="D17" s="496"/>
      <c r="E17" s="496"/>
      <c r="F17" s="60">
        <v>36</v>
      </c>
      <c r="G17" s="60">
        <v>0</v>
      </c>
      <c r="H17" s="1"/>
      <c r="I17" s="494"/>
      <c r="J17" s="60"/>
      <c r="K17" s="316">
        <v>1</v>
      </c>
      <c r="L17" s="316">
        <v>0</v>
      </c>
      <c r="M17" s="1"/>
      <c r="N17" s="494"/>
      <c r="O17" s="316"/>
      <c r="P17" s="316">
        <v>55</v>
      </c>
      <c r="Q17" s="316">
        <v>0</v>
      </c>
      <c r="R17" s="1"/>
      <c r="S17" s="494"/>
      <c r="T17" s="316"/>
      <c r="U17" s="316">
        <v>53</v>
      </c>
      <c r="V17" s="316">
        <v>0</v>
      </c>
      <c r="W17" s="1"/>
      <c r="X17" s="494"/>
      <c r="Y17" s="316"/>
      <c r="Z17" s="316">
        <v>12</v>
      </c>
      <c r="AA17" s="316">
        <v>0</v>
      </c>
      <c r="AB17" s="1"/>
      <c r="AC17" s="494"/>
      <c r="AD17" s="316"/>
      <c r="AE17" s="316">
        <f t="shared" si="1"/>
        <v>157</v>
      </c>
      <c r="AF17" s="316">
        <f t="shared" si="2"/>
        <v>0</v>
      </c>
      <c r="AG17" s="316">
        <f t="shared" si="3"/>
        <v>0</v>
      </c>
      <c r="AH17" s="494"/>
      <c r="AI17" s="316"/>
      <c r="AJ17" s="83"/>
      <c r="AK17" s="83"/>
      <c r="AL17" s="83"/>
      <c r="AM17" s="83"/>
      <c r="AN17" s="83"/>
      <c r="AO17" s="83"/>
      <c r="AP17" s="83"/>
      <c r="AQ17" s="83"/>
    </row>
    <row r="18" spans="1:43">
      <c r="A18" s="217"/>
      <c r="B18" s="217" t="s">
        <v>17</v>
      </c>
      <c r="C18" s="217"/>
      <c r="D18" s="217"/>
      <c r="E18" s="217"/>
      <c r="F18" s="61">
        <f>SUM(F14:F17)</f>
        <v>196</v>
      </c>
      <c r="G18" s="61">
        <f t="shared" ref="G18" si="4">SUM(G14:G17)</f>
        <v>0</v>
      </c>
      <c r="H18" s="61">
        <f>SUM(I14:I17)</f>
        <v>0</v>
      </c>
      <c r="I18" s="61"/>
      <c r="J18" s="61"/>
      <c r="K18" s="317">
        <f>SUM(K14:K17)</f>
        <v>4</v>
      </c>
      <c r="L18" s="317">
        <f t="shared" ref="L18" si="5">SUM(L14:L17)</f>
        <v>0</v>
      </c>
      <c r="M18" s="317">
        <f>SUM(N14:N17)</f>
        <v>0</v>
      </c>
      <c r="N18" s="317"/>
      <c r="O18" s="317"/>
      <c r="P18" s="317">
        <f>SUM(P14:P17)</f>
        <v>206</v>
      </c>
      <c r="Q18" s="317">
        <f t="shared" ref="Q18" si="6">SUM(Q14:Q17)</f>
        <v>0</v>
      </c>
      <c r="R18" s="317">
        <f>SUM(S14:S17)</f>
        <v>0</v>
      </c>
      <c r="S18" s="317"/>
      <c r="T18" s="317"/>
      <c r="U18" s="317">
        <f>SUM(U14:U17)</f>
        <v>324</v>
      </c>
      <c r="V18" s="317">
        <f t="shared" ref="V18" si="7">SUM(V14:V17)</f>
        <v>0</v>
      </c>
      <c r="W18" s="317">
        <f>SUM(X14:X17)</f>
        <v>0</v>
      </c>
      <c r="X18" s="317"/>
      <c r="Y18" s="317"/>
      <c r="Z18" s="317">
        <f>SUM(Z14:Z17)</f>
        <v>48</v>
      </c>
      <c r="AA18" s="317">
        <f t="shared" ref="AA18" si="8">SUM(AA14:AA17)</f>
        <v>0</v>
      </c>
      <c r="AB18" s="317">
        <f>SUM(AC14:AC17)</f>
        <v>0</v>
      </c>
      <c r="AC18" s="317"/>
      <c r="AD18" s="317"/>
      <c r="AE18" s="317">
        <f>SUM(AE14:AE17)</f>
        <v>778</v>
      </c>
      <c r="AF18" s="317">
        <f t="shared" ref="AF18" si="9">SUM(AF14:AF17)</f>
        <v>0</v>
      </c>
      <c r="AG18" s="317">
        <f>SUM(AH14:AH17)</f>
        <v>0</v>
      </c>
      <c r="AH18" s="317"/>
      <c r="AI18" s="317"/>
      <c r="AJ18" s="176"/>
      <c r="AK18" s="83"/>
      <c r="AL18" s="83"/>
      <c r="AM18" s="83"/>
      <c r="AN18" s="83"/>
      <c r="AO18" s="83"/>
      <c r="AP18" s="83"/>
      <c r="AQ18" s="83"/>
    </row>
    <row r="19" spans="1:43">
      <c r="A19" s="209"/>
      <c r="B19" s="217" t="s">
        <v>106</v>
      </c>
      <c r="C19" s="1"/>
      <c r="D19" s="1"/>
      <c r="E19" s="1"/>
      <c r="F19" s="97"/>
      <c r="G19" s="207"/>
      <c r="H19" s="207"/>
      <c r="I19" s="207"/>
      <c r="J19" s="207"/>
      <c r="K19" s="97"/>
      <c r="L19" s="294"/>
      <c r="M19" s="294"/>
      <c r="N19" s="294"/>
      <c r="O19" s="294"/>
      <c r="P19" s="97"/>
      <c r="Q19" s="294"/>
      <c r="R19" s="294"/>
      <c r="S19" s="294"/>
      <c r="T19" s="294"/>
      <c r="U19" s="97"/>
      <c r="V19" s="294"/>
      <c r="W19" s="294"/>
      <c r="X19" s="294"/>
      <c r="Y19" s="294"/>
      <c r="Z19" s="97"/>
      <c r="AA19" s="294"/>
      <c r="AB19" s="294"/>
      <c r="AC19" s="294"/>
      <c r="AD19" s="294"/>
      <c r="AE19" s="97"/>
      <c r="AF19" s="294"/>
      <c r="AG19" s="294"/>
      <c r="AH19" s="294"/>
      <c r="AI19" s="294"/>
      <c r="AJ19" s="83"/>
      <c r="AK19" s="83"/>
      <c r="AL19" s="83"/>
      <c r="AM19" s="83"/>
      <c r="AN19" s="83"/>
      <c r="AO19" s="83"/>
      <c r="AP19" s="83"/>
      <c r="AQ19" s="83"/>
    </row>
    <row r="20" spans="1:43">
      <c r="A20" s="209"/>
      <c r="B20" s="209" t="s">
        <v>13</v>
      </c>
      <c r="C20" s="508" t="s">
        <v>107</v>
      </c>
      <c r="D20" s="496" t="s">
        <v>243</v>
      </c>
      <c r="E20" s="496" t="s">
        <v>122</v>
      </c>
      <c r="F20" s="60">
        <v>12</v>
      </c>
      <c r="G20" s="60">
        <v>0</v>
      </c>
      <c r="H20" s="1"/>
      <c r="I20" s="494" t="s">
        <v>196</v>
      </c>
      <c r="J20" s="60"/>
      <c r="K20" s="316">
        <v>1</v>
      </c>
      <c r="L20" s="316">
        <v>0</v>
      </c>
      <c r="M20" s="1"/>
      <c r="N20" s="494" t="s">
        <v>196</v>
      </c>
      <c r="O20" s="316"/>
      <c r="P20" s="316">
        <v>12</v>
      </c>
      <c r="Q20" s="316"/>
      <c r="R20" s="1"/>
      <c r="S20" s="494" t="s">
        <v>196</v>
      </c>
      <c r="T20" s="316"/>
      <c r="U20" s="316">
        <v>19</v>
      </c>
      <c r="V20" s="316">
        <v>0</v>
      </c>
      <c r="W20" s="1"/>
      <c r="X20" s="494" t="s">
        <v>196</v>
      </c>
      <c r="Y20" s="316"/>
      <c r="Z20" s="316">
        <v>4</v>
      </c>
      <c r="AA20" s="316">
        <v>0</v>
      </c>
      <c r="AB20" s="1"/>
      <c r="AC20" s="494" t="s">
        <v>196</v>
      </c>
      <c r="AD20" s="316"/>
      <c r="AE20" s="316">
        <f t="shared" ref="AE20" si="10">F20+K20+P20+U20+Z20</f>
        <v>48</v>
      </c>
      <c r="AF20" s="316">
        <f t="shared" ref="AF20" si="11">G20+L20+Q20+V20+AA20</f>
        <v>0</v>
      </c>
      <c r="AG20" s="316">
        <f t="shared" ref="AG20" si="12">H20+M20+R20+W20+AB20</f>
        <v>0</v>
      </c>
      <c r="AH20" s="494" t="s">
        <v>196</v>
      </c>
      <c r="AI20" s="316"/>
      <c r="AJ20" s="83"/>
      <c r="AK20" s="83"/>
      <c r="AL20" s="83"/>
      <c r="AM20" s="83"/>
      <c r="AN20" s="83"/>
      <c r="AO20" s="83"/>
      <c r="AP20" s="83"/>
      <c r="AQ20" s="83"/>
    </row>
    <row r="21" spans="1:43">
      <c r="A21" s="209"/>
      <c r="B21" s="209" t="s">
        <v>14</v>
      </c>
      <c r="C21" s="508"/>
      <c r="D21" s="496"/>
      <c r="E21" s="496"/>
      <c r="F21" s="60">
        <v>12</v>
      </c>
      <c r="G21" s="60">
        <v>0</v>
      </c>
      <c r="H21" s="1"/>
      <c r="I21" s="494"/>
      <c r="J21" s="60"/>
      <c r="K21" s="316">
        <v>3</v>
      </c>
      <c r="L21" s="316">
        <v>0</v>
      </c>
      <c r="M21" s="1"/>
      <c r="N21" s="494"/>
      <c r="O21" s="316"/>
      <c r="P21" s="316">
        <v>13</v>
      </c>
      <c r="Q21" s="316"/>
      <c r="R21" s="1"/>
      <c r="S21" s="494"/>
      <c r="T21" s="316"/>
      <c r="U21" s="316">
        <v>20</v>
      </c>
      <c r="V21" s="316">
        <v>0</v>
      </c>
      <c r="W21" s="1"/>
      <c r="X21" s="494"/>
      <c r="Y21" s="316"/>
      <c r="Z21" s="316">
        <v>6</v>
      </c>
      <c r="AA21" s="316">
        <v>0</v>
      </c>
      <c r="AB21" s="1"/>
      <c r="AC21" s="494"/>
      <c r="AD21" s="316"/>
      <c r="AE21" s="316">
        <f t="shared" ref="AE21:AE25" si="13">F21+K21+P21+U21+Z21</f>
        <v>54</v>
      </c>
      <c r="AF21" s="316">
        <f t="shared" ref="AF21:AF23" si="14">G21+L21+Q21+V21+AA21</f>
        <v>0</v>
      </c>
      <c r="AG21" s="316">
        <f t="shared" ref="AG21:AG23" si="15">H21+M21+R21+W21+AB21</f>
        <v>0</v>
      </c>
      <c r="AH21" s="494"/>
      <c r="AI21" s="316"/>
      <c r="AJ21" s="83"/>
      <c r="AK21" s="83"/>
      <c r="AL21" s="83"/>
      <c r="AM21" s="83"/>
      <c r="AN21" s="83"/>
      <c r="AO21" s="83"/>
      <c r="AP21" s="83"/>
      <c r="AQ21" s="83"/>
    </row>
    <row r="22" spans="1:43">
      <c r="A22" s="209"/>
      <c r="B22" s="209" t="s">
        <v>15</v>
      </c>
      <c r="C22" s="508"/>
      <c r="D22" s="496"/>
      <c r="E22" s="496"/>
      <c r="F22" s="60">
        <v>12</v>
      </c>
      <c r="G22" s="60">
        <v>0</v>
      </c>
      <c r="H22" s="1"/>
      <c r="I22" s="494"/>
      <c r="J22" s="60"/>
      <c r="K22" s="316">
        <v>5</v>
      </c>
      <c r="L22" s="316">
        <v>0</v>
      </c>
      <c r="M22" s="1"/>
      <c r="N22" s="494"/>
      <c r="O22" s="316"/>
      <c r="P22" s="316">
        <v>9</v>
      </c>
      <c r="Q22" s="316"/>
      <c r="R22" s="1"/>
      <c r="S22" s="494"/>
      <c r="T22" s="316"/>
      <c r="U22" s="316">
        <v>35</v>
      </c>
      <c r="V22" s="316">
        <v>0</v>
      </c>
      <c r="W22" s="1"/>
      <c r="X22" s="494"/>
      <c r="Y22" s="316"/>
      <c r="Z22" s="316">
        <v>8</v>
      </c>
      <c r="AA22" s="316">
        <v>0</v>
      </c>
      <c r="AB22" s="1"/>
      <c r="AC22" s="494"/>
      <c r="AD22" s="316"/>
      <c r="AE22" s="316">
        <f t="shared" si="13"/>
        <v>69</v>
      </c>
      <c r="AF22" s="316">
        <f t="shared" si="14"/>
        <v>0</v>
      </c>
      <c r="AG22" s="316">
        <f t="shared" si="15"/>
        <v>0</v>
      </c>
      <c r="AH22" s="494"/>
      <c r="AI22" s="316"/>
      <c r="AJ22" s="83"/>
      <c r="AK22" s="83"/>
      <c r="AL22" s="83"/>
      <c r="AM22" s="83"/>
      <c r="AN22" s="83"/>
      <c r="AO22" s="83"/>
      <c r="AP22" s="83"/>
      <c r="AQ22" s="83"/>
    </row>
    <row r="23" spans="1:43">
      <c r="A23" s="209"/>
      <c r="B23" s="209" t="s">
        <v>16</v>
      </c>
      <c r="C23" s="508"/>
      <c r="D23" s="496"/>
      <c r="E23" s="496"/>
      <c r="F23" s="60">
        <v>12</v>
      </c>
      <c r="G23" s="60">
        <v>0</v>
      </c>
      <c r="H23" s="1"/>
      <c r="I23" s="494"/>
      <c r="J23" s="60"/>
      <c r="K23" s="316">
        <v>2</v>
      </c>
      <c r="L23" s="316">
        <v>0</v>
      </c>
      <c r="M23" s="1"/>
      <c r="N23" s="494"/>
      <c r="O23" s="316"/>
      <c r="P23" s="316">
        <v>8</v>
      </c>
      <c r="Q23" s="316"/>
      <c r="R23" s="1"/>
      <c r="S23" s="494"/>
      <c r="T23" s="316"/>
      <c r="U23" s="316">
        <v>27</v>
      </c>
      <c r="V23" s="316">
        <v>0</v>
      </c>
      <c r="W23" s="1"/>
      <c r="X23" s="494"/>
      <c r="Y23" s="316"/>
      <c r="Z23" s="316">
        <v>6</v>
      </c>
      <c r="AA23" s="316">
        <v>0</v>
      </c>
      <c r="AB23" s="1"/>
      <c r="AC23" s="494"/>
      <c r="AD23" s="316"/>
      <c r="AE23" s="316">
        <f t="shared" si="13"/>
        <v>55</v>
      </c>
      <c r="AF23" s="316">
        <f t="shared" si="14"/>
        <v>0</v>
      </c>
      <c r="AG23" s="316">
        <f t="shared" si="15"/>
        <v>0</v>
      </c>
      <c r="AH23" s="494"/>
      <c r="AI23" s="316"/>
      <c r="AJ23" s="83"/>
      <c r="AK23" s="83"/>
      <c r="AL23" s="83"/>
      <c r="AM23" s="83"/>
      <c r="AN23" s="83"/>
      <c r="AO23" s="83"/>
      <c r="AP23" s="83"/>
      <c r="AQ23" s="83"/>
    </row>
    <row r="24" spans="1:43">
      <c r="A24" s="217"/>
      <c r="B24" s="217" t="s">
        <v>17</v>
      </c>
      <c r="C24" s="217"/>
      <c r="D24" s="217"/>
      <c r="E24" s="217"/>
      <c r="F24" s="61">
        <f>SUM(F20:F23)</f>
        <v>48</v>
      </c>
      <c r="G24" s="61">
        <f t="shared" ref="G24:H24" si="16">SUM(G20:G23)</f>
        <v>0</v>
      </c>
      <c r="H24" s="61">
        <f t="shared" si="16"/>
        <v>0</v>
      </c>
      <c r="I24" s="61"/>
      <c r="J24" s="61"/>
      <c r="K24" s="317">
        <f>SUM(K20:K23)</f>
        <v>11</v>
      </c>
      <c r="L24" s="317">
        <f t="shared" ref="L24:M24" si="17">SUM(L20:L23)</f>
        <v>0</v>
      </c>
      <c r="M24" s="317">
        <f t="shared" si="17"/>
        <v>0</v>
      </c>
      <c r="N24" s="317"/>
      <c r="O24" s="317"/>
      <c r="P24" s="317">
        <f>SUM(P20:P23)</f>
        <v>42</v>
      </c>
      <c r="Q24" s="317">
        <f t="shared" ref="Q24:R24" si="18">SUM(Q20:Q23)</f>
        <v>0</v>
      </c>
      <c r="R24" s="317">
        <f t="shared" si="18"/>
        <v>0</v>
      </c>
      <c r="S24" s="317"/>
      <c r="T24" s="317"/>
      <c r="U24" s="317">
        <f>SUM(U20:U23)</f>
        <v>101</v>
      </c>
      <c r="V24" s="317">
        <f t="shared" ref="V24:W24" si="19">SUM(V20:V23)</f>
        <v>0</v>
      </c>
      <c r="W24" s="317">
        <f t="shared" si="19"/>
        <v>0</v>
      </c>
      <c r="X24" s="317"/>
      <c r="Y24" s="317"/>
      <c r="Z24" s="317">
        <f>SUM(Z20:Z23)</f>
        <v>24</v>
      </c>
      <c r="AA24" s="317">
        <f t="shared" ref="AA24:AB24" si="20">SUM(AA20:AA23)</f>
        <v>0</v>
      </c>
      <c r="AB24" s="317">
        <f t="shared" si="20"/>
        <v>0</v>
      </c>
      <c r="AC24" s="317"/>
      <c r="AD24" s="317"/>
      <c r="AE24" s="317">
        <f>SUM(AE20:AE23)</f>
        <v>226</v>
      </c>
      <c r="AF24" s="317">
        <f t="shared" ref="AF24:AG24" si="21">SUM(AF20:AF23)</f>
        <v>0</v>
      </c>
      <c r="AG24" s="317">
        <f t="shared" si="21"/>
        <v>0</v>
      </c>
      <c r="AH24" s="317"/>
      <c r="AI24" s="317"/>
      <c r="AJ24" s="176"/>
      <c r="AK24" s="83"/>
      <c r="AL24" s="83"/>
      <c r="AM24" s="83"/>
      <c r="AN24" s="83"/>
      <c r="AO24" s="83"/>
      <c r="AP24" s="83"/>
      <c r="AQ24" s="83"/>
    </row>
    <row r="25" spans="1:43">
      <c r="A25" s="215"/>
      <c r="B25" s="215" t="s">
        <v>108</v>
      </c>
      <c r="C25" s="217" t="s">
        <v>109</v>
      </c>
      <c r="D25" s="217" t="s">
        <v>244</v>
      </c>
      <c r="E25" s="217" t="s">
        <v>122</v>
      </c>
      <c r="F25" s="207"/>
      <c r="G25" s="207"/>
      <c r="H25" s="207"/>
      <c r="I25" s="207" t="s">
        <v>196</v>
      </c>
      <c r="J25" s="207"/>
      <c r="K25" s="294"/>
      <c r="L25" s="294"/>
      <c r="M25" s="294"/>
      <c r="N25" s="294" t="s">
        <v>196</v>
      </c>
      <c r="O25" s="294"/>
      <c r="P25" s="294"/>
      <c r="Q25" s="294"/>
      <c r="R25" s="294"/>
      <c r="S25" s="294" t="s">
        <v>196</v>
      </c>
      <c r="T25" s="294"/>
      <c r="U25" s="294"/>
      <c r="V25" s="294"/>
      <c r="W25" s="294"/>
      <c r="X25" s="294" t="s">
        <v>196</v>
      </c>
      <c r="Y25" s="294"/>
      <c r="Z25" s="294"/>
      <c r="AA25" s="294"/>
      <c r="AB25" s="294"/>
      <c r="AC25" s="294" t="s">
        <v>196</v>
      </c>
      <c r="AD25" s="294"/>
      <c r="AE25" s="316">
        <f t="shared" si="13"/>
        <v>0</v>
      </c>
      <c r="AF25" s="316">
        <f t="shared" ref="AF25:AF26" si="22">G25+L25+Q25+V25+AA25</f>
        <v>0</v>
      </c>
      <c r="AG25" s="316">
        <f t="shared" ref="AG25:AG26" si="23">H25+M25+R25+W25+AB25</f>
        <v>0</v>
      </c>
      <c r="AH25" s="294" t="s">
        <v>196</v>
      </c>
      <c r="AI25" s="294"/>
      <c r="AJ25" s="83"/>
      <c r="AK25" s="83"/>
      <c r="AL25" s="83"/>
      <c r="AM25" s="83"/>
      <c r="AN25" s="83"/>
      <c r="AO25" s="83"/>
      <c r="AP25" s="83"/>
      <c r="AQ25" s="83"/>
    </row>
    <row r="26" spans="1:43">
      <c r="A26" s="215"/>
      <c r="B26" s="215" t="s">
        <v>110</v>
      </c>
      <c r="C26" s="217" t="s">
        <v>111</v>
      </c>
      <c r="D26" s="217" t="s">
        <v>245</v>
      </c>
      <c r="E26" s="217" t="s">
        <v>122</v>
      </c>
      <c r="F26" s="207"/>
      <c r="G26" s="207"/>
      <c r="H26" s="207"/>
      <c r="I26" s="207" t="s">
        <v>196</v>
      </c>
      <c r="J26" s="209"/>
      <c r="K26" s="294"/>
      <c r="L26" s="294"/>
      <c r="M26" s="294"/>
      <c r="N26" s="294" t="s">
        <v>196</v>
      </c>
      <c r="O26" s="296"/>
      <c r="P26" s="294"/>
      <c r="Q26" s="294"/>
      <c r="R26" s="294"/>
      <c r="S26" s="294" t="s">
        <v>196</v>
      </c>
      <c r="T26" s="296"/>
      <c r="U26" s="294"/>
      <c r="V26" s="294"/>
      <c r="W26" s="294"/>
      <c r="X26" s="294" t="s">
        <v>196</v>
      </c>
      <c r="Y26" s="296"/>
      <c r="Z26" s="294"/>
      <c r="AA26" s="294"/>
      <c r="AB26" s="294"/>
      <c r="AC26" s="294" t="s">
        <v>196</v>
      </c>
      <c r="AD26" s="296"/>
      <c r="AE26" s="316">
        <f>F26+K26+P26+U26+Z26</f>
        <v>0</v>
      </c>
      <c r="AF26" s="316">
        <f t="shared" si="22"/>
        <v>0</v>
      </c>
      <c r="AG26" s="316">
        <f t="shared" si="23"/>
        <v>0</v>
      </c>
      <c r="AH26" s="294" t="s">
        <v>196</v>
      </c>
      <c r="AI26" s="296"/>
      <c r="AJ26" s="83"/>
      <c r="AK26" s="83"/>
      <c r="AL26" s="83"/>
      <c r="AM26" s="83"/>
      <c r="AN26" s="83"/>
      <c r="AO26" s="83"/>
      <c r="AP26" s="83"/>
      <c r="AQ26" s="83"/>
    </row>
    <row r="27" spans="1:43" ht="31.5" customHeight="1">
      <c r="A27" s="215"/>
      <c r="B27" s="493" t="s">
        <v>285</v>
      </c>
      <c r="C27" s="493"/>
      <c r="D27" s="493"/>
      <c r="E27" s="493"/>
      <c r="F27" s="493"/>
      <c r="G27" s="493"/>
      <c r="H27" s="493"/>
      <c r="I27" s="493"/>
      <c r="J27" s="493"/>
      <c r="K27" s="210"/>
      <c r="L27" s="83"/>
      <c r="M27" s="83"/>
      <c r="N27" s="83"/>
      <c r="O27" s="83"/>
      <c r="P27" s="291"/>
      <c r="Q27" s="83"/>
      <c r="R27" s="83"/>
      <c r="S27" s="83"/>
      <c r="T27" s="83"/>
      <c r="U27" s="291"/>
      <c r="V27" s="83"/>
      <c r="W27" s="83"/>
      <c r="X27" s="83"/>
      <c r="Y27" s="83"/>
      <c r="Z27" s="291"/>
      <c r="AA27" s="83"/>
      <c r="AB27" s="83"/>
      <c r="AC27" s="83"/>
      <c r="AD27" s="83"/>
      <c r="AE27" s="291"/>
      <c r="AF27" s="83"/>
      <c r="AG27" s="83"/>
      <c r="AH27" s="83"/>
      <c r="AI27" s="83"/>
      <c r="AJ27" s="83"/>
      <c r="AK27" s="83"/>
      <c r="AL27" s="83"/>
      <c r="AM27" s="83"/>
      <c r="AN27" s="83"/>
      <c r="AO27" s="83"/>
      <c r="AP27" s="83"/>
      <c r="AQ27" s="83"/>
    </row>
    <row r="28" spans="1:43" ht="28.5" customHeight="1">
      <c r="A28" s="217" t="s">
        <v>44</v>
      </c>
      <c r="B28" s="496" t="s">
        <v>112</v>
      </c>
      <c r="C28" s="496"/>
      <c r="D28" s="1"/>
      <c r="E28" s="1"/>
      <c r="F28" s="209"/>
      <c r="G28" s="62"/>
      <c r="H28" s="62"/>
      <c r="I28" s="62"/>
      <c r="J28" s="62"/>
      <c r="K28" s="296"/>
      <c r="L28" s="62"/>
      <c r="M28" s="62"/>
      <c r="N28" s="62"/>
      <c r="O28" s="62"/>
      <c r="P28" s="296"/>
      <c r="Q28" s="62"/>
      <c r="R28" s="62"/>
      <c r="S28" s="62"/>
      <c r="T28" s="62"/>
      <c r="U28" s="296"/>
      <c r="V28" s="62"/>
      <c r="W28" s="62"/>
      <c r="X28" s="62"/>
      <c r="Y28" s="62"/>
      <c r="Z28" s="296"/>
      <c r="AA28" s="62"/>
      <c r="AB28" s="62"/>
      <c r="AC28" s="62"/>
      <c r="AD28" s="62"/>
      <c r="AE28" s="296"/>
      <c r="AF28" s="62"/>
      <c r="AG28" s="62"/>
      <c r="AH28" s="62"/>
      <c r="AI28" s="62"/>
      <c r="AJ28" s="83"/>
      <c r="AK28" s="83"/>
      <c r="AL28" s="83"/>
      <c r="AM28" s="83"/>
      <c r="AN28" s="83"/>
      <c r="AO28" s="83"/>
      <c r="AP28" s="83"/>
      <c r="AQ28" s="83"/>
    </row>
    <row r="29" spans="1:43">
      <c r="A29" s="209"/>
      <c r="B29" s="209" t="s">
        <v>13</v>
      </c>
      <c r="C29" s="403" t="s">
        <v>306</v>
      </c>
      <c r="D29" s="496" t="s">
        <v>246</v>
      </c>
      <c r="E29" s="496" t="s">
        <v>122</v>
      </c>
      <c r="F29" s="60">
        <v>10</v>
      </c>
      <c r="G29" s="60">
        <v>0</v>
      </c>
      <c r="H29" s="1"/>
      <c r="I29" s="494" t="s">
        <v>247</v>
      </c>
      <c r="J29" s="215"/>
      <c r="K29" s="316">
        <v>0</v>
      </c>
      <c r="L29" s="316"/>
      <c r="M29" s="1"/>
      <c r="N29" s="494" t="s">
        <v>247</v>
      </c>
      <c r="O29" s="311"/>
      <c r="P29" s="316"/>
      <c r="Q29" s="316"/>
      <c r="R29" s="1"/>
      <c r="S29" s="494" t="s">
        <v>247</v>
      </c>
      <c r="T29" s="311"/>
      <c r="U29" s="316">
        <v>2</v>
      </c>
      <c r="V29" s="316">
        <v>0</v>
      </c>
      <c r="W29" s="1"/>
      <c r="X29" s="494" t="s">
        <v>247</v>
      </c>
      <c r="Y29" s="311"/>
      <c r="Z29" s="316"/>
      <c r="AA29" s="316"/>
      <c r="AB29" s="1"/>
      <c r="AC29" s="494" t="s">
        <v>247</v>
      </c>
      <c r="AD29" s="311"/>
      <c r="AE29" s="316">
        <f>F29+K29+P29+U29+Z29</f>
        <v>12</v>
      </c>
      <c r="AF29" s="316">
        <f t="shared" ref="AF29:AG29" si="24">G29+L29+Q29+V29+AA29</f>
        <v>0</v>
      </c>
      <c r="AG29" s="316">
        <f t="shared" si="24"/>
        <v>0</v>
      </c>
      <c r="AH29" s="494" t="s">
        <v>247</v>
      </c>
      <c r="AI29" s="311"/>
      <c r="AJ29" s="83"/>
      <c r="AK29" s="83"/>
      <c r="AL29" s="83"/>
      <c r="AM29" s="83"/>
      <c r="AN29" s="83"/>
      <c r="AO29" s="83"/>
      <c r="AP29" s="83"/>
      <c r="AQ29" s="83"/>
    </row>
    <row r="30" spans="1:43">
      <c r="A30" s="209"/>
      <c r="B30" s="209" t="s">
        <v>14</v>
      </c>
      <c r="C30" s="403"/>
      <c r="D30" s="496"/>
      <c r="E30" s="496"/>
      <c r="F30" s="60">
        <v>12</v>
      </c>
      <c r="G30" s="60">
        <v>0</v>
      </c>
      <c r="H30" s="1"/>
      <c r="I30" s="494"/>
      <c r="J30" s="215"/>
      <c r="K30" s="316"/>
      <c r="L30" s="316"/>
      <c r="M30" s="1"/>
      <c r="N30" s="494"/>
      <c r="O30" s="311"/>
      <c r="P30" s="316"/>
      <c r="Q30" s="316"/>
      <c r="R30" s="1"/>
      <c r="S30" s="494"/>
      <c r="T30" s="311"/>
      <c r="U30" s="316">
        <v>2</v>
      </c>
      <c r="V30" s="316">
        <v>0</v>
      </c>
      <c r="W30" s="1"/>
      <c r="X30" s="494"/>
      <c r="Y30" s="311"/>
      <c r="Z30" s="316"/>
      <c r="AA30" s="316"/>
      <c r="AB30" s="1"/>
      <c r="AC30" s="494"/>
      <c r="AD30" s="311"/>
      <c r="AE30" s="316">
        <f t="shared" ref="AE30:AE32" si="25">F30+K30+P30+U30+Z30</f>
        <v>14</v>
      </c>
      <c r="AF30" s="316">
        <f t="shared" ref="AF30:AF32" si="26">G30+L30+Q30+V30+AA30</f>
        <v>0</v>
      </c>
      <c r="AG30" s="316">
        <f t="shared" ref="AG30:AG32" si="27">H30+M30+R30+W30+AB30</f>
        <v>0</v>
      </c>
      <c r="AH30" s="494"/>
      <c r="AI30" s="311"/>
      <c r="AJ30" s="83"/>
      <c r="AK30" s="83"/>
      <c r="AL30" s="83"/>
      <c r="AM30" s="83"/>
      <c r="AN30" s="83"/>
      <c r="AO30" s="83"/>
      <c r="AP30" s="83"/>
      <c r="AQ30" s="83"/>
    </row>
    <row r="31" spans="1:43">
      <c r="A31" s="209"/>
      <c r="B31" s="209" t="s">
        <v>15</v>
      </c>
      <c r="C31" s="403"/>
      <c r="D31" s="496"/>
      <c r="E31" s="496"/>
      <c r="F31" s="60">
        <v>14</v>
      </c>
      <c r="G31" s="60">
        <v>0</v>
      </c>
      <c r="H31" s="1"/>
      <c r="I31" s="494"/>
      <c r="J31" s="215"/>
      <c r="K31" s="316"/>
      <c r="L31" s="316"/>
      <c r="M31" s="1"/>
      <c r="N31" s="494"/>
      <c r="O31" s="311"/>
      <c r="P31" s="316"/>
      <c r="Q31" s="316"/>
      <c r="R31" s="1"/>
      <c r="S31" s="494"/>
      <c r="T31" s="311"/>
      <c r="U31" s="316">
        <v>4</v>
      </c>
      <c r="V31" s="316">
        <v>0</v>
      </c>
      <c r="W31" s="1"/>
      <c r="X31" s="494"/>
      <c r="Y31" s="311"/>
      <c r="Z31" s="316"/>
      <c r="AA31" s="316"/>
      <c r="AB31" s="1"/>
      <c r="AC31" s="494"/>
      <c r="AD31" s="311"/>
      <c r="AE31" s="316">
        <f t="shared" si="25"/>
        <v>18</v>
      </c>
      <c r="AF31" s="316">
        <f t="shared" si="26"/>
        <v>0</v>
      </c>
      <c r="AG31" s="316">
        <f t="shared" si="27"/>
        <v>0</v>
      </c>
      <c r="AH31" s="494"/>
      <c r="AI31" s="311"/>
      <c r="AJ31" s="83"/>
      <c r="AK31" s="83"/>
      <c r="AL31" s="83"/>
      <c r="AM31" s="83"/>
      <c r="AN31" s="83"/>
      <c r="AO31" s="83"/>
      <c r="AP31" s="83"/>
      <c r="AQ31" s="83"/>
    </row>
    <row r="32" spans="1:43" ht="36.75" customHeight="1">
      <c r="A32" s="209"/>
      <c r="B32" s="209" t="s">
        <v>16</v>
      </c>
      <c r="C32" s="403"/>
      <c r="D32" s="496"/>
      <c r="E32" s="496"/>
      <c r="F32" s="60">
        <v>12</v>
      </c>
      <c r="G32" s="60">
        <v>0</v>
      </c>
      <c r="H32" s="1"/>
      <c r="I32" s="494"/>
      <c r="J32" s="215"/>
      <c r="K32" s="316"/>
      <c r="L32" s="316"/>
      <c r="M32" s="1"/>
      <c r="N32" s="494"/>
      <c r="O32" s="311"/>
      <c r="P32" s="316"/>
      <c r="Q32" s="316"/>
      <c r="R32" s="1"/>
      <c r="S32" s="494"/>
      <c r="T32" s="311"/>
      <c r="U32" s="316">
        <v>6</v>
      </c>
      <c r="V32" s="316">
        <v>0</v>
      </c>
      <c r="W32" s="1"/>
      <c r="X32" s="494"/>
      <c r="Y32" s="311"/>
      <c r="Z32" s="316"/>
      <c r="AA32" s="316"/>
      <c r="AB32" s="1"/>
      <c r="AC32" s="494"/>
      <c r="AD32" s="311"/>
      <c r="AE32" s="316">
        <f t="shared" si="25"/>
        <v>18</v>
      </c>
      <c r="AF32" s="316">
        <f t="shared" si="26"/>
        <v>0</v>
      </c>
      <c r="AG32" s="316">
        <f t="shared" si="27"/>
        <v>0</v>
      </c>
      <c r="AH32" s="494"/>
      <c r="AI32" s="311"/>
      <c r="AJ32" s="83"/>
      <c r="AK32" s="83"/>
      <c r="AL32" s="83"/>
      <c r="AM32" s="83"/>
      <c r="AN32" s="83"/>
      <c r="AO32" s="83"/>
      <c r="AP32" s="83"/>
      <c r="AQ32" s="83"/>
    </row>
    <row r="33" spans="1:43">
      <c r="A33" s="217"/>
      <c r="B33" s="217" t="s">
        <v>17</v>
      </c>
      <c r="C33" s="217"/>
      <c r="D33" s="217"/>
      <c r="E33" s="217"/>
      <c r="F33" s="217">
        <f>SUM(F29:F32)</f>
        <v>48</v>
      </c>
      <c r="G33" s="217">
        <f t="shared" ref="G33:H33" si="28">SUM(G29:G32)</f>
        <v>0</v>
      </c>
      <c r="H33" s="217">
        <f t="shared" si="28"/>
        <v>0</v>
      </c>
      <c r="I33" s="217"/>
      <c r="J33" s="217"/>
      <c r="K33" s="320">
        <f>SUM(K29:K32)</f>
        <v>0</v>
      </c>
      <c r="L33" s="320">
        <f t="shared" ref="L33:M33" si="29">SUM(L29:L32)</f>
        <v>0</v>
      </c>
      <c r="M33" s="320">
        <f t="shared" si="29"/>
        <v>0</v>
      </c>
      <c r="N33" s="320"/>
      <c r="O33" s="320"/>
      <c r="P33" s="320">
        <f>SUM(P29:P32)</f>
        <v>0</v>
      </c>
      <c r="Q33" s="320">
        <f t="shared" ref="Q33:R33" si="30">SUM(Q29:Q32)</f>
        <v>0</v>
      </c>
      <c r="R33" s="320">
        <f t="shared" si="30"/>
        <v>0</v>
      </c>
      <c r="S33" s="320"/>
      <c r="T33" s="320"/>
      <c r="U33" s="320">
        <f>SUM(U29:U32)</f>
        <v>14</v>
      </c>
      <c r="V33" s="320">
        <f t="shared" ref="V33:W33" si="31">SUM(V29:V32)</f>
        <v>0</v>
      </c>
      <c r="W33" s="320">
        <f t="shared" si="31"/>
        <v>0</v>
      </c>
      <c r="X33" s="320"/>
      <c r="Y33" s="320"/>
      <c r="Z33" s="320">
        <f>SUM(Z29:Z32)</f>
        <v>0</v>
      </c>
      <c r="AA33" s="320">
        <f t="shared" ref="AA33:AB33" si="32">SUM(AA29:AA32)</f>
        <v>0</v>
      </c>
      <c r="AB33" s="320">
        <f t="shared" si="32"/>
        <v>0</v>
      </c>
      <c r="AC33" s="320"/>
      <c r="AD33" s="320"/>
      <c r="AE33" s="320">
        <f>SUM(AE29:AE32)</f>
        <v>62</v>
      </c>
      <c r="AF33" s="320">
        <f t="shared" ref="AF33:AG33" si="33">SUM(AF29:AF32)</f>
        <v>0</v>
      </c>
      <c r="AG33" s="320">
        <f t="shared" si="33"/>
        <v>0</v>
      </c>
      <c r="AH33" s="320"/>
      <c r="AI33" s="320"/>
      <c r="AJ33" s="318"/>
      <c r="AK33" s="83"/>
      <c r="AL33" s="83"/>
      <c r="AM33" s="83"/>
      <c r="AN33" s="83"/>
      <c r="AO33" s="83"/>
      <c r="AP33" s="83"/>
      <c r="AQ33" s="83"/>
    </row>
    <row r="34" spans="1:43">
      <c r="A34" s="209"/>
      <c r="B34" s="209"/>
      <c r="C34" s="209"/>
      <c r="D34" s="209"/>
      <c r="E34" s="209"/>
      <c r="F34" s="217"/>
      <c r="G34" s="63"/>
      <c r="H34" s="63"/>
      <c r="I34" s="63"/>
      <c r="J34" s="63"/>
      <c r="K34" s="320"/>
      <c r="L34" s="63"/>
      <c r="M34" s="63"/>
      <c r="N34" s="63"/>
      <c r="O34" s="63"/>
      <c r="P34" s="320"/>
      <c r="Q34" s="63"/>
      <c r="R34" s="63"/>
      <c r="S34" s="63"/>
      <c r="T34" s="63"/>
      <c r="U34" s="320"/>
      <c r="V34" s="63"/>
      <c r="W34" s="63"/>
      <c r="X34" s="63"/>
      <c r="Y34" s="63"/>
      <c r="Z34" s="320"/>
      <c r="AA34" s="63"/>
      <c r="AB34" s="63"/>
      <c r="AC34" s="63"/>
      <c r="AD34" s="63"/>
      <c r="AE34" s="320"/>
      <c r="AF34" s="63"/>
      <c r="AG34" s="63"/>
      <c r="AH34" s="63"/>
      <c r="AI34" s="63"/>
      <c r="AJ34" s="83"/>
      <c r="AK34" s="83"/>
      <c r="AL34" s="83"/>
      <c r="AM34" s="83"/>
      <c r="AN34" s="83"/>
      <c r="AO34" s="83"/>
      <c r="AP34" s="83"/>
      <c r="AQ34" s="83"/>
    </row>
    <row r="35" spans="1:43" ht="36.75" customHeight="1">
      <c r="A35" s="217" t="s">
        <v>58</v>
      </c>
      <c r="B35" s="496" t="s">
        <v>248</v>
      </c>
      <c r="C35" s="496"/>
      <c r="D35" s="496"/>
      <c r="E35" s="1"/>
      <c r="F35" s="209"/>
      <c r="G35" s="62"/>
      <c r="H35" s="62"/>
      <c r="I35" s="62"/>
      <c r="J35" s="62"/>
      <c r="K35" s="296"/>
      <c r="L35" s="62"/>
      <c r="M35" s="62"/>
      <c r="N35" s="62"/>
      <c r="O35" s="62"/>
      <c r="P35" s="296"/>
      <c r="Q35" s="62"/>
      <c r="R35" s="62"/>
      <c r="S35" s="62"/>
      <c r="T35" s="62"/>
      <c r="U35" s="296"/>
      <c r="V35" s="62"/>
      <c r="W35" s="62"/>
      <c r="X35" s="62"/>
      <c r="Y35" s="62"/>
      <c r="Z35" s="296"/>
      <c r="AA35" s="62"/>
      <c r="AB35" s="62"/>
      <c r="AC35" s="62"/>
      <c r="AD35" s="62"/>
      <c r="AE35" s="296"/>
      <c r="AF35" s="62"/>
      <c r="AG35" s="62"/>
      <c r="AH35" s="62"/>
      <c r="AI35" s="62"/>
      <c r="AJ35" s="83"/>
      <c r="AK35" s="83"/>
      <c r="AL35" s="83"/>
      <c r="AM35" s="83"/>
      <c r="AN35" s="83"/>
      <c r="AO35" s="83"/>
      <c r="AP35" s="83"/>
      <c r="AQ35" s="83"/>
    </row>
    <row r="36" spans="1:43">
      <c r="A36" s="209"/>
      <c r="B36" s="209" t="s">
        <v>13</v>
      </c>
      <c r="C36" s="403" t="s">
        <v>249</v>
      </c>
      <c r="D36" s="496" t="s">
        <v>250</v>
      </c>
      <c r="E36" s="496" t="s">
        <v>122</v>
      </c>
      <c r="F36" s="60">
        <v>0</v>
      </c>
      <c r="G36" s="60">
        <v>0</v>
      </c>
      <c r="H36" s="1"/>
      <c r="I36" s="494" t="s">
        <v>251</v>
      </c>
      <c r="J36" s="215"/>
      <c r="K36" s="316">
        <v>2</v>
      </c>
      <c r="L36" s="316">
        <v>0</v>
      </c>
      <c r="M36" s="1"/>
      <c r="N36" s="494" t="s">
        <v>251</v>
      </c>
      <c r="O36" s="311"/>
      <c r="P36" s="316"/>
      <c r="Q36" s="316"/>
      <c r="R36" s="1"/>
      <c r="S36" s="494" t="s">
        <v>251</v>
      </c>
      <c r="T36" s="311"/>
      <c r="U36" s="316">
        <v>2</v>
      </c>
      <c r="V36" s="316">
        <v>0</v>
      </c>
      <c r="W36" s="1"/>
      <c r="X36" s="494" t="s">
        <v>251</v>
      </c>
      <c r="Y36" s="311"/>
      <c r="Z36" s="316"/>
      <c r="AA36" s="316"/>
      <c r="AB36" s="1"/>
      <c r="AC36" s="494" t="s">
        <v>251</v>
      </c>
      <c r="AD36" s="311"/>
      <c r="AE36" s="316">
        <f t="shared" ref="AE36" si="34">F36+K36+P36+U36+Z36</f>
        <v>4</v>
      </c>
      <c r="AF36" s="316">
        <f t="shared" ref="AF36" si="35">G36+L36+Q36+V36+AA36</f>
        <v>0</v>
      </c>
      <c r="AG36" s="316">
        <f t="shared" ref="AG36" si="36">H36+M36+R36+W36+AB36</f>
        <v>0</v>
      </c>
      <c r="AH36" s="494" t="s">
        <v>251</v>
      </c>
      <c r="AI36" s="311"/>
      <c r="AJ36" s="83"/>
      <c r="AK36" s="83"/>
      <c r="AL36" s="83"/>
      <c r="AM36" s="83"/>
      <c r="AN36" s="83"/>
      <c r="AO36" s="83"/>
      <c r="AP36" s="83"/>
      <c r="AQ36" s="83"/>
    </row>
    <row r="37" spans="1:43">
      <c r="A37" s="209"/>
      <c r="B37" s="209" t="s">
        <v>14</v>
      </c>
      <c r="C37" s="403"/>
      <c r="D37" s="496"/>
      <c r="E37" s="496"/>
      <c r="F37" s="60">
        <v>0</v>
      </c>
      <c r="G37" s="60">
        <v>0</v>
      </c>
      <c r="H37" s="1"/>
      <c r="I37" s="494"/>
      <c r="J37" s="215"/>
      <c r="K37" s="316">
        <v>5</v>
      </c>
      <c r="L37" s="316">
        <v>0</v>
      </c>
      <c r="M37" s="1"/>
      <c r="N37" s="494"/>
      <c r="O37" s="311"/>
      <c r="P37" s="316"/>
      <c r="Q37" s="316"/>
      <c r="R37" s="1"/>
      <c r="S37" s="494"/>
      <c r="T37" s="311"/>
      <c r="U37" s="316">
        <v>2</v>
      </c>
      <c r="V37" s="316">
        <v>0</v>
      </c>
      <c r="W37" s="1"/>
      <c r="X37" s="494"/>
      <c r="Y37" s="311"/>
      <c r="Z37" s="316"/>
      <c r="AA37" s="316"/>
      <c r="AB37" s="1"/>
      <c r="AC37" s="494"/>
      <c r="AD37" s="311"/>
      <c r="AE37" s="316">
        <f t="shared" ref="AE37:AE39" si="37">F37+K37+P37+U37+Z37</f>
        <v>7</v>
      </c>
      <c r="AF37" s="316">
        <f t="shared" ref="AF37:AF39" si="38">G37+L37+Q37+V37+AA37</f>
        <v>0</v>
      </c>
      <c r="AG37" s="316">
        <f t="shared" ref="AG37:AG39" si="39">H37+M37+R37+W37+AB37</f>
        <v>0</v>
      </c>
      <c r="AH37" s="494"/>
      <c r="AI37" s="311"/>
      <c r="AJ37" s="83"/>
      <c r="AK37" s="83"/>
      <c r="AL37" s="83"/>
      <c r="AM37" s="83"/>
      <c r="AN37" s="83"/>
      <c r="AO37" s="83"/>
      <c r="AP37" s="83"/>
      <c r="AQ37" s="83"/>
    </row>
    <row r="38" spans="1:43">
      <c r="A38" s="209"/>
      <c r="B38" s="209" t="s">
        <v>15</v>
      </c>
      <c r="C38" s="403"/>
      <c r="D38" s="496"/>
      <c r="E38" s="496"/>
      <c r="F38" s="60">
        <v>0</v>
      </c>
      <c r="G38" s="60">
        <v>0</v>
      </c>
      <c r="H38" s="1"/>
      <c r="I38" s="494"/>
      <c r="J38" s="215"/>
      <c r="K38" s="316">
        <v>4</v>
      </c>
      <c r="L38" s="316">
        <v>0</v>
      </c>
      <c r="M38" s="1"/>
      <c r="N38" s="494"/>
      <c r="O38" s="311"/>
      <c r="P38" s="316"/>
      <c r="Q38" s="316"/>
      <c r="R38" s="1"/>
      <c r="S38" s="494"/>
      <c r="T38" s="311"/>
      <c r="U38" s="316">
        <v>2</v>
      </c>
      <c r="V38" s="316">
        <v>0</v>
      </c>
      <c r="W38" s="1"/>
      <c r="X38" s="494"/>
      <c r="Y38" s="311"/>
      <c r="Z38" s="316"/>
      <c r="AA38" s="316"/>
      <c r="AB38" s="1"/>
      <c r="AC38" s="494"/>
      <c r="AD38" s="311"/>
      <c r="AE38" s="316">
        <f t="shared" si="37"/>
        <v>6</v>
      </c>
      <c r="AF38" s="316">
        <f t="shared" si="38"/>
        <v>0</v>
      </c>
      <c r="AG38" s="316">
        <f t="shared" si="39"/>
        <v>0</v>
      </c>
      <c r="AH38" s="494"/>
      <c r="AI38" s="311"/>
      <c r="AJ38" s="83"/>
      <c r="AK38" s="83"/>
      <c r="AL38" s="83"/>
      <c r="AM38" s="83"/>
      <c r="AN38" s="83"/>
      <c r="AO38" s="83"/>
      <c r="AP38" s="83"/>
      <c r="AQ38" s="83"/>
    </row>
    <row r="39" spans="1:43" ht="85.5" customHeight="1">
      <c r="A39" s="209"/>
      <c r="B39" s="209" t="s">
        <v>16</v>
      </c>
      <c r="C39" s="403"/>
      <c r="D39" s="496"/>
      <c r="E39" s="496"/>
      <c r="F39" s="60">
        <v>0</v>
      </c>
      <c r="G39" s="60">
        <v>0</v>
      </c>
      <c r="H39" s="1"/>
      <c r="I39" s="494"/>
      <c r="J39" s="215"/>
      <c r="K39" s="316">
        <v>2</v>
      </c>
      <c r="L39" s="316">
        <v>0</v>
      </c>
      <c r="M39" s="1"/>
      <c r="N39" s="494"/>
      <c r="O39" s="311"/>
      <c r="P39" s="316"/>
      <c r="Q39" s="316"/>
      <c r="R39" s="1"/>
      <c r="S39" s="494"/>
      <c r="T39" s="311"/>
      <c r="U39" s="316">
        <v>2</v>
      </c>
      <c r="V39" s="316">
        <v>0</v>
      </c>
      <c r="W39" s="1"/>
      <c r="X39" s="494"/>
      <c r="Y39" s="311"/>
      <c r="Z39" s="316"/>
      <c r="AA39" s="316"/>
      <c r="AB39" s="1"/>
      <c r="AC39" s="494"/>
      <c r="AD39" s="311"/>
      <c r="AE39" s="316">
        <f t="shared" si="37"/>
        <v>4</v>
      </c>
      <c r="AF39" s="316">
        <f t="shared" si="38"/>
        <v>0</v>
      </c>
      <c r="AG39" s="316">
        <f t="shared" si="39"/>
        <v>0</v>
      </c>
      <c r="AH39" s="494"/>
      <c r="AI39" s="311"/>
      <c r="AJ39" s="83"/>
      <c r="AK39" s="83"/>
      <c r="AL39" s="83"/>
      <c r="AM39" s="83"/>
      <c r="AN39" s="83"/>
      <c r="AO39" s="83"/>
      <c r="AP39" s="83"/>
      <c r="AQ39" s="83"/>
    </row>
    <row r="40" spans="1:43" ht="21.75" customHeight="1">
      <c r="A40" s="217"/>
      <c r="B40" s="217" t="s">
        <v>17</v>
      </c>
      <c r="C40" s="217"/>
      <c r="D40" s="217"/>
      <c r="E40" s="217"/>
      <c r="F40" s="217">
        <f>SUM(F36:F39)</f>
        <v>0</v>
      </c>
      <c r="G40" s="217">
        <f t="shared" ref="G40:H40" si="40">SUM(G36:G39)</f>
        <v>0</v>
      </c>
      <c r="H40" s="217">
        <f t="shared" si="40"/>
        <v>0</v>
      </c>
      <c r="I40" s="217"/>
      <c r="J40" s="217"/>
      <c r="K40" s="320">
        <f>SUM(K36:K39)</f>
        <v>13</v>
      </c>
      <c r="L40" s="320">
        <f t="shared" ref="L40:M40" si="41">SUM(L36:L39)</f>
        <v>0</v>
      </c>
      <c r="M40" s="320">
        <f t="shared" si="41"/>
        <v>0</v>
      </c>
      <c r="N40" s="320"/>
      <c r="O40" s="320"/>
      <c r="P40" s="320">
        <f>SUM(P36:P39)</f>
        <v>0</v>
      </c>
      <c r="Q40" s="320">
        <f t="shared" ref="Q40:R40" si="42">SUM(Q36:Q39)</f>
        <v>0</v>
      </c>
      <c r="R40" s="320">
        <f t="shared" si="42"/>
        <v>0</v>
      </c>
      <c r="S40" s="320"/>
      <c r="T40" s="320"/>
      <c r="U40" s="320">
        <f>SUM(U36:U39)</f>
        <v>8</v>
      </c>
      <c r="V40" s="320">
        <f t="shared" ref="V40:W40" si="43">SUM(V36:V39)</f>
        <v>0</v>
      </c>
      <c r="W40" s="320">
        <f t="shared" si="43"/>
        <v>0</v>
      </c>
      <c r="X40" s="320"/>
      <c r="Y40" s="320"/>
      <c r="Z40" s="320">
        <f>SUM(Z36:Z39)</f>
        <v>0</v>
      </c>
      <c r="AA40" s="320">
        <f t="shared" ref="AA40:AB40" si="44">SUM(AA36:AA39)</f>
        <v>0</v>
      </c>
      <c r="AB40" s="320">
        <f t="shared" si="44"/>
        <v>0</v>
      </c>
      <c r="AC40" s="320"/>
      <c r="AD40" s="320"/>
      <c r="AE40" s="320">
        <f>SUM(AE36:AE39)</f>
        <v>21</v>
      </c>
      <c r="AF40" s="320">
        <f t="shared" ref="AF40:AG40" si="45">SUM(AF36:AF39)</f>
        <v>0</v>
      </c>
      <c r="AG40" s="320">
        <f t="shared" si="45"/>
        <v>0</v>
      </c>
      <c r="AH40" s="320"/>
      <c r="AI40" s="320"/>
      <c r="AJ40" s="83"/>
      <c r="AK40" s="83"/>
      <c r="AL40" s="83"/>
      <c r="AM40" s="83"/>
      <c r="AN40" s="83"/>
      <c r="AO40" s="83"/>
      <c r="AP40" s="83"/>
      <c r="AQ40" s="83"/>
    </row>
    <row r="41" spans="1:43">
      <c r="A41" s="209"/>
      <c r="B41" s="209"/>
      <c r="C41" s="209"/>
      <c r="D41" s="209"/>
      <c r="E41" s="209"/>
      <c r="F41" s="217"/>
      <c r="G41" s="63"/>
      <c r="H41" s="63"/>
      <c r="I41" s="63"/>
      <c r="J41" s="63"/>
      <c r="K41" s="320"/>
      <c r="L41" s="63"/>
      <c r="M41" s="63"/>
      <c r="N41" s="63"/>
      <c r="O41" s="63"/>
      <c r="P41" s="320"/>
      <c r="Q41" s="63"/>
      <c r="R41" s="63"/>
      <c r="S41" s="63"/>
      <c r="T41" s="63"/>
      <c r="U41" s="320"/>
      <c r="V41" s="63"/>
      <c r="W41" s="63"/>
      <c r="X41" s="63"/>
      <c r="Y41" s="63"/>
      <c r="Z41" s="320"/>
      <c r="AA41" s="63"/>
      <c r="AB41" s="63"/>
      <c r="AC41" s="63"/>
      <c r="AD41" s="63"/>
      <c r="AE41" s="320"/>
      <c r="AF41" s="63"/>
      <c r="AG41" s="63"/>
      <c r="AH41" s="63"/>
      <c r="AI41" s="63"/>
      <c r="AJ41" s="83"/>
      <c r="AK41" s="83"/>
      <c r="AL41" s="83"/>
      <c r="AM41" s="83"/>
      <c r="AN41" s="83"/>
      <c r="AO41" s="83"/>
      <c r="AP41" s="83"/>
      <c r="AQ41" s="83"/>
    </row>
    <row r="42" spans="1:4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43" ht="55.5" customHeight="1">
      <c r="A43" s="259"/>
      <c r="B43" s="507" t="s">
        <v>309</v>
      </c>
      <c r="C43" s="507"/>
      <c r="D43" s="507"/>
      <c r="E43" s="507"/>
      <c r="F43" s="507"/>
      <c r="G43" s="507"/>
      <c r="H43" s="507"/>
      <c r="I43" s="507"/>
      <c r="J43" s="507"/>
      <c r="K43" s="228"/>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43" ht="63.75" customHeight="1">
      <c r="A44" s="259"/>
      <c r="B44" s="507" t="s">
        <v>307</v>
      </c>
      <c r="C44" s="507"/>
      <c r="D44" s="507"/>
      <c r="E44" s="507"/>
      <c r="F44" s="507"/>
      <c r="G44" s="507"/>
      <c r="H44" s="507"/>
      <c r="I44" s="507"/>
      <c r="J44" s="507"/>
      <c r="K44" s="228"/>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43" ht="57" customHeight="1">
      <c r="A45" s="259"/>
      <c r="B45" s="507" t="s">
        <v>308</v>
      </c>
      <c r="C45" s="507"/>
      <c r="D45" s="507"/>
      <c r="E45" s="507"/>
      <c r="F45" s="507"/>
      <c r="G45" s="507"/>
      <c r="H45" s="507"/>
      <c r="I45" s="507"/>
      <c r="J45" s="507"/>
      <c r="K45" s="228"/>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43" ht="39" customHeight="1">
      <c r="A46" s="259"/>
      <c r="B46" s="319" t="s">
        <v>317</v>
      </c>
      <c r="C46" s="319"/>
      <c r="D46" s="319"/>
      <c r="E46" s="319" t="s">
        <v>361</v>
      </c>
      <c r="F46" s="319"/>
      <c r="G46" s="319"/>
      <c r="H46" s="319"/>
      <c r="I46" s="319"/>
      <c r="J46" s="319"/>
      <c r="K46" s="228"/>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43" ht="78.75">
      <c r="A47" s="384" t="s">
        <v>290</v>
      </c>
      <c r="B47" s="385"/>
      <c r="C47" s="385"/>
      <c r="D47" s="385"/>
      <c r="E47" s="385"/>
      <c r="F47" s="385"/>
      <c r="G47" s="385"/>
      <c r="H47" s="386"/>
      <c r="I47" s="251" t="s">
        <v>123</v>
      </c>
      <c r="J47" s="250"/>
      <c r="K47" s="452" t="s">
        <v>366</v>
      </c>
      <c r="L47" s="452"/>
      <c r="M47" s="452"/>
      <c r="N47" s="11" t="s">
        <v>123</v>
      </c>
      <c r="O47" s="1"/>
      <c r="P47" s="452" t="s">
        <v>364</v>
      </c>
      <c r="Q47" s="452"/>
      <c r="R47" s="452"/>
      <c r="S47" s="11" t="s">
        <v>123</v>
      </c>
      <c r="T47" s="1"/>
      <c r="U47" s="452" t="s">
        <v>351</v>
      </c>
      <c r="V47" s="452"/>
      <c r="W47" s="452"/>
      <c r="X47" s="11" t="s">
        <v>123</v>
      </c>
      <c r="Y47" s="1"/>
      <c r="Z47" s="83"/>
      <c r="AA47" s="83"/>
      <c r="AB47" s="83"/>
      <c r="AC47" s="83"/>
      <c r="AD47" s="83"/>
      <c r="AE47" s="83"/>
      <c r="AF47" s="83"/>
      <c r="AG47" s="83"/>
      <c r="AH47" s="83"/>
      <c r="AI47" s="83"/>
      <c r="AJ47" s="83"/>
      <c r="AK47" s="83"/>
      <c r="AL47" s="83"/>
      <c r="AM47" s="83"/>
      <c r="AN47" s="83"/>
      <c r="AO47" s="83"/>
      <c r="AP47" s="83"/>
      <c r="AQ47" s="83"/>
    </row>
    <row r="48" spans="1:43" ht="15.75">
      <c r="A48" s="369" t="s">
        <v>0</v>
      </c>
      <c r="B48" s="369" t="s">
        <v>289</v>
      </c>
      <c r="C48" s="369" t="s">
        <v>291</v>
      </c>
      <c r="D48" s="369" t="s">
        <v>119</v>
      </c>
      <c r="E48" s="369"/>
      <c r="F48" s="369" t="s">
        <v>292</v>
      </c>
      <c r="G48" s="369" t="s">
        <v>8</v>
      </c>
      <c r="H48" s="369" t="s">
        <v>9</v>
      </c>
      <c r="I48" s="369" t="s">
        <v>124</v>
      </c>
      <c r="J48" s="372" t="s">
        <v>199</v>
      </c>
      <c r="K48" s="369" t="s">
        <v>292</v>
      </c>
      <c r="L48" s="369" t="s">
        <v>8</v>
      </c>
      <c r="M48" s="369" t="s">
        <v>9</v>
      </c>
      <c r="N48" s="369" t="s">
        <v>124</v>
      </c>
      <c r="O48" s="372" t="s">
        <v>199</v>
      </c>
      <c r="P48" s="369" t="s">
        <v>292</v>
      </c>
      <c r="Q48" s="369" t="s">
        <v>8</v>
      </c>
      <c r="R48" s="369" t="s">
        <v>9</v>
      </c>
      <c r="S48" s="369" t="s">
        <v>124</v>
      </c>
      <c r="T48" s="372" t="s">
        <v>199</v>
      </c>
      <c r="U48" s="369" t="s">
        <v>292</v>
      </c>
      <c r="V48" s="369" t="s">
        <v>8</v>
      </c>
      <c r="W48" s="369" t="s">
        <v>9</v>
      </c>
      <c r="X48" s="369" t="s">
        <v>124</v>
      </c>
      <c r="Y48" s="372" t="s">
        <v>199</v>
      </c>
      <c r="Z48" s="176"/>
      <c r="AA48" s="83"/>
      <c r="AB48" s="83"/>
      <c r="AC48" s="83"/>
      <c r="AD48" s="83"/>
      <c r="AE48" s="83"/>
      <c r="AF48" s="83"/>
      <c r="AG48" s="83"/>
      <c r="AH48" s="83"/>
      <c r="AI48" s="83"/>
      <c r="AJ48" s="83"/>
      <c r="AK48" s="83"/>
      <c r="AL48" s="83"/>
      <c r="AM48" s="83"/>
      <c r="AN48" s="83"/>
      <c r="AO48" s="83"/>
      <c r="AP48" s="83"/>
      <c r="AQ48" s="83"/>
    </row>
    <row r="49" spans="1:43" ht="94.5">
      <c r="A49" s="369"/>
      <c r="B49" s="369"/>
      <c r="C49" s="369"/>
      <c r="D49" s="11" t="s">
        <v>120</v>
      </c>
      <c r="E49" s="224" t="s">
        <v>277</v>
      </c>
      <c r="F49" s="369"/>
      <c r="G49" s="369"/>
      <c r="H49" s="369"/>
      <c r="I49" s="369"/>
      <c r="J49" s="374"/>
      <c r="K49" s="369"/>
      <c r="L49" s="369"/>
      <c r="M49" s="369"/>
      <c r="N49" s="369"/>
      <c r="O49" s="374"/>
      <c r="P49" s="369"/>
      <c r="Q49" s="369"/>
      <c r="R49" s="369"/>
      <c r="S49" s="369"/>
      <c r="T49" s="374"/>
      <c r="U49" s="369"/>
      <c r="V49" s="369"/>
      <c r="W49" s="369"/>
      <c r="X49" s="369"/>
      <c r="Y49" s="374"/>
      <c r="Z49" s="83"/>
      <c r="AA49" s="83"/>
      <c r="AB49" s="83"/>
      <c r="AC49" s="83"/>
      <c r="AD49" s="83"/>
      <c r="AE49" s="83"/>
      <c r="AF49" s="83"/>
      <c r="AG49" s="83"/>
      <c r="AH49" s="83"/>
      <c r="AI49" s="83"/>
      <c r="AJ49" s="83"/>
      <c r="AK49" s="83"/>
      <c r="AL49" s="83"/>
      <c r="AM49" s="83"/>
      <c r="AN49" s="83"/>
      <c r="AO49" s="83"/>
      <c r="AP49" s="83"/>
      <c r="AQ49" s="83"/>
    </row>
    <row r="50" spans="1:43" ht="105">
      <c r="A50" s="11" t="s">
        <v>0</v>
      </c>
      <c r="B50" s="11" t="s">
        <v>5</v>
      </c>
      <c r="C50" s="11" t="s">
        <v>6</v>
      </c>
      <c r="D50" s="11" t="s">
        <v>120</v>
      </c>
      <c r="E50" s="224" t="s">
        <v>277</v>
      </c>
      <c r="F50" s="11" t="s">
        <v>7</v>
      </c>
      <c r="G50" s="200" t="s">
        <v>8</v>
      </c>
      <c r="H50" s="200" t="s">
        <v>9</v>
      </c>
      <c r="I50" s="284" t="s">
        <v>124</v>
      </c>
      <c r="J50" s="284" t="s">
        <v>199</v>
      </c>
      <c r="K50" s="11" t="s">
        <v>7</v>
      </c>
      <c r="L50" s="200" t="s">
        <v>8</v>
      </c>
      <c r="M50" s="200" t="s">
        <v>9</v>
      </c>
      <c r="N50" s="284" t="s">
        <v>124</v>
      </c>
      <c r="O50" s="284" t="s">
        <v>199</v>
      </c>
      <c r="P50" s="11" t="s">
        <v>7</v>
      </c>
      <c r="Q50" s="200" t="s">
        <v>8</v>
      </c>
      <c r="R50" s="200" t="s">
        <v>9</v>
      </c>
      <c r="S50" s="284" t="s">
        <v>124</v>
      </c>
      <c r="T50" s="284" t="s">
        <v>199</v>
      </c>
      <c r="U50" s="11" t="s">
        <v>7</v>
      </c>
      <c r="V50" s="200" t="s">
        <v>8</v>
      </c>
      <c r="W50" s="200" t="s">
        <v>9</v>
      </c>
      <c r="X50" s="284" t="s">
        <v>124</v>
      </c>
      <c r="Y50" s="284" t="s">
        <v>199</v>
      </c>
      <c r="Z50" s="83"/>
      <c r="AA50" s="83"/>
      <c r="AB50" s="83"/>
      <c r="AC50" s="83"/>
      <c r="AD50" s="83"/>
      <c r="AE50" s="83"/>
      <c r="AF50" s="83"/>
      <c r="AG50" s="83"/>
      <c r="AH50" s="83"/>
      <c r="AI50" s="83"/>
      <c r="AJ50" s="83"/>
      <c r="AK50" s="83"/>
      <c r="AL50" s="83"/>
      <c r="AM50" s="83"/>
      <c r="AN50" s="83"/>
      <c r="AO50" s="83"/>
      <c r="AP50" s="83"/>
      <c r="AQ50" s="83"/>
    </row>
    <row r="51" spans="1:43">
      <c r="A51" s="51" t="s">
        <v>42</v>
      </c>
      <c r="B51" s="51" t="s">
        <v>103</v>
      </c>
      <c r="C51" s="65"/>
      <c r="D51" s="65"/>
      <c r="E51" s="65"/>
      <c r="F51" s="22"/>
      <c r="G51" s="59"/>
      <c r="H51" s="59"/>
      <c r="I51" s="59"/>
      <c r="J51" s="59"/>
      <c r="K51" s="22"/>
      <c r="L51" s="59"/>
      <c r="M51" s="59"/>
      <c r="N51" s="59"/>
      <c r="O51" s="59"/>
      <c r="P51" s="22"/>
      <c r="Q51" s="59"/>
      <c r="R51" s="59"/>
      <c r="S51" s="59"/>
      <c r="T51" s="59"/>
      <c r="U51" s="22"/>
      <c r="V51" s="59"/>
      <c r="W51" s="59"/>
      <c r="X51" s="59"/>
      <c r="Y51" s="59"/>
      <c r="Z51" s="83"/>
      <c r="AA51" s="83"/>
      <c r="AB51" s="83"/>
      <c r="AC51" s="83"/>
      <c r="AD51" s="83"/>
      <c r="AE51" s="83"/>
      <c r="AF51" s="83"/>
      <c r="AG51" s="83"/>
      <c r="AH51" s="83"/>
      <c r="AI51" s="83"/>
      <c r="AJ51" s="83"/>
      <c r="AK51" s="83"/>
      <c r="AL51" s="83"/>
      <c r="AM51" s="83"/>
      <c r="AN51" s="83"/>
      <c r="AO51" s="83"/>
      <c r="AP51" s="83"/>
      <c r="AQ51" s="83"/>
    </row>
    <row r="52" spans="1:43" ht="30">
      <c r="A52" s="296"/>
      <c r="B52" s="296" t="s">
        <v>104</v>
      </c>
      <c r="C52" s="496" t="s">
        <v>105</v>
      </c>
      <c r="D52" s="320"/>
      <c r="E52" s="320"/>
      <c r="F52" s="320"/>
      <c r="G52" s="296"/>
      <c r="H52" s="296"/>
      <c r="I52" s="296"/>
      <c r="J52" s="296"/>
      <c r="K52" s="320"/>
      <c r="L52" s="296"/>
      <c r="M52" s="296"/>
      <c r="N52" s="296"/>
      <c r="O52" s="296"/>
      <c r="P52" s="320"/>
      <c r="Q52" s="296"/>
      <c r="R52" s="296"/>
      <c r="S52" s="296"/>
      <c r="T52" s="296"/>
      <c r="U52" s="320"/>
      <c r="V52" s="296"/>
      <c r="W52" s="296"/>
      <c r="X52" s="296"/>
      <c r="Y52" s="296"/>
      <c r="Z52" s="83"/>
      <c r="AA52" s="83"/>
      <c r="AB52" s="83"/>
      <c r="AC52" s="83"/>
      <c r="AD52" s="83"/>
      <c r="AE52" s="83"/>
      <c r="AF52" s="83"/>
      <c r="AG52" s="83"/>
      <c r="AH52" s="83"/>
      <c r="AI52" s="83"/>
      <c r="AJ52" s="83"/>
      <c r="AK52" s="83"/>
      <c r="AL52" s="83"/>
      <c r="AM52" s="83"/>
      <c r="AN52" s="83"/>
      <c r="AO52" s="83"/>
      <c r="AP52" s="83"/>
      <c r="AQ52" s="83"/>
    </row>
    <row r="53" spans="1:43">
      <c r="A53" s="296"/>
      <c r="B53" s="296" t="s">
        <v>13</v>
      </c>
      <c r="C53" s="496"/>
      <c r="D53" s="496" t="s">
        <v>242</v>
      </c>
      <c r="E53" s="496" t="s">
        <v>122</v>
      </c>
      <c r="F53" s="316">
        <v>187</v>
      </c>
      <c r="G53" s="316">
        <v>0</v>
      </c>
      <c r="H53" s="1"/>
      <c r="I53" s="494" t="s">
        <v>196</v>
      </c>
      <c r="J53" s="316"/>
      <c r="K53" s="316">
        <v>145</v>
      </c>
      <c r="L53" s="316">
        <v>0</v>
      </c>
      <c r="M53" s="1"/>
      <c r="N53" s="494" t="s">
        <v>196</v>
      </c>
      <c r="O53" s="316"/>
      <c r="P53" s="316">
        <v>0</v>
      </c>
      <c r="Q53" s="316">
        <v>0</v>
      </c>
      <c r="R53" s="1"/>
      <c r="S53" s="494" t="s">
        <v>196</v>
      </c>
      <c r="T53" s="316"/>
      <c r="U53" s="316">
        <f>F53+K53+P53</f>
        <v>332</v>
      </c>
      <c r="V53" s="316">
        <f t="shared" ref="V53:W53" si="46">G53+L53+Q53</f>
        <v>0</v>
      </c>
      <c r="W53" s="316">
        <f t="shared" si="46"/>
        <v>0</v>
      </c>
      <c r="X53" s="494" t="s">
        <v>196</v>
      </c>
      <c r="Y53" s="316"/>
      <c r="Z53" s="83"/>
      <c r="AA53" s="83"/>
      <c r="AB53" s="83"/>
      <c r="AC53" s="83"/>
      <c r="AD53" s="83"/>
      <c r="AE53" s="83"/>
      <c r="AF53" s="83"/>
      <c r="AG53" s="83"/>
      <c r="AH53" s="83"/>
      <c r="AI53" s="83"/>
      <c r="AJ53" s="83"/>
      <c r="AK53" s="83"/>
      <c r="AL53" s="83"/>
      <c r="AM53" s="83"/>
      <c r="AN53" s="83"/>
      <c r="AO53" s="83"/>
      <c r="AP53" s="83"/>
      <c r="AQ53" s="83"/>
    </row>
    <row r="54" spans="1:43">
      <c r="A54" s="296"/>
      <c r="B54" s="296" t="s">
        <v>14</v>
      </c>
      <c r="C54" s="496"/>
      <c r="D54" s="496"/>
      <c r="E54" s="496"/>
      <c r="F54" s="316">
        <v>206</v>
      </c>
      <c r="G54" s="316">
        <v>0</v>
      </c>
      <c r="H54" s="1"/>
      <c r="I54" s="494"/>
      <c r="J54" s="316"/>
      <c r="K54" s="316">
        <v>238</v>
      </c>
      <c r="L54" s="316">
        <v>0</v>
      </c>
      <c r="M54" s="1"/>
      <c r="N54" s="494"/>
      <c r="O54" s="316"/>
      <c r="P54" s="316"/>
      <c r="Q54" s="316"/>
      <c r="R54" s="1"/>
      <c r="S54" s="494"/>
      <c r="T54" s="316"/>
      <c r="U54" s="316">
        <f t="shared" ref="U54:U56" si="47">F54+K54+P54</f>
        <v>444</v>
      </c>
      <c r="V54" s="316">
        <f t="shared" ref="V54:V56" si="48">G54+L54+Q54</f>
        <v>0</v>
      </c>
      <c r="W54" s="316">
        <f t="shared" ref="W54:W56" si="49">H54+M54+R54</f>
        <v>0</v>
      </c>
      <c r="X54" s="494"/>
      <c r="Y54" s="316"/>
      <c r="Z54" s="176"/>
      <c r="AA54" s="83"/>
      <c r="AB54" s="83"/>
      <c r="AC54" s="83"/>
      <c r="AD54" s="83"/>
      <c r="AE54" s="83"/>
      <c r="AF54" s="83"/>
      <c r="AG54" s="83"/>
      <c r="AH54" s="83"/>
      <c r="AI54" s="83"/>
      <c r="AJ54" s="83"/>
      <c r="AK54" s="83"/>
      <c r="AL54" s="83"/>
      <c r="AM54" s="83"/>
      <c r="AN54" s="83"/>
      <c r="AO54" s="83"/>
      <c r="AP54" s="83"/>
      <c r="AQ54" s="83"/>
    </row>
    <row r="55" spans="1:43">
      <c r="A55" s="296"/>
      <c r="B55" s="296" t="s">
        <v>15</v>
      </c>
      <c r="C55" s="496"/>
      <c r="D55" s="496"/>
      <c r="E55" s="496"/>
      <c r="F55" s="316">
        <v>91</v>
      </c>
      <c r="G55" s="316">
        <v>0</v>
      </c>
      <c r="H55" s="1"/>
      <c r="I55" s="494"/>
      <c r="J55" s="316"/>
      <c r="K55" s="316">
        <v>233</v>
      </c>
      <c r="L55" s="316">
        <v>0</v>
      </c>
      <c r="M55" s="1"/>
      <c r="N55" s="494"/>
      <c r="O55" s="316"/>
      <c r="P55" s="316"/>
      <c r="Q55" s="316"/>
      <c r="R55" s="1"/>
      <c r="S55" s="494"/>
      <c r="T55" s="316"/>
      <c r="U55" s="316">
        <f t="shared" si="47"/>
        <v>324</v>
      </c>
      <c r="V55" s="316">
        <f t="shared" si="48"/>
        <v>0</v>
      </c>
      <c r="W55" s="316">
        <f t="shared" si="49"/>
        <v>0</v>
      </c>
      <c r="X55" s="494"/>
      <c r="Y55" s="316"/>
      <c r="Z55" s="83"/>
      <c r="AA55" s="83"/>
      <c r="AB55" s="83"/>
      <c r="AC55" s="83"/>
      <c r="AD55" s="83"/>
      <c r="AE55" s="83"/>
      <c r="AF55" s="83"/>
      <c r="AG55" s="83"/>
      <c r="AH55" s="83"/>
      <c r="AI55" s="83"/>
      <c r="AJ55" s="83"/>
      <c r="AK55" s="83"/>
      <c r="AL55" s="83"/>
      <c r="AM55" s="83"/>
      <c r="AN55" s="83"/>
      <c r="AO55" s="83"/>
      <c r="AP55" s="83"/>
      <c r="AQ55" s="83"/>
    </row>
    <row r="56" spans="1:43">
      <c r="A56" s="296"/>
      <c r="B56" s="296" t="s">
        <v>16</v>
      </c>
      <c r="C56" s="496"/>
      <c r="D56" s="496"/>
      <c r="E56" s="496"/>
      <c r="F56" s="316">
        <v>44</v>
      </c>
      <c r="G56" s="316"/>
      <c r="H56" s="1"/>
      <c r="I56" s="494"/>
      <c r="J56" s="316"/>
      <c r="K56" s="316">
        <v>228</v>
      </c>
      <c r="L56" s="316">
        <v>0</v>
      </c>
      <c r="M56" s="1"/>
      <c r="N56" s="494"/>
      <c r="O56" s="316"/>
      <c r="P56" s="316"/>
      <c r="Q56" s="316"/>
      <c r="R56" s="1"/>
      <c r="S56" s="494"/>
      <c r="T56" s="316"/>
      <c r="U56" s="316">
        <f t="shared" si="47"/>
        <v>272</v>
      </c>
      <c r="V56" s="316">
        <f t="shared" si="48"/>
        <v>0</v>
      </c>
      <c r="W56" s="316">
        <f t="shared" si="49"/>
        <v>0</v>
      </c>
      <c r="X56" s="494"/>
      <c r="Y56" s="316"/>
      <c r="Z56" s="83"/>
      <c r="AA56" s="83"/>
      <c r="AB56" s="83"/>
      <c r="AC56" s="83"/>
      <c r="AD56" s="83"/>
      <c r="AE56" s="83"/>
      <c r="AF56" s="83"/>
      <c r="AG56" s="83"/>
      <c r="AH56" s="83"/>
      <c r="AI56" s="83"/>
      <c r="AJ56" s="83"/>
      <c r="AK56" s="83"/>
      <c r="AL56" s="83"/>
      <c r="AM56" s="83"/>
      <c r="AN56" s="83"/>
      <c r="AO56" s="83"/>
      <c r="AP56" s="83"/>
      <c r="AQ56" s="83"/>
    </row>
    <row r="57" spans="1:43">
      <c r="A57" s="320"/>
      <c r="B57" s="320" t="s">
        <v>17</v>
      </c>
      <c r="C57" s="320"/>
      <c r="D57" s="320"/>
      <c r="E57" s="320"/>
      <c r="F57" s="317">
        <f>SUM(F53:F56)</f>
        <v>528</v>
      </c>
      <c r="G57" s="317">
        <f t="shared" ref="G57" si="50">SUM(G53:G56)</f>
        <v>0</v>
      </c>
      <c r="H57" s="317">
        <f>SUM(I53:I56)</f>
        <v>0</v>
      </c>
      <c r="I57" s="317"/>
      <c r="J57" s="317"/>
      <c r="K57" s="317">
        <f>SUM(K53:K56)</f>
        <v>844</v>
      </c>
      <c r="L57" s="317">
        <f t="shared" ref="L57" si="51">SUM(L53:L56)</f>
        <v>0</v>
      </c>
      <c r="M57" s="317">
        <f>SUM(N53:N56)</f>
        <v>0</v>
      </c>
      <c r="N57" s="317"/>
      <c r="O57" s="317"/>
      <c r="P57" s="317">
        <f>SUM(P53:P56)</f>
        <v>0</v>
      </c>
      <c r="Q57" s="317">
        <f t="shared" ref="Q57" si="52">SUM(Q53:Q56)</f>
        <v>0</v>
      </c>
      <c r="R57" s="317">
        <f>SUM(S53:S56)</f>
        <v>0</v>
      </c>
      <c r="S57" s="317"/>
      <c r="T57" s="317"/>
      <c r="U57" s="317">
        <f>SUM(U53:U56)</f>
        <v>1372</v>
      </c>
      <c r="V57" s="317">
        <f t="shared" ref="V57" si="53">SUM(V53:V56)</f>
        <v>0</v>
      </c>
      <c r="W57" s="317">
        <f>SUM(X53:X56)</f>
        <v>0</v>
      </c>
      <c r="X57" s="317"/>
      <c r="Y57" s="317"/>
      <c r="Z57" s="83"/>
      <c r="AA57" s="83"/>
      <c r="AB57" s="83"/>
      <c r="AC57" s="83"/>
      <c r="AD57" s="83"/>
      <c r="AE57" s="83"/>
      <c r="AF57" s="83"/>
      <c r="AG57" s="83"/>
      <c r="AH57" s="83"/>
      <c r="AI57" s="83"/>
      <c r="AJ57" s="83"/>
      <c r="AK57" s="83"/>
      <c r="AL57" s="83"/>
      <c r="AM57" s="83"/>
      <c r="AN57" s="83"/>
      <c r="AO57" s="83"/>
      <c r="AP57" s="83"/>
      <c r="AQ57" s="83"/>
    </row>
    <row r="58" spans="1:43">
      <c r="A58" s="296"/>
      <c r="B58" s="320" t="s">
        <v>106</v>
      </c>
      <c r="C58" s="1"/>
      <c r="D58" s="1"/>
      <c r="E58" s="1"/>
      <c r="F58" s="97"/>
      <c r="G58" s="294"/>
      <c r="H58" s="294"/>
      <c r="I58" s="294"/>
      <c r="J58" s="294"/>
      <c r="K58" s="97"/>
      <c r="L58" s="294"/>
      <c r="M58" s="294"/>
      <c r="N58" s="294"/>
      <c r="O58" s="294"/>
      <c r="P58" s="97"/>
      <c r="Q58" s="294"/>
      <c r="R58" s="294"/>
      <c r="S58" s="294"/>
      <c r="T58" s="294"/>
      <c r="U58" s="97"/>
      <c r="V58" s="294"/>
      <c r="W58" s="294"/>
      <c r="X58" s="294"/>
      <c r="Y58" s="294"/>
      <c r="Z58" s="83"/>
      <c r="AA58" s="83"/>
      <c r="AB58" s="83"/>
      <c r="AC58" s="83"/>
      <c r="AD58" s="83"/>
      <c r="AE58" s="83"/>
      <c r="AF58" s="83"/>
      <c r="AG58" s="83"/>
      <c r="AH58" s="83"/>
      <c r="AI58" s="83"/>
      <c r="AJ58" s="83"/>
      <c r="AK58" s="83"/>
      <c r="AL58" s="83"/>
      <c r="AM58" s="83"/>
      <c r="AN58" s="83"/>
      <c r="AO58" s="83"/>
      <c r="AP58" s="83"/>
      <c r="AQ58" s="83"/>
    </row>
    <row r="59" spans="1:43">
      <c r="A59" s="296"/>
      <c r="B59" s="296" t="s">
        <v>13</v>
      </c>
      <c r="C59" s="508" t="s">
        <v>107</v>
      </c>
      <c r="D59" s="496" t="s">
        <v>243</v>
      </c>
      <c r="E59" s="496" t="s">
        <v>122</v>
      </c>
      <c r="F59" s="316">
        <v>22</v>
      </c>
      <c r="G59" s="316">
        <v>0</v>
      </c>
      <c r="H59" s="1"/>
      <c r="I59" s="494" t="s">
        <v>196</v>
      </c>
      <c r="J59" s="316"/>
      <c r="K59" s="316">
        <v>21</v>
      </c>
      <c r="L59" s="316">
        <v>0</v>
      </c>
      <c r="M59" s="1"/>
      <c r="N59" s="494" t="s">
        <v>196</v>
      </c>
      <c r="O59" s="316"/>
      <c r="P59" s="316">
        <v>0</v>
      </c>
      <c r="Q59" s="316">
        <v>0</v>
      </c>
      <c r="R59" s="1"/>
      <c r="S59" s="494" t="s">
        <v>196</v>
      </c>
      <c r="T59" s="316"/>
      <c r="U59" s="316">
        <f t="shared" ref="U59" si="54">F59+K59+P59</f>
        <v>43</v>
      </c>
      <c r="V59" s="316">
        <f t="shared" ref="V59" si="55">G59+L59+Q59</f>
        <v>0</v>
      </c>
      <c r="W59" s="316">
        <f t="shared" ref="W59" si="56">H59+M59+R59</f>
        <v>0</v>
      </c>
      <c r="X59" s="494" t="s">
        <v>196</v>
      </c>
      <c r="Y59" s="316"/>
      <c r="Z59" s="83"/>
      <c r="AA59" s="83"/>
      <c r="AB59" s="83"/>
      <c r="AC59" s="83"/>
      <c r="AD59" s="83"/>
      <c r="AE59" s="83"/>
      <c r="AF59" s="83"/>
      <c r="AG59" s="83"/>
      <c r="AH59" s="83"/>
      <c r="AI59" s="83"/>
      <c r="AJ59" s="83"/>
      <c r="AK59" s="83"/>
      <c r="AL59" s="83"/>
      <c r="AM59" s="83"/>
      <c r="AN59" s="83"/>
      <c r="AO59" s="83"/>
      <c r="AP59" s="83"/>
      <c r="AQ59" s="83"/>
    </row>
    <row r="60" spans="1:43">
      <c r="A60" s="296"/>
      <c r="B60" s="296" t="s">
        <v>14</v>
      </c>
      <c r="C60" s="508"/>
      <c r="D60" s="496"/>
      <c r="E60" s="496"/>
      <c r="F60" s="316">
        <v>23</v>
      </c>
      <c r="G60" s="316">
        <v>0</v>
      </c>
      <c r="H60" s="1"/>
      <c r="I60" s="494"/>
      <c r="J60" s="316"/>
      <c r="K60" s="316">
        <v>34</v>
      </c>
      <c r="L60" s="316">
        <v>0</v>
      </c>
      <c r="M60" s="1"/>
      <c r="N60" s="494"/>
      <c r="O60" s="316"/>
      <c r="P60" s="316"/>
      <c r="Q60" s="316"/>
      <c r="R60" s="1"/>
      <c r="S60" s="494"/>
      <c r="T60" s="316"/>
      <c r="U60" s="316">
        <f t="shared" ref="U60:U62" si="57">F60+K60+P60</f>
        <v>57</v>
      </c>
      <c r="V60" s="316">
        <f t="shared" ref="V60:V62" si="58">G60+L60+Q60</f>
        <v>0</v>
      </c>
      <c r="W60" s="316">
        <f t="shared" ref="W60:W62" si="59">H60+M60+R60</f>
        <v>0</v>
      </c>
      <c r="X60" s="494"/>
      <c r="Y60" s="316"/>
      <c r="Z60" s="83"/>
      <c r="AA60" s="83"/>
      <c r="AB60" s="83"/>
      <c r="AC60" s="83"/>
      <c r="AD60" s="83"/>
      <c r="AE60" s="83"/>
      <c r="AF60" s="83"/>
      <c r="AG60" s="83"/>
      <c r="AH60" s="83"/>
      <c r="AI60" s="83"/>
      <c r="AJ60" s="83"/>
      <c r="AK60" s="83"/>
      <c r="AL60" s="83"/>
      <c r="AM60" s="83"/>
      <c r="AN60" s="83"/>
      <c r="AO60" s="83"/>
      <c r="AP60" s="83"/>
      <c r="AQ60" s="83"/>
    </row>
    <row r="61" spans="1:43">
      <c r="A61" s="296"/>
      <c r="B61" s="296" t="s">
        <v>15</v>
      </c>
      <c r="C61" s="508"/>
      <c r="D61" s="496"/>
      <c r="E61" s="496"/>
      <c r="F61" s="316">
        <v>15</v>
      </c>
      <c r="G61" s="316">
        <v>0</v>
      </c>
      <c r="H61" s="1"/>
      <c r="I61" s="494"/>
      <c r="J61" s="316"/>
      <c r="K61" s="316">
        <v>30</v>
      </c>
      <c r="L61" s="316">
        <v>0</v>
      </c>
      <c r="M61" s="1"/>
      <c r="N61" s="494"/>
      <c r="O61" s="316"/>
      <c r="P61" s="316"/>
      <c r="Q61" s="316"/>
      <c r="R61" s="1"/>
      <c r="S61" s="494"/>
      <c r="T61" s="316"/>
      <c r="U61" s="316">
        <f t="shared" si="57"/>
        <v>45</v>
      </c>
      <c r="V61" s="316">
        <f t="shared" si="58"/>
        <v>0</v>
      </c>
      <c r="W61" s="316">
        <f t="shared" si="59"/>
        <v>0</v>
      </c>
      <c r="X61" s="494"/>
      <c r="Y61" s="316"/>
      <c r="Z61" s="83"/>
      <c r="AA61" s="83"/>
      <c r="AB61" s="83"/>
      <c r="AC61" s="83"/>
      <c r="AD61" s="83"/>
      <c r="AE61" s="83"/>
      <c r="AF61" s="83"/>
      <c r="AG61" s="83"/>
      <c r="AH61" s="83"/>
      <c r="AI61" s="83"/>
      <c r="AJ61" s="83"/>
      <c r="AK61" s="83"/>
      <c r="AL61" s="83"/>
      <c r="AM61" s="83"/>
      <c r="AN61" s="83"/>
      <c r="AO61" s="83"/>
      <c r="AP61" s="83"/>
      <c r="AQ61" s="83"/>
    </row>
    <row r="62" spans="1:43">
      <c r="A62" s="296"/>
      <c r="B62" s="296" t="s">
        <v>16</v>
      </c>
      <c r="C62" s="508"/>
      <c r="D62" s="496"/>
      <c r="E62" s="496"/>
      <c r="F62" s="316">
        <v>16</v>
      </c>
      <c r="G62" s="316"/>
      <c r="H62" s="1"/>
      <c r="I62" s="494"/>
      <c r="J62" s="316"/>
      <c r="K62" s="316">
        <v>31</v>
      </c>
      <c r="L62" s="316">
        <v>0</v>
      </c>
      <c r="M62" s="1"/>
      <c r="N62" s="494"/>
      <c r="O62" s="316"/>
      <c r="P62" s="316"/>
      <c r="Q62" s="316"/>
      <c r="R62" s="1"/>
      <c r="S62" s="494"/>
      <c r="T62" s="316"/>
      <c r="U62" s="316">
        <f t="shared" si="57"/>
        <v>47</v>
      </c>
      <c r="V62" s="316">
        <f t="shared" si="58"/>
        <v>0</v>
      </c>
      <c r="W62" s="316">
        <f t="shared" si="59"/>
        <v>0</v>
      </c>
      <c r="X62" s="494"/>
      <c r="Y62" s="316"/>
      <c r="Z62" s="318"/>
      <c r="AA62" s="83"/>
      <c r="AB62" s="83"/>
      <c r="AC62" s="83"/>
      <c r="AD62" s="83"/>
      <c r="AE62" s="83"/>
      <c r="AF62" s="83"/>
      <c r="AG62" s="83"/>
      <c r="AH62" s="83"/>
      <c r="AI62" s="83"/>
      <c r="AJ62" s="83"/>
      <c r="AK62" s="83"/>
      <c r="AL62" s="83"/>
      <c r="AM62" s="83"/>
      <c r="AN62" s="83"/>
      <c r="AO62" s="83"/>
      <c r="AP62" s="83"/>
      <c r="AQ62" s="83"/>
    </row>
    <row r="63" spans="1:43">
      <c r="A63" s="320"/>
      <c r="B63" s="320" t="s">
        <v>17</v>
      </c>
      <c r="C63" s="320"/>
      <c r="D63" s="320"/>
      <c r="E63" s="320"/>
      <c r="F63" s="317">
        <f>SUM(F59:F62)</f>
        <v>76</v>
      </c>
      <c r="G63" s="317">
        <f t="shared" ref="G63:H63" si="60">SUM(G59:G62)</f>
        <v>0</v>
      </c>
      <c r="H63" s="317">
        <f t="shared" si="60"/>
        <v>0</v>
      </c>
      <c r="I63" s="317"/>
      <c r="J63" s="317"/>
      <c r="K63" s="317">
        <f>SUM(K59:K62)</f>
        <v>116</v>
      </c>
      <c r="L63" s="317">
        <f t="shared" ref="L63:M63" si="61">SUM(L59:L62)</f>
        <v>0</v>
      </c>
      <c r="M63" s="317">
        <f t="shared" si="61"/>
        <v>0</v>
      </c>
      <c r="N63" s="317"/>
      <c r="O63" s="317"/>
      <c r="P63" s="317">
        <f>SUM(P59:P62)</f>
        <v>0</v>
      </c>
      <c r="Q63" s="317">
        <f t="shared" ref="Q63:R63" si="62">SUM(Q59:Q62)</f>
        <v>0</v>
      </c>
      <c r="R63" s="317">
        <f t="shared" si="62"/>
        <v>0</v>
      </c>
      <c r="S63" s="317"/>
      <c r="T63" s="317"/>
      <c r="U63" s="317">
        <f>SUM(U59:U62)</f>
        <v>192</v>
      </c>
      <c r="V63" s="317">
        <f t="shared" ref="V63:W63" si="63">SUM(V59:V62)</f>
        <v>0</v>
      </c>
      <c r="W63" s="317">
        <f t="shared" si="63"/>
        <v>0</v>
      </c>
      <c r="X63" s="317"/>
      <c r="Y63" s="317"/>
      <c r="Z63" s="83"/>
      <c r="AA63" s="83"/>
      <c r="AB63" s="83"/>
      <c r="AC63" s="83"/>
      <c r="AD63" s="83"/>
      <c r="AE63" s="83"/>
      <c r="AF63" s="83"/>
      <c r="AG63" s="83"/>
      <c r="AH63" s="83"/>
      <c r="AI63" s="83"/>
      <c r="AJ63" s="83"/>
      <c r="AK63" s="83"/>
      <c r="AL63" s="83"/>
      <c r="AM63" s="83"/>
      <c r="AN63" s="83"/>
      <c r="AO63" s="83"/>
      <c r="AP63" s="83"/>
      <c r="AQ63" s="83"/>
    </row>
    <row r="64" spans="1:43">
      <c r="A64" s="311"/>
      <c r="B64" s="311" t="s">
        <v>108</v>
      </c>
      <c r="C64" s="320" t="s">
        <v>109</v>
      </c>
      <c r="D64" s="320" t="s">
        <v>244</v>
      </c>
      <c r="E64" s="320" t="s">
        <v>122</v>
      </c>
      <c r="F64" s="294"/>
      <c r="G64" s="294"/>
      <c r="H64" s="294"/>
      <c r="I64" s="294" t="s">
        <v>196</v>
      </c>
      <c r="J64" s="294"/>
      <c r="K64" s="294"/>
      <c r="L64" s="294"/>
      <c r="M64" s="294"/>
      <c r="N64" s="294" t="s">
        <v>196</v>
      </c>
      <c r="O64" s="294"/>
      <c r="P64" s="294"/>
      <c r="Q64" s="294"/>
      <c r="R64" s="294"/>
      <c r="S64" s="294" t="s">
        <v>196</v>
      </c>
      <c r="T64" s="294"/>
      <c r="U64" s="316">
        <f t="shared" ref="U64:U65" si="64">F64+K64+P64</f>
        <v>0</v>
      </c>
      <c r="V64" s="316">
        <f t="shared" ref="V64:V65" si="65">G64+L64+Q64</f>
        <v>0</v>
      </c>
      <c r="W64" s="316">
        <f t="shared" ref="W64:W65" si="66">H64+M64+R64</f>
        <v>0</v>
      </c>
      <c r="X64" s="294" t="s">
        <v>196</v>
      </c>
      <c r="Y64" s="294"/>
      <c r="Z64" s="83"/>
      <c r="AA64" s="83"/>
      <c r="AB64" s="83"/>
      <c r="AC64" s="83"/>
      <c r="AD64" s="83"/>
      <c r="AE64" s="83"/>
      <c r="AF64" s="83"/>
      <c r="AG64" s="83"/>
      <c r="AH64" s="83"/>
      <c r="AI64" s="83"/>
      <c r="AJ64" s="83"/>
      <c r="AK64" s="83"/>
      <c r="AL64" s="83"/>
      <c r="AM64" s="83"/>
      <c r="AN64" s="83"/>
      <c r="AO64" s="83"/>
      <c r="AP64" s="83"/>
      <c r="AQ64" s="83"/>
    </row>
    <row r="65" spans="1:43">
      <c r="A65" s="311"/>
      <c r="B65" s="311" t="s">
        <v>110</v>
      </c>
      <c r="C65" s="320" t="s">
        <v>111</v>
      </c>
      <c r="D65" s="320" t="s">
        <v>245</v>
      </c>
      <c r="E65" s="320" t="s">
        <v>122</v>
      </c>
      <c r="F65" s="294"/>
      <c r="G65" s="294"/>
      <c r="H65" s="294"/>
      <c r="I65" s="294" t="s">
        <v>196</v>
      </c>
      <c r="J65" s="296"/>
      <c r="K65" s="294"/>
      <c r="L65" s="294"/>
      <c r="M65" s="294"/>
      <c r="N65" s="294" t="s">
        <v>196</v>
      </c>
      <c r="O65" s="296"/>
      <c r="P65" s="294"/>
      <c r="Q65" s="294"/>
      <c r="R65" s="294"/>
      <c r="S65" s="294" t="s">
        <v>196</v>
      </c>
      <c r="T65" s="296"/>
      <c r="U65" s="316">
        <f t="shared" si="64"/>
        <v>0</v>
      </c>
      <c r="V65" s="316">
        <f t="shared" si="65"/>
        <v>0</v>
      </c>
      <c r="W65" s="316">
        <f t="shared" si="66"/>
        <v>0</v>
      </c>
      <c r="X65" s="294" t="s">
        <v>196</v>
      </c>
      <c r="Y65" s="296"/>
      <c r="Z65" s="83"/>
      <c r="AA65" s="83"/>
      <c r="AB65" s="83"/>
      <c r="AC65" s="83"/>
      <c r="AD65" s="83"/>
      <c r="AE65" s="83"/>
      <c r="AF65" s="83"/>
      <c r="AG65" s="83"/>
      <c r="AH65" s="83"/>
      <c r="AI65" s="83"/>
      <c r="AJ65" s="83"/>
      <c r="AK65" s="83"/>
      <c r="AL65" s="83"/>
      <c r="AM65" s="83"/>
      <c r="AN65" s="83"/>
      <c r="AO65" s="83"/>
      <c r="AP65" s="83"/>
      <c r="AQ65" s="83"/>
    </row>
    <row r="66" spans="1:43">
      <c r="A66" s="311"/>
      <c r="B66" s="493" t="s">
        <v>285</v>
      </c>
      <c r="C66" s="493"/>
      <c r="D66" s="493"/>
      <c r="E66" s="493"/>
      <c r="F66" s="493"/>
      <c r="G66" s="493"/>
      <c r="H66" s="493"/>
      <c r="I66" s="493"/>
      <c r="J66" s="493"/>
      <c r="K66" s="291"/>
      <c r="L66" s="83"/>
      <c r="M66" s="83"/>
      <c r="N66" s="83"/>
      <c r="O66" s="83"/>
      <c r="P66" s="291"/>
      <c r="Q66" s="83"/>
      <c r="R66" s="83"/>
      <c r="S66" s="83"/>
      <c r="T66" s="83"/>
      <c r="U66" s="291"/>
      <c r="V66" s="83"/>
      <c r="W66" s="83"/>
      <c r="X66" s="83"/>
      <c r="Y66" s="83"/>
      <c r="Z66" s="83"/>
      <c r="AA66" s="83"/>
      <c r="AB66" s="83"/>
      <c r="AC66" s="83"/>
      <c r="AD66" s="83"/>
      <c r="AE66" s="83"/>
      <c r="AF66" s="83"/>
      <c r="AG66" s="83"/>
      <c r="AH66" s="83"/>
      <c r="AI66" s="83"/>
      <c r="AJ66" s="83"/>
      <c r="AK66" s="83"/>
      <c r="AL66" s="83"/>
      <c r="AM66" s="83"/>
      <c r="AN66" s="83"/>
      <c r="AO66" s="83"/>
      <c r="AP66" s="83"/>
      <c r="AQ66" s="83"/>
    </row>
    <row r="67" spans="1:43">
      <c r="A67" s="320" t="s">
        <v>44</v>
      </c>
      <c r="B67" s="496" t="s">
        <v>112</v>
      </c>
      <c r="C67" s="496"/>
      <c r="D67" s="1"/>
      <c r="E67" s="1"/>
      <c r="F67" s="296"/>
      <c r="G67" s="62"/>
      <c r="H67" s="62"/>
      <c r="I67" s="62"/>
      <c r="J67" s="62"/>
      <c r="K67" s="296"/>
      <c r="L67" s="62"/>
      <c r="M67" s="62"/>
      <c r="N67" s="62"/>
      <c r="O67" s="62"/>
      <c r="P67" s="296"/>
      <c r="Q67" s="62"/>
      <c r="R67" s="62"/>
      <c r="S67" s="62"/>
      <c r="T67" s="62"/>
      <c r="U67" s="296"/>
      <c r="V67" s="62"/>
      <c r="W67" s="62"/>
      <c r="X67" s="62"/>
      <c r="Y67" s="62"/>
      <c r="Z67" s="83"/>
      <c r="AA67" s="83"/>
      <c r="AB67" s="83"/>
      <c r="AC67" s="83"/>
      <c r="AD67" s="83"/>
      <c r="AE67" s="83"/>
      <c r="AF67" s="83"/>
      <c r="AG67" s="83"/>
      <c r="AH67" s="83"/>
      <c r="AI67" s="83"/>
      <c r="AJ67" s="83"/>
      <c r="AK67" s="83"/>
      <c r="AL67" s="83"/>
      <c r="AM67" s="83"/>
      <c r="AN67" s="83"/>
      <c r="AO67" s="83"/>
      <c r="AP67" s="83"/>
      <c r="AQ67" s="83"/>
    </row>
    <row r="68" spans="1:43">
      <c r="A68" s="296"/>
      <c r="B68" s="296" t="s">
        <v>13</v>
      </c>
      <c r="C68" s="403" t="s">
        <v>306</v>
      </c>
      <c r="D68" s="496" t="s">
        <v>246</v>
      </c>
      <c r="E68" s="496" t="s">
        <v>122</v>
      </c>
      <c r="F68" s="316">
        <v>0</v>
      </c>
      <c r="G68" s="316">
        <v>0</v>
      </c>
      <c r="H68" s="1"/>
      <c r="I68" s="494" t="s">
        <v>247</v>
      </c>
      <c r="J68" s="311"/>
      <c r="K68" s="316">
        <v>0</v>
      </c>
      <c r="L68" s="316">
        <v>0</v>
      </c>
      <c r="M68" s="1"/>
      <c r="N68" s="494" t="s">
        <v>247</v>
      </c>
      <c r="O68" s="311"/>
      <c r="P68" s="316"/>
      <c r="Q68" s="316"/>
      <c r="R68" s="1"/>
      <c r="S68" s="494" t="s">
        <v>247</v>
      </c>
      <c r="T68" s="311"/>
      <c r="U68" s="316">
        <f t="shared" ref="U68" si="67">F68+K68+P68</f>
        <v>0</v>
      </c>
      <c r="V68" s="316">
        <f t="shared" ref="V68" si="68">G68+L68+Q68</f>
        <v>0</v>
      </c>
      <c r="W68" s="316">
        <f t="shared" ref="W68" si="69">H68+M68+R68</f>
        <v>0</v>
      </c>
      <c r="X68" s="494" t="s">
        <v>247</v>
      </c>
      <c r="Y68" s="311"/>
      <c r="Z68" s="83"/>
      <c r="AA68" s="83"/>
      <c r="AB68" s="83"/>
      <c r="AC68" s="83"/>
      <c r="AD68" s="83"/>
      <c r="AE68" s="83"/>
      <c r="AF68" s="83"/>
      <c r="AG68" s="83"/>
      <c r="AH68" s="83"/>
      <c r="AI68" s="83"/>
      <c r="AJ68" s="83"/>
      <c r="AK68" s="83"/>
      <c r="AL68" s="83"/>
      <c r="AM68" s="83"/>
      <c r="AN68" s="83"/>
      <c r="AO68" s="83"/>
      <c r="AP68" s="83"/>
      <c r="AQ68" s="83"/>
    </row>
    <row r="69" spans="1:43">
      <c r="A69" s="296"/>
      <c r="B69" s="296" t="s">
        <v>14</v>
      </c>
      <c r="C69" s="403"/>
      <c r="D69" s="496"/>
      <c r="E69" s="496"/>
      <c r="F69" s="316">
        <v>0</v>
      </c>
      <c r="G69" s="316">
        <v>0</v>
      </c>
      <c r="H69" s="1"/>
      <c r="I69" s="494"/>
      <c r="J69" s="311"/>
      <c r="K69" s="316">
        <v>0</v>
      </c>
      <c r="L69" s="316">
        <v>0</v>
      </c>
      <c r="M69" s="1"/>
      <c r="N69" s="494"/>
      <c r="O69" s="311"/>
      <c r="P69" s="316"/>
      <c r="Q69" s="316"/>
      <c r="R69" s="1"/>
      <c r="S69" s="494"/>
      <c r="T69" s="311"/>
      <c r="U69" s="316">
        <f t="shared" ref="U69:U71" si="70">F69+K69+P69</f>
        <v>0</v>
      </c>
      <c r="V69" s="316">
        <f t="shared" ref="V69:V71" si="71">G69+L69+Q69</f>
        <v>0</v>
      </c>
      <c r="W69" s="316">
        <f t="shared" ref="W69:W71" si="72">H69+M69+R69</f>
        <v>0</v>
      </c>
      <c r="X69" s="494"/>
      <c r="Y69" s="311"/>
      <c r="Z69" s="172"/>
      <c r="AA69" s="172"/>
      <c r="AB69" s="172"/>
      <c r="AC69" s="172"/>
      <c r="AD69" s="172"/>
      <c r="AE69" s="172"/>
      <c r="AF69" s="83"/>
      <c r="AG69" s="83"/>
      <c r="AH69" s="83"/>
      <c r="AI69" s="83"/>
      <c r="AJ69" s="83"/>
      <c r="AK69" s="83"/>
      <c r="AL69" s="83"/>
      <c r="AM69" s="83"/>
      <c r="AN69" s="83"/>
      <c r="AO69" s="83"/>
      <c r="AP69" s="83"/>
      <c r="AQ69" s="83"/>
    </row>
    <row r="70" spans="1:43" ht="101.25" customHeight="1">
      <c r="A70" s="296"/>
      <c r="B70" s="296" t="s">
        <v>15</v>
      </c>
      <c r="C70" s="403"/>
      <c r="D70" s="496"/>
      <c r="E70" s="496"/>
      <c r="F70" s="316">
        <v>0</v>
      </c>
      <c r="G70" s="316">
        <v>0</v>
      </c>
      <c r="H70" s="1"/>
      <c r="I70" s="494"/>
      <c r="J70" s="311"/>
      <c r="K70" s="316"/>
      <c r="L70" s="316"/>
      <c r="M70" s="1"/>
      <c r="N70" s="494"/>
      <c r="O70" s="311"/>
      <c r="P70" s="316"/>
      <c r="Q70" s="316"/>
      <c r="R70" s="1"/>
      <c r="S70" s="494"/>
      <c r="T70" s="311"/>
      <c r="U70" s="316">
        <f t="shared" si="70"/>
        <v>0</v>
      </c>
      <c r="V70" s="316">
        <f t="shared" si="71"/>
        <v>0</v>
      </c>
      <c r="W70" s="316">
        <f t="shared" si="72"/>
        <v>0</v>
      </c>
      <c r="X70" s="494"/>
      <c r="Y70" s="311"/>
      <c r="Z70" s="151"/>
      <c r="AA70" s="67"/>
      <c r="AB70" s="67"/>
      <c r="AC70" s="151"/>
      <c r="AD70" s="151"/>
      <c r="AE70" s="151"/>
      <c r="AF70" s="83"/>
      <c r="AG70" s="83"/>
      <c r="AH70" s="83"/>
      <c r="AI70" s="83"/>
      <c r="AJ70" s="83"/>
      <c r="AK70" s="83"/>
      <c r="AL70" s="83"/>
      <c r="AM70" s="83"/>
      <c r="AN70" s="83"/>
      <c r="AO70" s="83"/>
      <c r="AP70" s="83"/>
      <c r="AQ70" s="83"/>
    </row>
    <row r="71" spans="1:43">
      <c r="A71" s="296"/>
      <c r="B71" s="296" t="s">
        <v>16</v>
      </c>
      <c r="C71" s="403"/>
      <c r="D71" s="496"/>
      <c r="E71" s="496"/>
      <c r="F71" s="316"/>
      <c r="G71" s="316"/>
      <c r="H71" s="1"/>
      <c r="I71" s="494"/>
      <c r="J71" s="311"/>
      <c r="K71" s="316"/>
      <c r="L71" s="316"/>
      <c r="M71" s="1"/>
      <c r="N71" s="494"/>
      <c r="O71" s="311"/>
      <c r="P71" s="316"/>
      <c r="Q71" s="316"/>
      <c r="R71" s="1"/>
      <c r="S71" s="494"/>
      <c r="T71" s="311"/>
      <c r="U71" s="316">
        <f t="shared" si="70"/>
        <v>0</v>
      </c>
      <c r="V71" s="316">
        <f t="shared" si="71"/>
        <v>0</v>
      </c>
      <c r="W71" s="316">
        <f t="shared" si="72"/>
        <v>0</v>
      </c>
      <c r="X71" s="494"/>
      <c r="Y71" s="311"/>
      <c r="Z71" s="83"/>
      <c r="AA71" s="83"/>
      <c r="AB71" s="83"/>
      <c r="AC71" s="83"/>
      <c r="AD71" s="83"/>
      <c r="AE71" s="83"/>
      <c r="AF71" s="83"/>
      <c r="AG71" s="83"/>
      <c r="AH71" s="83"/>
      <c r="AI71" s="83"/>
      <c r="AJ71" s="83"/>
      <c r="AK71" s="83"/>
      <c r="AL71" s="83"/>
      <c r="AM71" s="83"/>
      <c r="AN71" s="83"/>
      <c r="AO71" s="83"/>
      <c r="AP71" s="83"/>
      <c r="AQ71" s="83"/>
    </row>
    <row r="72" spans="1:43">
      <c r="A72" s="320"/>
      <c r="B72" s="320" t="s">
        <v>17</v>
      </c>
      <c r="C72" s="320"/>
      <c r="D72" s="320"/>
      <c r="E72" s="320"/>
      <c r="F72" s="320">
        <f>SUM(F68:F71)</f>
        <v>0</v>
      </c>
      <c r="G72" s="320">
        <f t="shared" ref="G72:H72" si="73">SUM(G68:G71)</f>
        <v>0</v>
      </c>
      <c r="H72" s="320">
        <f t="shared" si="73"/>
        <v>0</v>
      </c>
      <c r="I72" s="320"/>
      <c r="J72" s="320"/>
      <c r="K72" s="320">
        <f>SUM(K68:K71)</f>
        <v>0</v>
      </c>
      <c r="L72" s="320">
        <f t="shared" ref="L72:M72" si="74">SUM(L68:L71)</f>
        <v>0</v>
      </c>
      <c r="M72" s="320">
        <f t="shared" si="74"/>
        <v>0</v>
      </c>
      <c r="N72" s="320"/>
      <c r="O72" s="320"/>
      <c r="P72" s="320">
        <f>SUM(P68:P71)</f>
        <v>0</v>
      </c>
      <c r="Q72" s="320">
        <f t="shared" ref="Q72:R72" si="75">SUM(Q68:Q71)</f>
        <v>0</v>
      </c>
      <c r="R72" s="320">
        <f t="shared" si="75"/>
        <v>0</v>
      </c>
      <c r="S72" s="320"/>
      <c r="T72" s="320"/>
      <c r="U72" s="320">
        <f>SUM(U68:U71)</f>
        <v>0</v>
      </c>
      <c r="V72" s="320">
        <f t="shared" ref="V72:W72" si="76">SUM(V68:V71)</f>
        <v>0</v>
      </c>
      <c r="W72" s="320">
        <f t="shared" si="76"/>
        <v>0</v>
      </c>
      <c r="X72" s="320"/>
      <c r="Y72" s="320"/>
      <c r="Z72" s="83"/>
      <c r="AA72" s="83"/>
      <c r="AB72" s="83"/>
      <c r="AC72" s="83"/>
      <c r="AD72" s="83"/>
      <c r="AE72" s="83"/>
      <c r="AF72" s="83"/>
      <c r="AG72" s="83"/>
      <c r="AH72" s="83"/>
      <c r="AI72" s="83"/>
      <c r="AJ72" s="83"/>
      <c r="AK72" s="83"/>
      <c r="AL72" s="83"/>
      <c r="AM72" s="83"/>
      <c r="AN72" s="83"/>
      <c r="AO72" s="83"/>
      <c r="AP72" s="83"/>
      <c r="AQ72" s="83"/>
    </row>
    <row r="73" spans="1:43">
      <c r="A73" s="296"/>
      <c r="B73" s="296"/>
      <c r="C73" s="296"/>
      <c r="D73" s="296"/>
      <c r="E73" s="296"/>
      <c r="F73" s="320"/>
      <c r="G73" s="63"/>
      <c r="H73" s="63"/>
      <c r="I73" s="63"/>
      <c r="J73" s="63"/>
      <c r="K73" s="320"/>
      <c r="L73" s="63"/>
      <c r="M73" s="63"/>
      <c r="N73" s="63"/>
      <c r="O73" s="63"/>
      <c r="P73" s="320"/>
      <c r="Q73" s="63"/>
      <c r="R73" s="63"/>
      <c r="S73" s="63"/>
      <c r="T73" s="63"/>
      <c r="U73" s="320"/>
      <c r="V73" s="63"/>
      <c r="W73" s="63"/>
      <c r="X73" s="63"/>
      <c r="Y73" s="63"/>
      <c r="Z73" s="83"/>
      <c r="AA73" s="83"/>
      <c r="AB73" s="83"/>
      <c r="AC73" s="83"/>
      <c r="AD73" s="83"/>
      <c r="AE73" s="83"/>
      <c r="AF73" s="83"/>
      <c r="AG73" s="83"/>
      <c r="AH73" s="83"/>
      <c r="AI73" s="83"/>
      <c r="AJ73" s="83"/>
      <c r="AK73" s="83"/>
      <c r="AL73" s="83"/>
      <c r="AM73" s="83"/>
      <c r="AN73" s="83"/>
      <c r="AO73" s="83"/>
      <c r="AP73" s="83"/>
      <c r="AQ73" s="83"/>
    </row>
    <row r="74" spans="1:43">
      <c r="A74" s="320" t="s">
        <v>58</v>
      </c>
      <c r="B74" s="496" t="s">
        <v>248</v>
      </c>
      <c r="C74" s="496"/>
      <c r="D74" s="496"/>
      <c r="E74" s="1"/>
      <c r="F74" s="296"/>
      <c r="G74" s="62"/>
      <c r="H74" s="62"/>
      <c r="I74" s="62"/>
      <c r="J74" s="62"/>
      <c r="K74" s="296"/>
      <c r="L74" s="62"/>
      <c r="M74" s="62"/>
      <c r="N74" s="62"/>
      <c r="O74" s="62"/>
      <c r="P74" s="296"/>
      <c r="Q74" s="62"/>
      <c r="R74" s="62"/>
      <c r="S74" s="62"/>
      <c r="T74" s="62"/>
      <c r="U74" s="296"/>
      <c r="V74" s="62"/>
      <c r="W74" s="62"/>
      <c r="X74" s="62"/>
      <c r="Y74" s="62"/>
      <c r="Z74" s="83"/>
      <c r="AA74" s="83"/>
      <c r="AB74" s="83"/>
      <c r="AC74" s="83"/>
      <c r="AD74" s="83"/>
      <c r="AE74" s="83"/>
      <c r="AF74" s="83"/>
      <c r="AG74" s="83"/>
      <c r="AH74" s="83"/>
      <c r="AI74" s="83"/>
      <c r="AJ74" s="83"/>
      <c r="AK74" s="83"/>
      <c r="AL74" s="83"/>
      <c r="AM74" s="83"/>
      <c r="AN74" s="83"/>
      <c r="AO74" s="83"/>
      <c r="AP74" s="83"/>
      <c r="AQ74" s="83"/>
    </row>
    <row r="75" spans="1:43">
      <c r="A75" s="296"/>
      <c r="B75" s="296" t="s">
        <v>13</v>
      </c>
      <c r="C75" s="403" t="s">
        <v>249</v>
      </c>
      <c r="D75" s="496" t="s">
        <v>250</v>
      </c>
      <c r="E75" s="496" t="s">
        <v>122</v>
      </c>
      <c r="F75" s="316">
        <v>0</v>
      </c>
      <c r="G75" s="316">
        <v>0</v>
      </c>
      <c r="H75" s="1"/>
      <c r="I75" s="494" t="s">
        <v>251</v>
      </c>
      <c r="J75" s="311"/>
      <c r="K75" s="316">
        <v>12</v>
      </c>
      <c r="L75" s="316">
        <v>0</v>
      </c>
      <c r="M75" s="1"/>
      <c r="N75" s="494" t="s">
        <v>251</v>
      </c>
      <c r="O75" s="311"/>
      <c r="P75" s="316">
        <v>165</v>
      </c>
      <c r="Q75" s="316">
        <v>0</v>
      </c>
      <c r="R75" s="1"/>
      <c r="S75" s="494" t="s">
        <v>251</v>
      </c>
      <c r="T75" s="311"/>
      <c r="U75" s="316">
        <f t="shared" ref="U75" si="77">F75+K75+P75</f>
        <v>177</v>
      </c>
      <c r="V75" s="316">
        <f t="shared" ref="V75" si="78">G75+L75+Q75</f>
        <v>0</v>
      </c>
      <c r="W75" s="316">
        <f t="shared" ref="W75" si="79">H75+M75+R75</f>
        <v>0</v>
      </c>
      <c r="X75" s="494" t="s">
        <v>251</v>
      </c>
      <c r="Y75" s="311"/>
      <c r="Z75" s="83"/>
      <c r="AA75" s="83"/>
      <c r="AB75" s="83"/>
      <c r="AC75" s="83"/>
      <c r="AD75" s="83"/>
      <c r="AE75" s="83"/>
      <c r="AF75" s="83"/>
      <c r="AG75" s="83"/>
      <c r="AH75" s="83"/>
      <c r="AI75" s="83"/>
      <c r="AJ75" s="83"/>
      <c r="AK75" s="83"/>
      <c r="AL75" s="83"/>
      <c r="AM75" s="83"/>
      <c r="AN75" s="83"/>
      <c r="AO75" s="83"/>
      <c r="AP75" s="83"/>
      <c r="AQ75" s="83"/>
    </row>
    <row r="76" spans="1:43">
      <c r="A76" s="296"/>
      <c r="B76" s="296" t="s">
        <v>14</v>
      </c>
      <c r="C76" s="403"/>
      <c r="D76" s="496"/>
      <c r="E76" s="496"/>
      <c r="F76" s="316">
        <v>0</v>
      </c>
      <c r="G76" s="316">
        <v>0</v>
      </c>
      <c r="H76" s="1"/>
      <c r="I76" s="494"/>
      <c r="J76" s="311"/>
      <c r="K76" s="316">
        <v>25</v>
      </c>
      <c r="L76" s="316">
        <v>0</v>
      </c>
      <c r="M76" s="1"/>
      <c r="N76" s="494"/>
      <c r="O76" s="311"/>
      <c r="P76" s="316">
        <v>348</v>
      </c>
      <c r="Q76" s="316">
        <v>0</v>
      </c>
      <c r="R76" s="1"/>
      <c r="S76" s="494"/>
      <c r="T76" s="311"/>
      <c r="U76" s="316">
        <f t="shared" ref="U76:U78" si="80">F76+K76+P76</f>
        <v>373</v>
      </c>
      <c r="V76" s="316">
        <f t="shared" ref="V76:V78" si="81">G76+L76+Q76</f>
        <v>0</v>
      </c>
      <c r="W76" s="316">
        <f t="shared" ref="W76:W78" si="82">H76+M76+R76</f>
        <v>0</v>
      </c>
      <c r="X76" s="494"/>
      <c r="Y76" s="311"/>
      <c r="Z76" s="83"/>
      <c r="AA76" s="83"/>
      <c r="AB76" s="83"/>
      <c r="AC76" s="83"/>
      <c r="AD76" s="83"/>
      <c r="AE76" s="83"/>
      <c r="AF76" s="83"/>
      <c r="AG76" s="83"/>
      <c r="AH76" s="83"/>
      <c r="AI76" s="83"/>
      <c r="AJ76" s="83"/>
      <c r="AK76" s="83"/>
      <c r="AL76" s="83"/>
      <c r="AM76" s="83"/>
      <c r="AN76" s="83"/>
      <c r="AO76" s="83"/>
      <c r="AP76" s="83"/>
      <c r="AQ76" s="83"/>
    </row>
    <row r="77" spans="1:43">
      <c r="A77" s="296"/>
      <c r="B77" s="296" t="s">
        <v>15</v>
      </c>
      <c r="C77" s="403"/>
      <c r="D77" s="496"/>
      <c r="E77" s="496"/>
      <c r="F77" s="316">
        <v>0</v>
      </c>
      <c r="G77" s="316">
        <v>0</v>
      </c>
      <c r="H77" s="1"/>
      <c r="I77" s="494"/>
      <c r="J77" s="311"/>
      <c r="K77" s="316">
        <v>17</v>
      </c>
      <c r="L77" s="316">
        <v>0</v>
      </c>
      <c r="M77" s="1"/>
      <c r="N77" s="494"/>
      <c r="O77" s="311"/>
      <c r="P77" s="316">
        <v>185</v>
      </c>
      <c r="Q77" s="316">
        <v>0</v>
      </c>
      <c r="R77" s="1"/>
      <c r="S77" s="494"/>
      <c r="T77" s="311"/>
      <c r="U77" s="316">
        <f t="shared" si="80"/>
        <v>202</v>
      </c>
      <c r="V77" s="316">
        <f t="shared" si="81"/>
        <v>0</v>
      </c>
      <c r="W77" s="316">
        <f t="shared" si="82"/>
        <v>0</v>
      </c>
      <c r="X77" s="494"/>
      <c r="Y77" s="311"/>
      <c r="Z77" s="176"/>
      <c r="AA77" s="176"/>
      <c r="AB77" s="176"/>
      <c r="AC77" s="176"/>
      <c r="AD77" s="176"/>
      <c r="AE77" s="176"/>
      <c r="AF77" s="83"/>
      <c r="AG77" s="83"/>
      <c r="AH77" s="83"/>
      <c r="AI77" s="83"/>
      <c r="AJ77" s="83"/>
      <c r="AK77" s="83"/>
      <c r="AL77" s="83"/>
      <c r="AM77" s="83"/>
      <c r="AN77" s="83"/>
      <c r="AO77" s="83"/>
      <c r="AP77" s="83"/>
      <c r="AQ77" s="83"/>
    </row>
    <row r="78" spans="1:43">
      <c r="A78" s="296"/>
      <c r="B78" s="296" t="s">
        <v>16</v>
      </c>
      <c r="C78" s="403"/>
      <c r="D78" s="496"/>
      <c r="E78" s="496"/>
      <c r="F78" s="316"/>
      <c r="G78" s="316"/>
      <c r="H78" s="1"/>
      <c r="I78" s="494"/>
      <c r="J78" s="311"/>
      <c r="K78" s="316">
        <v>20</v>
      </c>
      <c r="L78" s="316">
        <v>0</v>
      </c>
      <c r="M78" s="1"/>
      <c r="N78" s="494"/>
      <c r="O78" s="311"/>
      <c r="P78" s="316">
        <v>154</v>
      </c>
      <c r="Q78" s="316"/>
      <c r="R78" s="1"/>
      <c r="S78" s="494"/>
      <c r="T78" s="311"/>
      <c r="U78" s="316">
        <f t="shared" si="80"/>
        <v>174</v>
      </c>
      <c r="V78" s="316">
        <f t="shared" si="81"/>
        <v>0</v>
      </c>
      <c r="W78" s="316">
        <f t="shared" si="82"/>
        <v>0</v>
      </c>
      <c r="X78" s="494"/>
      <c r="Y78" s="311"/>
      <c r="Z78" s="83"/>
      <c r="AA78" s="83"/>
      <c r="AB78" s="83"/>
      <c r="AC78" s="83"/>
      <c r="AD78" s="83"/>
      <c r="AE78" s="83"/>
      <c r="AF78" s="83"/>
      <c r="AG78" s="83"/>
      <c r="AH78" s="83"/>
      <c r="AI78" s="83"/>
      <c r="AJ78" s="83"/>
      <c r="AK78" s="83"/>
      <c r="AL78" s="83"/>
      <c r="AM78" s="83"/>
      <c r="AN78" s="83"/>
      <c r="AO78" s="83"/>
      <c r="AP78" s="83"/>
      <c r="AQ78" s="83"/>
    </row>
    <row r="79" spans="1:43">
      <c r="A79" s="320"/>
      <c r="B79" s="320" t="s">
        <v>17</v>
      </c>
      <c r="C79" s="320"/>
      <c r="D79" s="320"/>
      <c r="E79" s="320"/>
      <c r="F79" s="320">
        <f>SUM(F75:F78)</f>
        <v>0</v>
      </c>
      <c r="G79" s="320">
        <f t="shared" ref="G79:H79" si="83">SUM(G75:G78)</f>
        <v>0</v>
      </c>
      <c r="H79" s="320">
        <f t="shared" si="83"/>
        <v>0</v>
      </c>
      <c r="I79" s="320"/>
      <c r="J79" s="320"/>
      <c r="K79" s="320">
        <f>SUM(K75:K78)</f>
        <v>74</v>
      </c>
      <c r="L79" s="320">
        <f t="shared" ref="L79:M79" si="84">SUM(L75:L78)</f>
        <v>0</v>
      </c>
      <c r="M79" s="320">
        <f t="shared" si="84"/>
        <v>0</v>
      </c>
      <c r="N79" s="320"/>
      <c r="O79" s="320"/>
      <c r="P79" s="320">
        <f>SUM(P75:P78)</f>
        <v>852</v>
      </c>
      <c r="Q79" s="320">
        <f t="shared" ref="Q79:R79" si="85">SUM(Q75:Q78)</f>
        <v>0</v>
      </c>
      <c r="R79" s="320">
        <f t="shared" si="85"/>
        <v>0</v>
      </c>
      <c r="S79" s="320"/>
      <c r="T79" s="320"/>
      <c r="U79" s="320">
        <f>SUM(U75:U78)</f>
        <v>926</v>
      </c>
      <c r="V79" s="320">
        <f t="shared" ref="V79:W79" si="86">SUM(V75:V78)</f>
        <v>0</v>
      </c>
      <c r="W79" s="320">
        <f t="shared" si="86"/>
        <v>0</v>
      </c>
      <c r="X79" s="320"/>
      <c r="Y79" s="320"/>
      <c r="Z79" s="83"/>
      <c r="AA79" s="83"/>
      <c r="AB79" s="83"/>
      <c r="AC79" s="83"/>
      <c r="AD79" s="83"/>
      <c r="AE79" s="83"/>
      <c r="AF79" s="83"/>
      <c r="AG79" s="83"/>
      <c r="AH79" s="83"/>
      <c r="AI79" s="83"/>
      <c r="AJ79" s="83"/>
      <c r="AK79" s="83"/>
      <c r="AL79" s="83"/>
      <c r="AM79" s="83"/>
      <c r="AN79" s="83"/>
      <c r="AO79" s="83"/>
      <c r="AP79" s="83"/>
      <c r="AQ79" s="83"/>
    </row>
    <row r="80" spans="1:43">
      <c r="A80" s="296"/>
      <c r="B80" s="296"/>
      <c r="C80" s="296"/>
      <c r="D80" s="296"/>
      <c r="E80" s="296"/>
      <c r="F80" s="320"/>
      <c r="G80" s="63"/>
      <c r="H80" s="63"/>
      <c r="I80" s="63"/>
      <c r="J80" s="63"/>
      <c r="K80" s="320"/>
      <c r="L80" s="63"/>
      <c r="M80" s="63"/>
      <c r="N80" s="63"/>
      <c r="O80" s="63"/>
      <c r="P80" s="320"/>
      <c r="Q80" s="63"/>
      <c r="R80" s="63"/>
      <c r="S80" s="63"/>
      <c r="T80" s="63"/>
      <c r="U80" s="320"/>
      <c r="V80" s="63"/>
      <c r="W80" s="63"/>
      <c r="X80" s="63"/>
      <c r="Y80" s="63"/>
      <c r="Z80" s="83"/>
      <c r="AA80" s="83"/>
      <c r="AB80" s="83"/>
      <c r="AC80" s="83"/>
      <c r="AD80" s="83"/>
      <c r="AE80" s="83"/>
      <c r="AF80" s="83"/>
      <c r="AG80" s="83"/>
      <c r="AH80" s="83"/>
      <c r="AI80" s="83"/>
      <c r="AJ80" s="83"/>
      <c r="AK80" s="83"/>
      <c r="AL80" s="83"/>
      <c r="AM80" s="83"/>
      <c r="AN80" s="83"/>
      <c r="AO80" s="83"/>
      <c r="AP80" s="83"/>
      <c r="AQ80" s="83"/>
    </row>
    <row r="81" spans="1:43">
      <c r="A81" s="210"/>
      <c r="B81" s="210"/>
      <c r="C81" s="89"/>
      <c r="D81" s="89"/>
      <c r="E81" s="89"/>
      <c r="F81" s="228"/>
      <c r="G81" s="228"/>
      <c r="H81" s="228"/>
      <c r="I81" s="228"/>
      <c r="J81" s="228"/>
      <c r="K81" s="228"/>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row>
    <row r="82" spans="1:43">
      <c r="A82" s="210"/>
      <c r="B82" s="210"/>
      <c r="C82" s="89"/>
      <c r="D82" s="89"/>
      <c r="E82" s="89"/>
      <c r="F82" s="228"/>
      <c r="G82" s="228"/>
      <c r="H82" s="228"/>
      <c r="I82" s="228"/>
      <c r="J82" s="228"/>
      <c r="K82" s="228"/>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row>
    <row r="83" spans="1:43">
      <c r="A83" s="291"/>
      <c r="B83" s="291"/>
      <c r="C83" s="318"/>
      <c r="D83" s="318"/>
      <c r="E83" s="318"/>
      <c r="F83" s="228"/>
      <c r="G83" s="228"/>
      <c r="H83" s="228"/>
      <c r="I83" s="228"/>
      <c r="J83" s="228"/>
      <c r="K83" s="176"/>
      <c r="L83" s="176"/>
      <c r="M83" s="176"/>
      <c r="N83" s="176"/>
      <c r="O83" s="176"/>
      <c r="P83" s="176"/>
      <c r="Q83" s="176"/>
      <c r="R83" s="176"/>
      <c r="S83" s="176"/>
      <c r="T83" s="176"/>
      <c r="U83" s="176"/>
      <c r="V83" s="176"/>
      <c r="W83" s="176"/>
      <c r="X83" s="176"/>
      <c r="Y83" s="176"/>
      <c r="Z83" s="176"/>
      <c r="AA83" s="176"/>
      <c r="AB83" s="176"/>
      <c r="AC83" s="176"/>
      <c r="AD83" s="176"/>
      <c r="AE83" s="176"/>
      <c r="AF83" s="83"/>
      <c r="AG83" s="83"/>
      <c r="AH83" s="83"/>
      <c r="AI83" s="83"/>
      <c r="AJ83" s="83"/>
      <c r="AK83" s="83"/>
      <c r="AL83" s="83"/>
      <c r="AM83" s="83"/>
      <c r="AN83" s="83"/>
      <c r="AO83" s="83"/>
      <c r="AP83" s="83"/>
      <c r="AQ83" s="83"/>
    </row>
    <row r="84" spans="1:43">
      <c r="A84" s="318"/>
      <c r="B84" s="318" t="s">
        <v>321</v>
      </c>
      <c r="C84" s="318"/>
      <c r="D84" s="318"/>
      <c r="E84" s="318" t="s">
        <v>322</v>
      </c>
      <c r="F84" s="176"/>
      <c r="G84" s="176"/>
      <c r="H84" s="176"/>
      <c r="I84" s="176"/>
      <c r="J84" s="176"/>
      <c r="K84" s="292"/>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row>
    <row r="85" spans="1:43" ht="78.75">
      <c r="A85" s="384" t="s">
        <v>290</v>
      </c>
      <c r="B85" s="385"/>
      <c r="C85" s="385"/>
      <c r="D85" s="385"/>
      <c r="E85" s="385"/>
      <c r="F85" s="385"/>
      <c r="G85" s="385"/>
      <c r="H85" s="386"/>
      <c r="I85" s="251" t="s">
        <v>123</v>
      </c>
      <c r="J85" s="250"/>
      <c r="K85" s="452" t="s">
        <v>323</v>
      </c>
      <c r="L85" s="452"/>
      <c r="M85" s="452"/>
      <c r="N85" s="11" t="s">
        <v>123</v>
      </c>
      <c r="O85" s="1"/>
      <c r="P85" s="452" t="s">
        <v>321</v>
      </c>
      <c r="Q85" s="452"/>
      <c r="R85" s="452"/>
      <c r="S85" s="11" t="s">
        <v>123</v>
      </c>
      <c r="T85" s="1"/>
      <c r="U85" s="452" t="s">
        <v>117</v>
      </c>
      <c r="V85" s="452"/>
      <c r="W85" s="452"/>
      <c r="X85" s="11" t="s">
        <v>123</v>
      </c>
      <c r="Y85" s="1"/>
      <c r="Z85" s="452" t="s">
        <v>351</v>
      </c>
      <c r="AA85" s="452"/>
      <c r="AB85" s="452"/>
      <c r="AC85" s="11" t="s">
        <v>123</v>
      </c>
      <c r="AD85" s="1"/>
      <c r="AE85" s="83"/>
      <c r="AF85" s="83"/>
      <c r="AG85" s="83"/>
      <c r="AH85" s="83"/>
      <c r="AI85" s="83"/>
      <c r="AJ85" s="83"/>
      <c r="AK85" s="83"/>
      <c r="AL85" s="83"/>
      <c r="AM85" s="83"/>
      <c r="AN85" s="83"/>
      <c r="AO85" s="83"/>
      <c r="AP85" s="83"/>
      <c r="AQ85" s="83"/>
    </row>
    <row r="86" spans="1:43" ht="15.75">
      <c r="A86" s="369" t="s">
        <v>0</v>
      </c>
      <c r="B86" s="369" t="s">
        <v>289</v>
      </c>
      <c r="C86" s="369" t="s">
        <v>291</v>
      </c>
      <c r="D86" s="369" t="s">
        <v>119</v>
      </c>
      <c r="E86" s="369"/>
      <c r="F86" s="369" t="s">
        <v>292</v>
      </c>
      <c r="G86" s="369" t="s">
        <v>8</v>
      </c>
      <c r="H86" s="369" t="s">
        <v>9</v>
      </c>
      <c r="I86" s="369" t="s">
        <v>124</v>
      </c>
      <c r="J86" s="372" t="s">
        <v>199</v>
      </c>
      <c r="K86" s="369" t="s">
        <v>292</v>
      </c>
      <c r="L86" s="369" t="s">
        <v>8</v>
      </c>
      <c r="M86" s="369" t="s">
        <v>9</v>
      </c>
      <c r="N86" s="369" t="s">
        <v>124</v>
      </c>
      <c r="O86" s="372" t="s">
        <v>199</v>
      </c>
      <c r="P86" s="369" t="s">
        <v>292</v>
      </c>
      <c r="Q86" s="369" t="s">
        <v>8</v>
      </c>
      <c r="R86" s="369" t="s">
        <v>9</v>
      </c>
      <c r="S86" s="369" t="s">
        <v>124</v>
      </c>
      <c r="T86" s="372" t="s">
        <v>199</v>
      </c>
      <c r="U86" s="369" t="s">
        <v>292</v>
      </c>
      <c r="V86" s="369" t="s">
        <v>8</v>
      </c>
      <c r="W86" s="369" t="s">
        <v>9</v>
      </c>
      <c r="X86" s="369" t="s">
        <v>124</v>
      </c>
      <c r="Y86" s="372" t="s">
        <v>199</v>
      </c>
      <c r="Z86" s="369" t="s">
        <v>292</v>
      </c>
      <c r="AA86" s="369" t="s">
        <v>8</v>
      </c>
      <c r="AB86" s="369" t="s">
        <v>9</v>
      </c>
      <c r="AC86" s="369" t="s">
        <v>124</v>
      </c>
      <c r="AD86" s="372" t="s">
        <v>199</v>
      </c>
      <c r="AE86" s="83"/>
      <c r="AF86" s="83"/>
      <c r="AG86" s="83"/>
      <c r="AH86" s="83"/>
      <c r="AI86" s="83"/>
      <c r="AJ86" s="83"/>
      <c r="AK86" s="83"/>
      <c r="AL86" s="83"/>
      <c r="AM86" s="83"/>
      <c r="AN86" s="83"/>
      <c r="AO86" s="83"/>
      <c r="AP86" s="83"/>
      <c r="AQ86" s="83"/>
    </row>
    <row r="87" spans="1:43" ht="94.5">
      <c r="A87" s="369"/>
      <c r="B87" s="369"/>
      <c r="C87" s="369"/>
      <c r="D87" s="11" t="s">
        <v>120</v>
      </c>
      <c r="E87" s="224" t="s">
        <v>277</v>
      </c>
      <c r="F87" s="369"/>
      <c r="G87" s="369"/>
      <c r="H87" s="369"/>
      <c r="I87" s="369"/>
      <c r="J87" s="374"/>
      <c r="K87" s="369"/>
      <c r="L87" s="369"/>
      <c r="M87" s="369"/>
      <c r="N87" s="369"/>
      <c r="O87" s="374"/>
      <c r="P87" s="369"/>
      <c r="Q87" s="369"/>
      <c r="R87" s="369"/>
      <c r="S87" s="369"/>
      <c r="T87" s="374"/>
      <c r="U87" s="369"/>
      <c r="V87" s="369"/>
      <c r="W87" s="369"/>
      <c r="X87" s="369"/>
      <c r="Y87" s="374"/>
      <c r="Z87" s="369"/>
      <c r="AA87" s="369"/>
      <c r="AB87" s="369"/>
      <c r="AC87" s="369"/>
      <c r="AD87" s="374"/>
      <c r="AE87" s="83"/>
      <c r="AF87" s="83"/>
      <c r="AG87" s="83"/>
      <c r="AH87" s="83"/>
      <c r="AI87" s="83"/>
      <c r="AJ87" s="83"/>
      <c r="AK87" s="83"/>
      <c r="AL87" s="83"/>
      <c r="AM87" s="83"/>
      <c r="AN87" s="83"/>
      <c r="AO87" s="83"/>
      <c r="AP87" s="83"/>
      <c r="AQ87" s="83"/>
    </row>
    <row r="88" spans="1:43" ht="105">
      <c r="A88" s="11" t="s">
        <v>0</v>
      </c>
      <c r="B88" s="11" t="s">
        <v>5</v>
      </c>
      <c r="C88" s="11" t="s">
        <v>6</v>
      </c>
      <c r="D88" s="11" t="s">
        <v>120</v>
      </c>
      <c r="E88" s="224" t="s">
        <v>277</v>
      </c>
      <c r="F88" s="11" t="s">
        <v>7</v>
      </c>
      <c r="G88" s="200" t="s">
        <v>8</v>
      </c>
      <c r="H88" s="200" t="s">
        <v>9</v>
      </c>
      <c r="I88" s="284" t="s">
        <v>124</v>
      </c>
      <c r="J88" s="284" t="s">
        <v>199</v>
      </c>
      <c r="K88" s="11" t="s">
        <v>7</v>
      </c>
      <c r="L88" s="200" t="s">
        <v>8</v>
      </c>
      <c r="M88" s="200" t="s">
        <v>9</v>
      </c>
      <c r="N88" s="284" t="s">
        <v>124</v>
      </c>
      <c r="O88" s="284" t="s">
        <v>199</v>
      </c>
      <c r="P88" s="11" t="s">
        <v>7</v>
      </c>
      <c r="Q88" s="200" t="s">
        <v>8</v>
      </c>
      <c r="R88" s="200" t="s">
        <v>9</v>
      </c>
      <c r="S88" s="284" t="s">
        <v>124</v>
      </c>
      <c r="T88" s="284" t="s">
        <v>199</v>
      </c>
      <c r="U88" s="11" t="s">
        <v>7</v>
      </c>
      <c r="V88" s="200" t="s">
        <v>8</v>
      </c>
      <c r="W88" s="200" t="s">
        <v>9</v>
      </c>
      <c r="X88" s="284" t="s">
        <v>124</v>
      </c>
      <c r="Y88" s="284" t="s">
        <v>199</v>
      </c>
      <c r="Z88" s="11" t="s">
        <v>7</v>
      </c>
      <c r="AA88" s="200" t="s">
        <v>8</v>
      </c>
      <c r="AB88" s="200" t="s">
        <v>9</v>
      </c>
      <c r="AC88" s="284" t="s">
        <v>124</v>
      </c>
      <c r="AD88" s="284" t="s">
        <v>199</v>
      </c>
      <c r="AE88" s="83"/>
      <c r="AF88" s="83"/>
      <c r="AG88" s="83"/>
      <c r="AH88" s="83"/>
      <c r="AI88" s="83"/>
      <c r="AJ88" s="83"/>
      <c r="AK88" s="83"/>
      <c r="AL88" s="83"/>
      <c r="AM88" s="83"/>
      <c r="AN88" s="83"/>
      <c r="AO88" s="83"/>
      <c r="AP88" s="83"/>
      <c r="AQ88" s="83"/>
    </row>
    <row r="89" spans="1:43">
      <c r="A89" s="51" t="s">
        <v>42</v>
      </c>
      <c r="B89" s="51" t="s">
        <v>103</v>
      </c>
      <c r="C89" s="65"/>
      <c r="D89" s="65"/>
      <c r="E89" s="65"/>
      <c r="F89" s="22"/>
      <c r="G89" s="59"/>
      <c r="H89" s="59"/>
      <c r="I89" s="59"/>
      <c r="J89" s="59"/>
      <c r="K89" s="22"/>
      <c r="L89" s="59"/>
      <c r="M89" s="59"/>
      <c r="N89" s="59"/>
      <c r="O89" s="59"/>
      <c r="P89" s="22"/>
      <c r="Q89" s="59"/>
      <c r="R89" s="59"/>
      <c r="S89" s="59"/>
      <c r="T89" s="59"/>
      <c r="U89" s="22"/>
      <c r="V89" s="59"/>
      <c r="W89" s="59"/>
      <c r="X89" s="59"/>
      <c r="Y89" s="59"/>
      <c r="Z89" s="22"/>
      <c r="AA89" s="59"/>
      <c r="AB89" s="59"/>
      <c r="AC89" s="59"/>
      <c r="AD89" s="59"/>
      <c r="AE89" s="83"/>
      <c r="AF89" s="83"/>
      <c r="AG89" s="83"/>
      <c r="AH89" s="83"/>
      <c r="AI89" s="83"/>
      <c r="AJ89" s="83"/>
      <c r="AK89" s="83"/>
      <c r="AL89" s="83"/>
      <c r="AM89" s="83"/>
      <c r="AN89" s="83"/>
      <c r="AO89" s="83"/>
      <c r="AP89" s="83"/>
      <c r="AQ89" s="83"/>
    </row>
    <row r="90" spans="1:43" ht="30">
      <c r="A90" s="296"/>
      <c r="B90" s="296" t="s">
        <v>104</v>
      </c>
      <c r="C90" s="496" t="s">
        <v>105</v>
      </c>
      <c r="D90" s="320"/>
      <c r="E90" s="320"/>
      <c r="F90" s="320"/>
      <c r="G90" s="296"/>
      <c r="H90" s="296"/>
      <c r="I90" s="296"/>
      <c r="J90" s="296"/>
      <c r="K90" s="320"/>
      <c r="L90" s="296"/>
      <c r="M90" s="296"/>
      <c r="N90" s="296"/>
      <c r="O90" s="296"/>
      <c r="P90" s="320"/>
      <c r="Q90" s="296"/>
      <c r="R90" s="296"/>
      <c r="S90" s="296"/>
      <c r="T90" s="296"/>
      <c r="U90" s="320"/>
      <c r="V90" s="296"/>
      <c r="W90" s="296"/>
      <c r="X90" s="296"/>
      <c r="Y90" s="296"/>
      <c r="Z90" s="320"/>
      <c r="AA90" s="296"/>
      <c r="AB90" s="296"/>
      <c r="AC90" s="296"/>
      <c r="AD90" s="296"/>
      <c r="AE90" s="83"/>
      <c r="AF90" s="83"/>
      <c r="AG90" s="83"/>
      <c r="AH90" s="83"/>
      <c r="AI90" s="83"/>
      <c r="AJ90" s="83"/>
      <c r="AK90" s="83"/>
      <c r="AL90" s="83"/>
      <c r="AM90" s="83"/>
      <c r="AN90" s="83"/>
      <c r="AO90" s="83"/>
      <c r="AP90" s="83"/>
      <c r="AQ90" s="83"/>
    </row>
    <row r="91" spans="1:43">
      <c r="A91" s="296"/>
      <c r="B91" s="296" t="s">
        <v>13</v>
      </c>
      <c r="C91" s="496"/>
      <c r="D91" s="496" t="s">
        <v>242</v>
      </c>
      <c r="E91" s="496" t="s">
        <v>122</v>
      </c>
      <c r="F91" s="316">
        <v>66</v>
      </c>
      <c r="G91" s="316">
        <v>0</v>
      </c>
      <c r="H91" s="1"/>
      <c r="I91" s="494" t="s">
        <v>196</v>
      </c>
      <c r="J91" s="316"/>
      <c r="K91" s="316">
        <v>211</v>
      </c>
      <c r="L91" s="316">
        <v>0</v>
      </c>
      <c r="M91" s="1"/>
      <c r="N91" s="494" t="s">
        <v>196</v>
      </c>
      <c r="O91" s="316"/>
      <c r="P91" s="316">
        <v>104</v>
      </c>
      <c r="Q91" s="316">
        <v>0</v>
      </c>
      <c r="R91" s="1"/>
      <c r="S91" s="494" t="s">
        <v>196</v>
      </c>
      <c r="T91" s="316"/>
      <c r="U91" s="316">
        <v>22</v>
      </c>
      <c r="V91" s="316">
        <v>0</v>
      </c>
      <c r="W91" s="1"/>
      <c r="X91" s="494" t="s">
        <v>196</v>
      </c>
      <c r="Y91" s="316"/>
      <c r="Z91" s="316">
        <f>F91+K91+P91+U91</f>
        <v>403</v>
      </c>
      <c r="AA91" s="316">
        <f t="shared" ref="AA91:AB91" si="87">G91+L91+Q91+V91</f>
        <v>0</v>
      </c>
      <c r="AB91" s="316">
        <f t="shared" si="87"/>
        <v>0</v>
      </c>
      <c r="AC91" s="494" t="s">
        <v>196</v>
      </c>
      <c r="AD91" s="316"/>
      <c r="AE91" s="318"/>
      <c r="AF91" s="83"/>
      <c r="AG91" s="83"/>
      <c r="AH91" s="83"/>
      <c r="AI91" s="83"/>
      <c r="AJ91" s="83"/>
      <c r="AK91" s="83"/>
      <c r="AL91" s="83"/>
      <c r="AM91" s="83"/>
      <c r="AN91" s="83"/>
      <c r="AO91" s="83"/>
      <c r="AP91" s="83"/>
      <c r="AQ91" s="83"/>
    </row>
    <row r="92" spans="1:43">
      <c r="A92" s="296"/>
      <c r="B92" s="296" t="s">
        <v>14</v>
      </c>
      <c r="C92" s="496"/>
      <c r="D92" s="496"/>
      <c r="E92" s="496"/>
      <c r="F92" s="316">
        <v>45</v>
      </c>
      <c r="G92" s="316">
        <v>0</v>
      </c>
      <c r="H92" s="1"/>
      <c r="I92" s="494"/>
      <c r="J92" s="316"/>
      <c r="K92" s="316">
        <v>221</v>
      </c>
      <c r="L92" s="316">
        <v>0</v>
      </c>
      <c r="M92" s="1"/>
      <c r="N92" s="494"/>
      <c r="O92" s="316"/>
      <c r="P92" s="316">
        <v>240</v>
      </c>
      <c r="Q92" s="316">
        <v>0</v>
      </c>
      <c r="R92" s="1"/>
      <c r="S92" s="494"/>
      <c r="T92" s="316"/>
      <c r="U92" s="316">
        <v>4</v>
      </c>
      <c r="V92" s="316">
        <v>0</v>
      </c>
      <c r="W92" s="1"/>
      <c r="X92" s="494"/>
      <c r="Y92" s="316"/>
      <c r="Z92" s="316">
        <f t="shared" ref="Z92:Z94" si="88">F92+K92+P92+U92</f>
        <v>510</v>
      </c>
      <c r="AA92" s="316">
        <f t="shared" ref="AA92:AA94" si="89">G92+L92+Q92+V92</f>
        <v>0</v>
      </c>
      <c r="AB92" s="316">
        <f t="shared" ref="AB92:AB94" si="90">H92+M92+R92+W92</f>
        <v>0</v>
      </c>
      <c r="AC92" s="494"/>
      <c r="AD92" s="316"/>
      <c r="AE92" s="83"/>
      <c r="AF92" s="83"/>
      <c r="AG92" s="83"/>
      <c r="AH92" s="83"/>
      <c r="AI92" s="83"/>
      <c r="AJ92" s="83"/>
      <c r="AK92" s="83"/>
      <c r="AL92" s="83"/>
      <c r="AM92" s="83"/>
      <c r="AN92" s="83"/>
      <c r="AO92" s="83"/>
      <c r="AP92" s="83"/>
      <c r="AQ92" s="83"/>
    </row>
    <row r="93" spans="1:43">
      <c r="A93" s="296"/>
      <c r="B93" s="296" t="s">
        <v>15</v>
      </c>
      <c r="C93" s="496"/>
      <c r="D93" s="496"/>
      <c r="E93" s="496"/>
      <c r="F93" s="316">
        <v>25</v>
      </c>
      <c r="G93" s="316">
        <v>0</v>
      </c>
      <c r="H93" s="1"/>
      <c r="I93" s="494"/>
      <c r="J93" s="316"/>
      <c r="K93" s="316">
        <v>207</v>
      </c>
      <c r="L93" s="316">
        <v>0</v>
      </c>
      <c r="M93" s="1"/>
      <c r="N93" s="494"/>
      <c r="O93" s="316"/>
      <c r="P93" s="316">
        <v>460</v>
      </c>
      <c r="Q93" s="316">
        <v>0</v>
      </c>
      <c r="R93" s="1"/>
      <c r="S93" s="494"/>
      <c r="T93" s="316"/>
      <c r="U93" s="316">
        <v>7</v>
      </c>
      <c r="V93" s="316">
        <v>0</v>
      </c>
      <c r="W93" s="1"/>
      <c r="X93" s="494"/>
      <c r="Y93" s="316"/>
      <c r="Z93" s="316">
        <f t="shared" si="88"/>
        <v>699</v>
      </c>
      <c r="AA93" s="316">
        <f t="shared" si="89"/>
        <v>0</v>
      </c>
      <c r="AB93" s="316">
        <f t="shared" si="90"/>
        <v>0</v>
      </c>
      <c r="AC93" s="494"/>
      <c r="AD93" s="316"/>
      <c r="AE93" s="83"/>
      <c r="AF93" s="83"/>
      <c r="AG93" s="83"/>
      <c r="AH93" s="83"/>
      <c r="AI93" s="83"/>
      <c r="AJ93" s="83"/>
      <c r="AK93" s="83"/>
      <c r="AL93" s="83"/>
      <c r="AM93" s="83"/>
      <c r="AN93" s="83"/>
      <c r="AO93" s="83"/>
      <c r="AP93" s="83"/>
      <c r="AQ93" s="83"/>
    </row>
    <row r="94" spans="1:43">
      <c r="A94" s="296"/>
      <c r="B94" s="296" t="s">
        <v>16</v>
      </c>
      <c r="C94" s="496"/>
      <c r="D94" s="496"/>
      <c r="E94" s="496"/>
      <c r="F94" s="316">
        <v>30</v>
      </c>
      <c r="G94" s="316">
        <v>0</v>
      </c>
      <c r="H94" s="1"/>
      <c r="I94" s="494"/>
      <c r="J94" s="316"/>
      <c r="K94" s="316">
        <v>99</v>
      </c>
      <c r="L94" s="316">
        <v>0</v>
      </c>
      <c r="M94" s="1"/>
      <c r="N94" s="494"/>
      <c r="O94" s="316"/>
      <c r="P94" s="316">
        <v>548</v>
      </c>
      <c r="Q94" s="316">
        <v>0</v>
      </c>
      <c r="R94" s="1"/>
      <c r="S94" s="494"/>
      <c r="T94" s="316"/>
      <c r="U94" s="316">
        <v>25</v>
      </c>
      <c r="V94" s="316">
        <v>0</v>
      </c>
      <c r="W94" s="1"/>
      <c r="X94" s="494"/>
      <c r="Y94" s="316"/>
      <c r="Z94" s="316">
        <f t="shared" si="88"/>
        <v>702</v>
      </c>
      <c r="AA94" s="316">
        <f t="shared" si="89"/>
        <v>0</v>
      </c>
      <c r="AB94" s="316">
        <f t="shared" si="90"/>
        <v>0</v>
      </c>
      <c r="AC94" s="494"/>
      <c r="AD94" s="316"/>
      <c r="AE94" s="83"/>
      <c r="AF94" s="83"/>
      <c r="AG94" s="83"/>
      <c r="AH94" s="83"/>
      <c r="AI94" s="83"/>
      <c r="AJ94" s="83"/>
      <c r="AK94" s="83"/>
      <c r="AL94" s="83"/>
      <c r="AM94" s="83"/>
      <c r="AN94" s="83"/>
      <c r="AO94" s="83"/>
      <c r="AP94" s="83"/>
      <c r="AQ94" s="83"/>
    </row>
    <row r="95" spans="1:43">
      <c r="A95" s="320"/>
      <c r="B95" s="320" t="s">
        <v>17</v>
      </c>
      <c r="C95" s="320"/>
      <c r="D95" s="320"/>
      <c r="E95" s="320"/>
      <c r="F95" s="317">
        <f>SUM(F91:F94)</f>
        <v>166</v>
      </c>
      <c r="G95" s="317">
        <f t="shared" ref="G95" si="91">SUM(G91:G94)</f>
        <v>0</v>
      </c>
      <c r="H95" s="317">
        <f>SUM(I91:I94)</f>
        <v>0</v>
      </c>
      <c r="I95" s="317"/>
      <c r="J95" s="317"/>
      <c r="K95" s="317">
        <f>SUM(K91:K94)</f>
        <v>738</v>
      </c>
      <c r="L95" s="317">
        <f t="shared" ref="L95" si="92">SUM(L91:L94)</f>
        <v>0</v>
      </c>
      <c r="M95" s="317">
        <f>SUM(N91:N94)</f>
        <v>0</v>
      </c>
      <c r="N95" s="317"/>
      <c r="O95" s="317"/>
      <c r="P95" s="317">
        <f>SUM(P91:P94)</f>
        <v>1352</v>
      </c>
      <c r="Q95" s="317">
        <f t="shared" ref="Q95" si="93">SUM(Q91:Q94)</f>
        <v>0</v>
      </c>
      <c r="R95" s="317">
        <f>SUM(S91:S94)</f>
        <v>0</v>
      </c>
      <c r="S95" s="317"/>
      <c r="T95" s="317"/>
      <c r="U95" s="317">
        <f>SUM(U91:U94)</f>
        <v>58</v>
      </c>
      <c r="V95" s="317">
        <f t="shared" ref="V95" si="94">SUM(V91:V94)</f>
        <v>0</v>
      </c>
      <c r="W95" s="317">
        <f>SUM(X91:X94)</f>
        <v>0</v>
      </c>
      <c r="X95" s="317"/>
      <c r="Y95" s="317"/>
      <c r="Z95" s="317">
        <f>SUM(Z91:Z94)</f>
        <v>2314</v>
      </c>
      <c r="AA95" s="317">
        <f t="shared" ref="AA95" si="95">SUM(AA91:AA94)</f>
        <v>0</v>
      </c>
      <c r="AB95" s="317">
        <f>SUM(AC91:AC94)</f>
        <v>0</v>
      </c>
      <c r="AC95" s="317"/>
      <c r="AD95" s="317"/>
      <c r="AE95" s="83"/>
      <c r="AF95" s="83"/>
      <c r="AG95" s="83"/>
      <c r="AH95" s="83"/>
      <c r="AI95" s="83"/>
      <c r="AJ95" s="83"/>
      <c r="AK95" s="83"/>
      <c r="AL95" s="83"/>
      <c r="AM95" s="83"/>
      <c r="AN95" s="83"/>
      <c r="AO95" s="83"/>
      <c r="AP95" s="83"/>
      <c r="AQ95" s="83"/>
    </row>
    <row r="96" spans="1:43">
      <c r="A96" s="296"/>
      <c r="B96" s="320" t="s">
        <v>106</v>
      </c>
      <c r="C96" s="1"/>
      <c r="D96" s="1"/>
      <c r="E96" s="1"/>
      <c r="F96" s="97"/>
      <c r="G96" s="294"/>
      <c r="H96" s="294"/>
      <c r="I96" s="294"/>
      <c r="J96" s="294"/>
      <c r="K96" s="97"/>
      <c r="L96" s="294"/>
      <c r="M96" s="294"/>
      <c r="N96" s="294"/>
      <c r="O96" s="294"/>
      <c r="P96" s="97"/>
      <c r="Q96" s="294"/>
      <c r="R96" s="294"/>
      <c r="S96" s="294"/>
      <c r="T96" s="294"/>
      <c r="U96" s="97"/>
      <c r="V96" s="294"/>
      <c r="W96" s="294"/>
      <c r="X96" s="294"/>
      <c r="Y96" s="294"/>
      <c r="Z96" s="97"/>
      <c r="AA96" s="294"/>
      <c r="AB96" s="294"/>
      <c r="AC96" s="294"/>
      <c r="AD96" s="294"/>
      <c r="AE96" s="83"/>
      <c r="AF96" s="83"/>
      <c r="AG96" s="83"/>
      <c r="AH96" s="83"/>
      <c r="AI96" s="83"/>
      <c r="AJ96" s="83"/>
      <c r="AK96" s="83"/>
      <c r="AL96" s="83"/>
      <c r="AM96" s="83"/>
      <c r="AN96" s="83"/>
      <c r="AO96" s="83"/>
      <c r="AP96" s="83"/>
      <c r="AQ96" s="83"/>
    </row>
    <row r="97" spans="1:43">
      <c r="A97" s="296"/>
      <c r="B97" s="296" t="s">
        <v>13</v>
      </c>
      <c r="C97" s="508" t="s">
        <v>107</v>
      </c>
      <c r="D97" s="496" t="s">
        <v>243</v>
      </c>
      <c r="E97" s="496" t="s">
        <v>122</v>
      </c>
      <c r="F97" s="316">
        <v>15</v>
      </c>
      <c r="G97" s="316">
        <v>0</v>
      </c>
      <c r="H97" s="1"/>
      <c r="I97" s="494" t="s">
        <v>196</v>
      </c>
      <c r="J97" s="316"/>
      <c r="K97" s="316">
        <v>35</v>
      </c>
      <c r="L97" s="316">
        <v>0</v>
      </c>
      <c r="M97" s="1"/>
      <c r="N97" s="494" t="s">
        <v>196</v>
      </c>
      <c r="O97" s="316"/>
      <c r="P97" s="316">
        <v>0</v>
      </c>
      <c r="Q97" s="316">
        <v>0</v>
      </c>
      <c r="R97" s="1"/>
      <c r="S97" s="494" t="s">
        <v>196</v>
      </c>
      <c r="T97" s="316"/>
      <c r="U97" s="316">
        <v>8</v>
      </c>
      <c r="V97" s="316">
        <v>0</v>
      </c>
      <c r="W97" s="1"/>
      <c r="X97" s="494" t="s">
        <v>196</v>
      </c>
      <c r="Y97" s="316"/>
      <c r="Z97" s="316">
        <f>F97+K97+P97+U97</f>
        <v>58</v>
      </c>
      <c r="AA97" s="316">
        <f t="shared" ref="AA97:AB97" si="96">G97+L97+Q97+V97</f>
        <v>0</v>
      </c>
      <c r="AB97" s="316">
        <f t="shared" si="96"/>
        <v>0</v>
      </c>
      <c r="AC97" s="494" t="s">
        <v>196</v>
      </c>
      <c r="AD97" s="316"/>
      <c r="AE97" s="83"/>
      <c r="AF97" s="83"/>
      <c r="AG97" s="83"/>
      <c r="AH97" s="83"/>
      <c r="AI97" s="83"/>
      <c r="AJ97" s="83"/>
      <c r="AK97" s="83"/>
      <c r="AL97" s="83"/>
      <c r="AM97" s="83"/>
      <c r="AN97" s="83"/>
      <c r="AO97" s="83"/>
      <c r="AP97" s="83"/>
      <c r="AQ97" s="83"/>
    </row>
    <row r="98" spans="1:43">
      <c r="A98" s="296"/>
      <c r="B98" s="296" t="s">
        <v>14</v>
      </c>
      <c r="C98" s="508"/>
      <c r="D98" s="496"/>
      <c r="E98" s="496"/>
      <c r="F98" s="316">
        <v>12</v>
      </c>
      <c r="G98" s="316">
        <v>0</v>
      </c>
      <c r="H98" s="1"/>
      <c r="I98" s="494"/>
      <c r="J98" s="316"/>
      <c r="K98" s="316">
        <v>20</v>
      </c>
      <c r="L98" s="316">
        <v>0</v>
      </c>
      <c r="M98" s="1"/>
      <c r="N98" s="494"/>
      <c r="O98" s="316"/>
      <c r="P98" s="316">
        <v>50</v>
      </c>
      <c r="Q98" s="316">
        <v>0</v>
      </c>
      <c r="R98" s="1"/>
      <c r="S98" s="494"/>
      <c r="T98" s="316"/>
      <c r="U98" s="316">
        <v>2</v>
      </c>
      <c r="V98" s="316">
        <v>0</v>
      </c>
      <c r="W98" s="1"/>
      <c r="X98" s="494"/>
      <c r="Y98" s="316"/>
      <c r="Z98" s="316">
        <f t="shared" ref="Z98:Z100" si="97">F98+K98+P98+U98</f>
        <v>84</v>
      </c>
      <c r="AA98" s="316">
        <f t="shared" ref="AA98:AA100" si="98">G98+L98+Q98+V98</f>
        <v>0</v>
      </c>
      <c r="AB98" s="316">
        <f t="shared" ref="AB98:AB100" si="99">H98+M98+R98+W98</f>
        <v>0</v>
      </c>
      <c r="AC98" s="494"/>
      <c r="AD98" s="316"/>
      <c r="AE98" s="83"/>
      <c r="AF98" s="83"/>
      <c r="AG98" s="83"/>
      <c r="AH98" s="83"/>
      <c r="AI98" s="83"/>
      <c r="AJ98" s="83"/>
      <c r="AK98" s="83"/>
      <c r="AL98" s="83"/>
      <c r="AM98" s="83"/>
      <c r="AN98" s="83"/>
      <c r="AO98" s="83"/>
      <c r="AP98" s="83"/>
      <c r="AQ98" s="83"/>
    </row>
    <row r="99" spans="1:43">
      <c r="A99" s="296"/>
      <c r="B99" s="296" t="s">
        <v>15</v>
      </c>
      <c r="C99" s="508"/>
      <c r="D99" s="496"/>
      <c r="E99" s="496"/>
      <c r="F99" s="316">
        <v>13</v>
      </c>
      <c r="G99" s="316">
        <v>0</v>
      </c>
      <c r="H99" s="1"/>
      <c r="I99" s="494"/>
      <c r="J99" s="316"/>
      <c r="K99" s="316">
        <v>24</v>
      </c>
      <c r="L99" s="316">
        <v>0</v>
      </c>
      <c r="M99" s="1"/>
      <c r="N99" s="494"/>
      <c r="O99" s="316"/>
      <c r="P99" s="316">
        <v>110</v>
      </c>
      <c r="Q99" s="316">
        <v>0</v>
      </c>
      <c r="R99" s="1"/>
      <c r="S99" s="494"/>
      <c r="T99" s="316"/>
      <c r="U99" s="316">
        <v>7</v>
      </c>
      <c r="V99" s="316">
        <v>0</v>
      </c>
      <c r="W99" s="1"/>
      <c r="X99" s="494"/>
      <c r="Y99" s="316"/>
      <c r="Z99" s="316">
        <f t="shared" si="97"/>
        <v>154</v>
      </c>
      <c r="AA99" s="316">
        <f t="shared" si="98"/>
        <v>0</v>
      </c>
      <c r="AB99" s="316">
        <f t="shared" si="99"/>
        <v>0</v>
      </c>
      <c r="AC99" s="494"/>
      <c r="AD99" s="316"/>
      <c r="AE99" s="83"/>
      <c r="AF99" s="83"/>
      <c r="AG99" s="83"/>
      <c r="AH99" s="83"/>
      <c r="AI99" s="83"/>
      <c r="AJ99" s="83"/>
      <c r="AK99" s="83"/>
      <c r="AL99" s="83"/>
      <c r="AM99" s="83"/>
      <c r="AN99" s="83"/>
      <c r="AO99" s="83"/>
      <c r="AP99" s="83"/>
      <c r="AQ99" s="83"/>
    </row>
    <row r="100" spans="1:43">
      <c r="A100" s="296"/>
      <c r="B100" s="296" t="s">
        <v>16</v>
      </c>
      <c r="C100" s="508"/>
      <c r="D100" s="496"/>
      <c r="E100" s="496"/>
      <c r="F100" s="316">
        <v>10</v>
      </c>
      <c r="G100" s="316">
        <v>0</v>
      </c>
      <c r="H100" s="1"/>
      <c r="I100" s="494"/>
      <c r="J100" s="316"/>
      <c r="K100" s="316">
        <v>5</v>
      </c>
      <c r="L100" s="316">
        <v>0</v>
      </c>
      <c r="M100" s="1"/>
      <c r="N100" s="494"/>
      <c r="O100" s="316"/>
      <c r="P100" s="316">
        <v>92</v>
      </c>
      <c r="Q100" s="316">
        <v>0</v>
      </c>
      <c r="R100" s="1"/>
      <c r="S100" s="494"/>
      <c r="T100" s="316"/>
      <c r="U100" s="316">
        <v>24</v>
      </c>
      <c r="V100" s="316">
        <v>0</v>
      </c>
      <c r="W100" s="1"/>
      <c r="X100" s="494"/>
      <c r="Y100" s="316"/>
      <c r="Z100" s="316">
        <f t="shared" si="97"/>
        <v>131</v>
      </c>
      <c r="AA100" s="316">
        <f t="shared" si="98"/>
        <v>0</v>
      </c>
      <c r="AB100" s="316">
        <f t="shared" si="99"/>
        <v>0</v>
      </c>
      <c r="AC100" s="494"/>
      <c r="AD100" s="316"/>
      <c r="AE100" s="83"/>
      <c r="AF100" s="83"/>
      <c r="AG100" s="83"/>
      <c r="AH100" s="83"/>
      <c r="AI100" s="83"/>
      <c r="AJ100" s="83"/>
      <c r="AK100" s="83"/>
      <c r="AL100" s="83"/>
      <c r="AM100" s="83"/>
      <c r="AN100" s="83"/>
      <c r="AO100" s="83"/>
      <c r="AP100" s="83"/>
      <c r="AQ100" s="83"/>
    </row>
    <row r="101" spans="1:43">
      <c r="A101" s="320"/>
      <c r="B101" s="320" t="s">
        <v>17</v>
      </c>
      <c r="C101" s="320"/>
      <c r="D101" s="320"/>
      <c r="E101" s="320"/>
      <c r="F101" s="317">
        <f>SUM(F97:F100)</f>
        <v>50</v>
      </c>
      <c r="G101" s="317">
        <f t="shared" ref="G101:H101" si="100">SUM(G97:G100)</f>
        <v>0</v>
      </c>
      <c r="H101" s="317">
        <f t="shared" si="100"/>
        <v>0</v>
      </c>
      <c r="I101" s="317"/>
      <c r="J101" s="317"/>
      <c r="K101" s="317">
        <f>SUM(K97:K100)</f>
        <v>84</v>
      </c>
      <c r="L101" s="317">
        <f t="shared" ref="L101:M101" si="101">SUM(L97:L100)</f>
        <v>0</v>
      </c>
      <c r="M101" s="317">
        <f t="shared" si="101"/>
        <v>0</v>
      </c>
      <c r="N101" s="317"/>
      <c r="O101" s="317"/>
      <c r="P101" s="317">
        <f>SUM(P97:P100)</f>
        <v>252</v>
      </c>
      <c r="Q101" s="317">
        <f t="shared" ref="Q101:R101" si="102">SUM(Q97:Q100)</f>
        <v>0</v>
      </c>
      <c r="R101" s="317">
        <f t="shared" si="102"/>
        <v>0</v>
      </c>
      <c r="S101" s="317"/>
      <c r="T101" s="317"/>
      <c r="U101" s="317">
        <f>SUM(U97:U100)</f>
        <v>41</v>
      </c>
      <c r="V101" s="317">
        <f t="shared" ref="V101:W101" si="103">SUM(V97:V100)</f>
        <v>0</v>
      </c>
      <c r="W101" s="317">
        <f t="shared" si="103"/>
        <v>0</v>
      </c>
      <c r="X101" s="317"/>
      <c r="Y101" s="317"/>
      <c r="Z101" s="317">
        <f>SUM(Z97:Z100)</f>
        <v>427</v>
      </c>
      <c r="AA101" s="317">
        <f t="shared" ref="AA101:AB101" si="104">SUM(AA97:AA100)</f>
        <v>0</v>
      </c>
      <c r="AB101" s="317">
        <f t="shared" si="104"/>
        <v>0</v>
      </c>
      <c r="AC101" s="317"/>
      <c r="AD101" s="317"/>
      <c r="AE101" s="83"/>
      <c r="AF101" s="83"/>
      <c r="AG101" s="83"/>
      <c r="AH101" s="83"/>
      <c r="AI101" s="83"/>
      <c r="AJ101" s="83"/>
      <c r="AK101" s="83"/>
      <c r="AL101" s="83"/>
      <c r="AM101" s="83"/>
      <c r="AN101" s="83"/>
      <c r="AO101" s="83"/>
      <c r="AP101" s="83"/>
      <c r="AQ101" s="83"/>
    </row>
    <row r="102" spans="1:43">
      <c r="A102" s="311"/>
      <c r="B102" s="311" t="s">
        <v>108</v>
      </c>
      <c r="C102" s="320" t="s">
        <v>109</v>
      </c>
      <c r="D102" s="320" t="s">
        <v>244</v>
      </c>
      <c r="E102" s="320" t="s">
        <v>122</v>
      </c>
      <c r="F102" s="294"/>
      <c r="G102" s="294"/>
      <c r="H102" s="294"/>
      <c r="I102" s="294" t="s">
        <v>196</v>
      </c>
      <c r="J102" s="294"/>
      <c r="K102" s="294"/>
      <c r="L102" s="294"/>
      <c r="M102" s="294"/>
      <c r="N102" s="294" t="s">
        <v>196</v>
      </c>
      <c r="O102" s="294"/>
      <c r="P102" s="294"/>
      <c r="Q102" s="294"/>
      <c r="R102" s="294"/>
      <c r="S102" s="294" t="s">
        <v>196</v>
      </c>
      <c r="T102" s="294"/>
      <c r="U102" s="294"/>
      <c r="V102" s="294"/>
      <c r="W102" s="294"/>
      <c r="X102" s="294" t="s">
        <v>196</v>
      </c>
      <c r="Y102" s="294"/>
      <c r="Z102" s="316">
        <f t="shared" ref="Z102:Z103" si="105">F102+K102+P102+U102</f>
        <v>0</v>
      </c>
      <c r="AA102" s="316">
        <f t="shared" ref="AA102:AA103" si="106">G102+L102+Q102+V102</f>
        <v>0</v>
      </c>
      <c r="AB102" s="316">
        <f t="shared" ref="AB102:AB103" si="107">H102+M102+R102+W102</f>
        <v>0</v>
      </c>
      <c r="AC102" s="294" t="s">
        <v>196</v>
      </c>
      <c r="AD102" s="294"/>
      <c r="AE102" s="83"/>
      <c r="AF102" s="83"/>
      <c r="AG102" s="83"/>
      <c r="AH102" s="83"/>
      <c r="AI102" s="83"/>
      <c r="AJ102" s="83"/>
      <c r="AK102" s="83"/>
      <c r="AL102" s="83"/>
      <c r="AM102" s="83"/>
      <c r="AN102" s="83"/>
      <c r="AO102" s="83"/>
      <c r="AP102" s="83"/>
      <c r="AQ102" s="83"/>
    </row>
    <row r="103" spans="1:43">
      <c r="A103" s="311"/>
      <c r="B103" s="311" t="s">
        <v>110</v>
      </c>
      <c r="C103" s="320" t="s">
        <v>111</v>
      </c>
      <c r="D103" s="320" t="s">
        <v>245</v>
      </c>
      <c r="E103" s="320" t="s">
        <v>122</v>
      </c>
      <c r="F103" s="294"/>
      <c r="G103" s="294"/>
      <c r="H103" s="294"/>
      <c r="I103" s="294" t="s">
        <v>196</v>
      </c>
      <c r="J103" s="296"/>
      <c r="K103" s="294"/>
      <c r="L103" s="294"/>
      <c r="M103" s="294"/>
      <c r="N103" s="294" t="s">
        <v>196</v>
      </c>
      <c r="O103" s="296"/>
      <c r="P103" s="294"/>
      <c r="Q103" s="294"/>
      <c r="R103" s="294"/>
      <c r="S103" s="294" t="s">
        <v>196</v>
      </c>
      <c r="T103" s="296"/>
      <c r="U103" s="294"/>
      <c r="V103" s="294"/>
      <c r="W103" s="294"/>
      <c r="X103" s="294" t="s">
        <v>196</v>
      </c>
      <c r="Y103" s="296"/>
      <c r="Z103" s="316">
        <f t="shared" si="105"/>
        <v>0</v>
      </c>
      <c r="AA103" s="316">
        <f t="shared" si="106"/>
        <v>0</v>
      </c>
      <c r="AB103" s="316">
        <f t="shared" si="107"/>
        <v>0</v>
      </c>
      <c r="AC103" s="294" t="s">
        <v>196</v>
      </c>
      <c r="AD103" s="296"/>
      <c r="AE103" s="83"/>
      <c r="AF103" s="83"/>
      <c r="AG103" s="83"/>
      <c r="AH103" s="83"/>
      <c r="AI103" s="83"/>
      <c r="AJ103" s="83"/>
      <c r="AK103" s="83"/>
      <c r="AL103" s="83"/>
      <c r="AM103" s="83"/>
      <c r="AN103" s="83"/>
      <c r="AO103" s="83"/>
      <c r="AP103" s="83"/>
      <c r="AQ103" s="83"/>
    </row>
    <row r="104" spans="1:43">
      <c r="A104" s="311"/>
      <c r="B104" s="493" t="s">
        <v>285</v>
      </c>
      <c r="C104" s="493"/>
      <c r="D104" s="493"/>
      <c r="E104" s="493"/>
      <c r="F104" s="493"/>
      <c r="G104" s="493"/>
      <c r="H104" s="493"/>
      <c r="I104" s="493"/>
      <c r="J104" s="493"/>
      <c r="K104" s="291"/>
      <c r="L104" s="83"/>
      <c r="M104" s="83"/>
      <c r="N104" s="83"/>
      <c r="O104" s="83"/>
      <c r="P104" s="291"/>
      <c r="Q104" s="83"/>
      <c r="R104" s="83"/>
      <c r="S104" s="83"/>
      <c r="T104" s="83"/>
      <c r="U104" s="291"/>
      <c r="V104" s="83"/>
      <c r="W104" s="83"/>
      <c r="X104" s="83"/>
      <c r="Y104" s="83"/>
      <c r="Z104" s="291"/>
      <c r="AA104" s="83"/>
      <c r="AB104" s="83"/>
      <c r="AC104" s="83"/>
      <c r="AD104" s="83"/>
      <c r="AE104" s="83"/>
      <c r="AF104" s="83"/>
      <c r="AG104" s="83"/>
      <c r="AH104" s="83"/>
      <c r="AI104" s="83"/>
      <c r="AJ104" s="83"/>
      <c r="AK104" s="83"/>
      <c r="AL104" s="83"/>
      <c r="AM104" s="83"/>
      <c r="AN104" s="83"/>
      <c r="AO104" s="83"/>
      <c r="AP104" s="83"/>
      <c r="AQ104" s="83"/>
    </row>
    <row r="105" spans="1:43">
      <c r="A105" s="320" t="s">
        <v>44</v>
      </c>
      <c r="B105" s="496" t="s">
        <v>112</v>
      </c>
      <c r="C105" s="496"/>
      <c r="D105" s="1"/>
      <c r="E105" s="1"/>
      <c r="F105" s="296"/>
      <c r="G105" s="62"/>
      <c r="H105" s="62"/>
      <c r="I105" s="62"/>
      <c r="J105" s="62"/>
      <c r="K105" s="296"/>
      <c r="L105" s="62"/>
      <c r="M105" s="62"/>
      <c r="N105" s="62"/>
      <c r="O105" s="62"/>
      <c r="P105" s="296"/>
      <c r="Q105" s="62"/>
      <c r="R105" s="62"/>
      <c r="S105" s="62"/>
      <c r="T105" s="62"/>
      <c r="U105" s="296"/>
      <c r="V105" s="62"/>
      <c r="W105" s="62"/>
      <c r="X105" s="62"/>
      <c r="Y105" s="62"/>
      <c r="Z105" s="296"/>
      <c r="AA105" s="62"/>
      <c r="AB105" s="62"/>
      <c r="AC105" s="62"/>
      <c r="AD105" s="62"/>
      <c r="AE105" s="83"/>
      <c r="AF105" s="83"/>
      <c r="AG105" s="83"/>
      <c r="AH105" s="83"/>
      <c r="AI105" s="83"/>
      <c r="AJ105" s="83"/>
      <c r="AK105" s="83"/>
      <c r="AL105" s="83"/>
      <c r="AM105" s="83"/>
      <c r="AN105" s="83"/>
      <c r="AO105" s="83"/>
      <c r="AP105" s="83"/>
      <c r="AQ105" s="83"/>
    </row>
    <row r="106" spans="1:43">
      <c r="A106" s="296"/>
      <c r="B106" s="296" t="s">
        <v>13</v>
      </c>
      <c r="C106" s="403" t="s">
        <v>306</v>
      </c>
      <c r="D106" s="496" t="s">
        <v>246</v>
      </c>
      <c r="E106" s="496" t="s">
        <v>122</v>
      </c>
      <c r="F106" s="316">
        <v>0</v>
      </c>
      <c r="G106" s="316">
        <v>0</v>
      </c>
      <c r="H106" s="1"/>
      <c r="I106" s="494" t="s">
        <v>247</v>
      </c>
      <c r="J106" s="311"/>
      <c r="K106" s="316">
        <v>0</v>
      </c>
      <c r="L106" s="316">
        <v>0</v>
      </c>
      <c r="M106" s="1"/>
      <c r="N106" s="494" t="s">
        <v>247</v>
      </c>
      <c r="O106" s="311"/>
      <c r="P106" s="316">
        <v>0</v>
      </c>
      <c r="Q106" s="316">
        <v>0</v>
      </c>
      <c r="R106" s="1"/>
      <c r="S106" s="494" t="s">
        <v>247</v>
      </c>
      <c r="T106" s="311"/>
      <c r="U106" s="316">
        <v>0</v>
      </c>
      <c r="V106" s="316">
        <v>0</v>
      </c>
      <c r="W106" s="1"/>
      <c r="X106" s="494" t="s">
        <v>247</v>
      </c>
      <c r="Y106" s="311"/>
      <c r="Z106" s="316">
        <f t="shared" ref="Z106" si="108">F106+K106+P106+U106</f>
        <v>0</v>
      </c>
      <c r="AA106" s="316">
        <f t="shared" ref="AA106" si="109">G106+L106+Q106+V106</f>
        <v>0</v>
      </c>
      <c r="AB106" s="316">
        <f t="shared" ref="AB106" si="110">H106+M106+R106+W106</f>
        <v>0</v>
      </c>
      <c r="AC106" s="494" t="s">
        <v>247</v>
      </c>
      <c r="AD106" s="311"/>
      <c r="AE106" s="83"/>
      <c r="AF106" s="83"/>
      <c r="AG106" s="83"/>
      <c r="AH106" s="83"/>
      <c r="AI106" s="83"/>
      <c r="AJ106" s="83"/>
      <c r="AK106" s="83"/>
      <c r="AL106" s="83"/>
      <c r="AM106" s="83"/>
      <c r="AN106" s="83"/>
      <c r="AO106" s="83"/>
      <c r="AP106" s="83"/>
      <c r="AQ106" s="83"/>
    </row>
    <row r="107" spans="1:43">
      <c r="A107" s="296"/>
      <c r="B107" s="296" t="s">
        <v>14</v>
      </c>
      <c r="C107" s="403"/>
      <c r="D107" s="496"/>
      <c r="E107" s="496"/>
      <c r="F107" s="316">
        <v>0</v>
      </c>
      <c r="G107" s="316">
        <v>0</v>
      </c>
      <c r="H107" s="1"/>
      <c r="I107" s="494"/>
      <c r="J107" s="311"/>
      <c r="K107" s="316">
        <v>0</v>
      </c>
      <c r="L107" s="316">
        <v>0</v>
      </c>
      <c r="M107" s="1"/>
      <c r="N107" s="494"/>
      <c r="O107" s="311"/>
      <c r="P107" s="316">
        <v>2</v>
      </c>
      <c r="Q107" s="316">
        <v>0</v>
      </c>
      <c r="R107" s="1"/>
      <c r="S107" s="494"/>
      <c r="T107" s="311"/>
      <c r="U107" s="316">
        <v>0</v>
      </c>
      <c r="V107" s="316">
        <v>0</v>
      </c>
      <c r="W107" s="1"/>
      <c r="X107" s="494"/>
      <c r="Y107" s="311"/>
      <c r="Z107" s="316">
        <f t="shared" ref="Z107:Z109" si="111">F107+K107+P107+U107</f>
        <v>2</v>
      </c>
      <c r="AA107" s="316">
        <f t="shared" ref="AA107:AA109" si="112">G107+L107+Q107+V107</f>
        <v>0</v>
      </c>
      <c r="AB107" s="316">
        <f t="shared" ref="AB107:AB109" si="113">H107+M107+R107+W107</f>
        <v>0</v>
      </c>
      <c r="AC107" s="494"/>
      <c r="AD107" s="311"/>
      <c r="AE107" s="83"/>
      <c r="AF107" s="83"/>
      <c r="AG107" s="83"/>
      <c r="AH107" s="83"/>
      <c r="AI107" s="83"/>
      <c r="AJ107" s="83"/>
      <c r="AK107" s="83"/>
      <c r="AL107" s="83"/>
      <c r="AM107" s="83"/>
      <c r="AN107" s="83"/>
      <c r="AO107" s="83"/>
      <c r="AP107" s="83"/>
      <c r="AQ107" s="83"/>
    </row>
    <row r="108" spans="1:43">
      <c r="A108" s="296"/>
      <c r="B108" s="296" t="s">
        <v>15</v>
      </c>
      <c r="C108" s="403"/>
      <c r="D108" s="496"/>
      <c r="E108" s="496"/>
      <c r="F108" s="316">
        <v>0</v>
      </c>
      <c r="G108" s="316">
        <v>0</v>
      </c>
      <c r="H108" s="1"/>
      <c r="I108" s="494"/>
      <c r="J108" s="311"/>
      <c r="K108" s="316">
        <v>0</v>
      </c>
      <c r="L108" s="316">
        <v>0</v>
      </c>
      <c r="M108" s="1"/>
      <c r="N108" s="494"/>
      <c r="O108" s="311"/>
      <c r="P108" s="316">
        <v>0</v>
      </c>
      <c r="Q108" s="316">
        <v>0</v>
      </c>
      <c r="R108" s="1"/>
      <c r="S108" s="494"/>
      <c r="T108" s="311"/>
      <c r="U108" s="316">
        <v>0</v>
      </c>
      <c r="V108" s="316">
        <v>0</v>
      </c>
      <c r="W108" s="1"/>
      <c r="X108" s="494"/>
      <c r="Y108" s="311"/>
      <c r="Z108" s="316">
        <f t="shared" si="111"/>
        <v>0</v>
      </c>
      <c r="AA108" s="316">
        <f t="shared" si="112"/>
        <v>0</v>
      </c>
      <c r="AB108" s="316">
        <f t="shared" si="113"/>
        <v>0</v>
      </c>
      <c r="AC108" s="494"/>
      <c r="AD108" s="311"/>
      <c r="AE108" s="83"/>
      <c r="AF108" s="83"/>
      <c r="AG108" s="83"/>
      <c r="AH108" s="83"/>
      <c r="AI108" s="83"/>
      <c r="AJ108" s="83"/>
      <c r="AK108" s="83"/>
      <c r="AL108" s="83"/>
      <c r="AM108" s="83"/>
      <c r="AN108" s="83"/>
      <c r="AO108" s="83"/>
      <c r="AP108" s="83"/>
      <c r="AQ108" s="83"/>
    </row>
    <row r="109" spans="1:43">
      <c r="A109" s="296"/>
      <c r="B109" s="296" t="s">
        <v>16</v>
      </c>
      <c r="C109" s="403"/>
      <c r="D109" s="496"/>
      <c r="E109" s="496"/>
      <c r="F109" s="316">
        <v>0</v>
      </c>
      <c r="G109" s="316">
        <v>0</v>
      </c>
      <c r="H109" s="1"/>
      <c r="I109" s="494"/>
      <c r="J109" s="311"/>
      <c r="K109" s="316">
        <v>0</v>
      </c>
      <c r="L109" s="316">
        <v>0</v>
      </c>
      <c r="M109" s="1"/>
      <c r="N109" s="494"/>
      <c r="O109" s="311"/>
      <c r="P109" s="316">
        <v>2</v>
      </c>
      <c r="Q109" s="316">
        <v>0</v>
      </c>
      <c r="R109" s="1"/>
      <c r="S109" s="494"/>
      <c r="T109" s="311"/>
      <c r="U109" s="316">
        <v>0</v>
      </c>
      <c r="V109" s="316">
        <v>0</v>
      </c>
      <c r="W109" s="1"/>
      <c r="X109" s="494"/>
      <c r="Y109" s="311"/>
      <c r="Z109" s="316">
        <f t="shared" si="111"/>
        <v>2</v>
      </c>
      <c r="AA109" s="316">
        <f t="shared" si="112"/>
        <v>0</v>
      </c>
      <c r="AB109" s="316">
        <f t="shared" si="113"/>
        <v>0</v>
      </c>
      <c r="AC109" s="494"/>
      <c r="AD109" s="311"/>
      <c r="AE109" s="83"/>
      <c r="AF109" s="83"/>
      <c r="AG109" s="83"/>
      <c r="AH109" s="83"/>
      <c r="AI109" s="83"/>
      <c r="AJ109" s="83"/>
      <c r="AK109" s="83"/>
      <c r="AL109" s="83"/>
      <c r="AM109" s="83"/>
      <c r="AN109" s="83"/>
      <c r="AO109" s="83"/>
      <c r="AP109" s="83"/>
      <c r="AQ109" s="83"/>
    </row>
    <row r="110" spans="1:43">
      <c r="A110" s="320"/>
      <c r="B110" s="320" t="s">
        <v>17</v>
      </c>
      <c r="C110" s="320"/>
      <c r="D110" s="320"/>
      <c r="E110" s="320"/>
      <c r="F110" s="320">
        <f>SUM(F106:F109)</f>
        <v>0</v>
      </c>
      <c r="G110" s="320">
        <f t="shared" ref="G110:H110" si="114">SUM(G106:G109)</f>
        <v>0</v>
      </c>
      <c r="H110" s="320">
        <f t="shared" si="114"/>
        <v>0</v>
      </c>
      <c r="I110" s="320"/>
      <c r="J110" s="320"/>
      <c r="K110" s="320">
        <f>SUM(K106:K109)</f>
        <v>0</v>
      </c>
      <c r="L110" s="320">
        <f t="shared" ref="L110:M110" si="115">SUM(L106:L109)</f>
        <v>0</v>
      </c>
      <c r="M110" s="320">
        <f t="shared" si="115"/>
        <v>0</v>
      </c>
      <c r="N110" s="320"/>
      <c r="O110" s="320"/>
      <c r="P110" s="320">
        <f>SUM(P106:P109)</f>
        <v>4</v>
      </c>
      <c r="Q110" s="320">
        <f t="shared" ref="Q110:R110" si="116">SUM(Q106:Q109)</f>
        <v>0</v>
      </c>
      <c r="R110" s="320">
        <f t="shared" si="116"/>
        <v>0</v>
      </c>
      <c r="S110" s="320"/>
      <c r="T110" s="320"/>
      <c r="U110" s="320">
        <v>0</v>
      </c>
      <c r="V110" s="320">
        <f t="shared" ref="V110:W110" si="117">SUM(V106:V109)</f>
        <v>0</v>
      </c>
      <c r="W110" s="320">
        <f t="shared" si="117"/>
        <v>0</v>
      </c>
      <c r="X110" s="320"/>
      <c r="Y110" s="320"/>
      <c r="Z110" s="320">
        <f>SUM(Z106:Z109)</f>
        <v>4</v>
      </c>
      <c r="AA110" s="320">
        <f t="shared" ref="AA110:AB110" si="118">SUM(AA106:AA109)</f>
        <v>0</v>
      </c>
      <c r="AB110" s="320">
        <f t="shared" si="118"/>
        <v>0</v>
      </c>
      <c r="AC110" s="320"/>
      <c r="AD110" s="320"/>
      <c r="AE110" s="83"/>
      <c r="AF110" s="83"/>
      <c r="AG110" s="83"/>
      <c r="AH110" s="83"/>
      <c r="AI110" s="83"/>
      <c r="AJ110" s="83"/>
      <c r="AK110" s="83"/>
      <c r="AL110" s="83"/>
      <c r="AM110" s="83"/>
      <c r="AN110" s="83"/>
      <c r="AO110" s="83"/>
      <c r="AP110" s="83"/>
      <c r="AQ110" s="83"/>
    </row>
    <row r="111" spans="1:43">
      <c r="A111" s="296"/>
      <c r="B111" s="296"/>
      <c r="C111" s="296"/>
      <c r="D111" s="296"/>
      <c r="E111" s="296"/>
      <c r="F111" s="320"/>
      <c r="G111" s="63"/>
      <c r="H111" s="63"/>
      <c r="I111" s="63"/>
      <c r="J111" s="63"/>
      <c r="K111" s="320"/>
      <c r="L111" s="63"/>
      <c r="M111" s="63"/>
      <c r="N111" s="63"/>
      <c r="O111" s="63"/>
      <c r="P111" s="320"/>
      <c r="Q111" s="63"/>
      <c r="R111" s="63"/>
      <c r="S111" s="63"/>
      <c r="T111" s="63"/>
      <c r="U111" s="320"/>
      <c r="V111" s="63"/>
      <c r="W111" s="63"/>
      <c r="X111" s="63"/>
      <c r="Y111" s="63"/>
      <c r="Z111" s="320"/>
      <c r="AA111" s="63"/>
      <c r="AB111" s="63"/>
      <c r="AC111" s="63"/>
      <c r="AD111" s="63"/>
      <c r="AE111" s="83"/>
      <c r="AF111" s="83"/>
      <c r="AG111" s="83"/>
      <c r="AH111" s="83"/>
      <c r="AI111" s="83"/>
      <c r="AJ111" s="83"/>
      <c r="AK111" s="83"/>
      <c r="AL111" s="83"/>
      <c r="AM111" s="83"/>
      <c r="AN111" s="83"/>
      <c r="AO111" s="83"/>
      <c r="AP111" s="83"/>
      <c r="AQ111" s="83"/>
    </row>
    <row r="112" spans="1:43">
      <c r="A112" s="320" t="s">
        <v>58</v>
      </c>
      <c r="B112" s="496" t="s">
        <v>248</v>
      </c>
      <c r="C112" s="496"/>
      <c r="D112" s="496"/>
      <c r="E112" s="1"/>
      <c r="F112" s="296">
        <v>0</v>
      </c>
      <c r="G112" s="365">
        <v>0</v>
      </c>
      <c r="H112" s="62"/>
      <c r="I112" s="62"/>
      <c r="J112" s="62"/>
      <c r="K112" s="296"/>
      <c r="L112" s="62"/>
      <c r="M112" s="62"/>
      <c r="N112" s="62"/>
      <c r="O112" s="62"/>
      <c r="P112" s="296"/>
      <c r="Q112" s="62"/>
      <c r="R112" s="62"/>
      <c r="S112" s="62"/>
      <c r="T112" s="62"/>
      <c r="U112" s="296"/>
      <c r="V112" s="62"/>
      <c r="W112" s="62"/>
      <c r="X112" s="62"/>
      <c r="Y112" s="62"/>
      <c r="Z112" s="296"/>
      <c r="AA112" s="62"/>
      <c r="AB112" s="62"/>
      <c r="AC112" s="62"/>
      <c r="AD112" s="62"/>
      <c r="AE112" s="83"/>
      <c r="AF112" s="83"/>
      <c r="AG112" s="83"/>
      <c r="AH112" s="83"/>
      <c r="AI112" s="83"/>
      <c r="AJ112" s="83"/>
      <c r="AK112" s="83"/>
      <c r="AL112" s="83"/>
      <c r="AM112" s="83"/>
      <c r="AN112" s="83"/>
      <c r="AO112" s="83"/>
      <c r="AP112" s="83"/>
      <c r="AQ112" s="83"/>
    </row>
    <row r="113" spans="1:43">
      <c r="A113" s="296"/>
      <c r="B113" s="296" t="s">
        <v>13</v>
      </c>
      <c r="C113" s="403" t="s">
        <v>249</v>
      </c>
      <c r="D113" s="496" t="s">
        <v>250</v>
      </c>
      <c r="E113" s="496" t="s">
        <v>122</v>
      </c>
      <c r="F113" s="316">
        <v>665</v>
      </c>
      <c r="G113" s="316">
        <v>0</v>
      </c>
      <c r="H113" s="1"/>
      <c r="I113" s="494" t="s">
        <v>251</v>
      </c>
      <c r="J113" s="311"/>
      <c r="K113" s="316">
        <v>0</v>
      </c>
      <c r="L113" s="316">
        <v>0</v>
      </c>
      <c r="M113" s="1"/>
      <c r="N113" s="494" t="s">
        <v>251</v>
      </c>
      <c r="O113" s="311"/>
      <c r="P113" s="316">
        <v>65</v>
      </c>
      <c r="Q113" s="316">
        <v>0</v>
      </c>
      <c r="R113" s="1"/>
      <c r="S113" s="494" t="s">
        <v>251</v>
      </c>
      <c r="T113" s="311"/>
      <c r="U113" s="316">
        <v>0</v>
      </c>
      <c r="V113" s="316">
        <v>0</v>
      </c>
      <c r="W113" s="1"/>
      <c r="X113" s="494" t="s">
        <v>251</v>
      </c>
      <c r="Y113" s="311"/>
      <c r="Z113" s="316">
        <f t="shared" ref="Z113" si="119">F113+K113+P113+U113</f>
        <v>730</v>
      </c>
      <c r="AA113" s="316">
        <f t="shared" ref="AA113" si="120">G113+L113+Q113+V113</f>
        <v>0</v>
      </c>
      <c r="AB113" s="316">
        <f t="shared" ref="AB113" si="121">H113+M113+R113+W113</f>
        <v>0</v>
      </c>
      <c r="AC113" s="494" t="s">
        <v>251</v>
      </c>
      <c r="AD113" s="311"/>
      <c r="AE113" s="83"/>
      <c r="AF113" s="83"/>
      <c r="AG113" s="83"/>
      <c r="AH113" s="83"/>
      <c r="AI113" s="83"/>
      <c r="AJ113" s="83"/>
      <c r="AK113" s="83"/>
      <c r="AL113" s="83"/>
      <c r="AM113" s="83"/>
      <c r="AN113" s="83"/>
      <c r="AO113" s="83"/>
      <c r="AP113" s="83"/>
      <c r="AQ113" s="83"/>
    </row>
    <row r="114" spans="1:43">
      <c r="A114" s="296"/>
      <c r="B114" s="296" t="s">
        <v>14</v>
      </c>
      <c r="C114" s="403"/>
      <c r="D114" s="496"/>
      <c r="E114" s="496"/>
      <c r="F114" s="316">
        <v>553</v>
      </c>
      <c r="G114" s="316">
        <v>0</v>
      </c>
      <c r="H114" s="1"/>
      <c r="I114" s="494"/>
      <c r="J114" s="311"/>
      <c r="K114" s="316">
        <v>0</v>
      </c>
      <c r="L114" s="316">
        <v>0</v>
      </c>
      <c r="M114" s="1"/>
      <c r="N114" s="494"/>
      <c r="O114" s="311"/>
      <c r="P114" s="316">
        <v>3</v>
      </c>
      <c r="Q114" s="316">
        <v>0</v>
      </c>
      <c r="R114" s="1"/>
      <c r="S114" s="494"/>
      <c r="T114" s="311"/>
      <c r="U114" s="316">
        <v>0</v>
      </c>
      <c r="V114" s="316">
        <v>0</v>
      </c>
      <c r="W114" s="1"/>
      <c r="X114" s="494"/>
      <c r="Y114" s="311"/>
      <c r="Z114" s="316">
        <f t="shared" ref="Z114:Z116" si="122">F114+K114+P114+U114</f>
        <v>556</v>
      </c>
      <c r="AA114" s="316">
        <f t="shared" ref="AA114:AA116" si="123">G114+L114+Q114+V114</f>
        <v>0</v>
      </c>
      <c r="AB114" s="316">
        <f t="shared" ref="AB114:AB116" si="124">H114+M114+R114+W114</f>
        <v>0</v>
      </c>
      <c r="AC114" s="494"/>
      <c r="AD114" s="311"/>
      <c r="AE114" s="83"/>
      <c r="AF114" s="83"/>
      <c r="AG114" s="83"/>
      <c r="AH114" s="83"/>
      <c r="AI114" s="83"/>
      <c r="AJ114" s="83"/>
      <c r="AK114" s="83"/>
      <c r="AL114" s="83"/>
      <c r="AM114" s="83"/>
      <c r="AN114" s="83"/>
      <c r="AO114" s="83"/>
      <c r="AP114" s="83"/>
      <c r="AQ114" s="83"/>
    </row>
    <row r="115" spans="1:43">
      <c r="A115" s="296"/>
      <c r="B115" s="296" t="s">
        <v>15</v>
      </c>
      <c r="C115" s="403"/>
      <c r="D115" s="496"/>
      <c r="E115" s="496"/>
      <c r="F115" s="316">
        <v>421</v>
      </c>
      <c r="G115" s="316">
        <v>0</v>
      </c>
      <c r="H115" s="1"/>
      <c r="I115" s="494"/>
      <c r="J115" s="311"/>
      <c r="K115" s="316">
        <v>0</v>
      </c>
      <c r="L115" s="316">
        <v>0</v>
      </c>
      <c r="M115" s="1"/>
      <c r="N115" s="494"/>
      <c r="O115" s="311"/>
      <c r="P115" s="316">
        <v>12</v>
      </c>
      <c r="Q115" s="316">
        <v>0</v>
      </c>
      <c r="R115" s="1"/>
      <c r="S115" s="494"/>
      <c r="T115" s="311"/>
      <c r="U115" s="316">
        <v>0</v>
      </c>
      <c r="V115" s="316">
        <v>0</v>
      </c>
      <c r="W115" s="1"/>
      <c r="X115" s="494"/>
      <c r="Y115" s="311"/>
      <c r="Z115" s="316">
        <f t="shared" si="122"/>
        <v>433</v>
      </c>
      <c r="AA115" s="316">
        <f t="shared" si="123"/>
        <v>0</v>
      </c>
      <c r="AB115" s="316">
        <f t="shared" si="124"/>
        <v>0</v>
      </c>
      <c r="AC115" s="494"/>
      <c r="AD115" s="311"/>
      <c r="AE115" s="83"/>
      <c r="AF115" s="83"/>
      <c r="AG115" s="83"/>
      <c r="AH115" s="83"/>
      <c r="AI115" s="83"/>
      <c r="AJ115" s="83"/>
      <c r="AK115" s="83"/>
      <c r="AL115" s="83"/>
      <c r="AM115" s="83"/>
      <c r="AN115" s="83"/>
      <c r="AO115" s="83"/>
      <c r="AP115" s="83"/>
      <c r="AQ115" s="83"/>
    </row>
    <row r="116" spans="1:43">
      <c r="A116" s="296"/>
      <c r="B116" s="296" t="s">
        <v>16</v>
      </c>
      <c r="C116" s="403"/>
      <c r="D116" s="496"/>
      <c r="E116" s="496"/>
      <c r="F116" s="316">
        <v>303</v>
      </c>
      <c r="G116" s="316">
        <v>0</v>
      </c>
      <c r="H116" s="1"/>
      <c r="I116" s="494"/>
      <c r="J116" s="311"/>
      <c r="K116" s="316">
        <v>0</v>
      </c>
      <c r="L116" s="316">
        <v>0</v>
      </c>
      <c r="M116" s="1"/>
      <c r="N116" s="494"/>
      <c r="O116" s="311"/>
      <c r="P116" s="316">
        <v>8</v>
      </c>
      <c r="Q116" s="316">
        <v>0</v>
      </c>
      <c r="R116" s="1"/>
      <c r="S116" s="494"/>
      <c r="T116" s="311"/>
      <c r="U116" s="316">
        <v>0</v>
      </c>
      <c r="V116" s="316">
        <v>0</v>
      </c>
      <c r="W116" s="1"/>
      <c r="X116" s="494"/>
      <c r="Y116" s="311"/>
      <c r="Z116" s="316">
        <f t="shared" si="122"/>
        <v>311</v>
      </c>
      <c r="AA116" s="316">
        <f t="shared" si="123"/>
        <v>0</v>
      </c>
      <c r="AB116" s="316">
        <f t="shared" si="124"/>
        <v>0</v>
      </c>
      <c r="AC116" s="494"/>
      <c r="AD116" s="311"/>
      <c r="AE116" s="83"/>
      <c r="AF116" s="83"/>
      <c r="AG116" s="83"/>
      <c r="AH116" s="83"/>
      <c r="AI116" s="83"/>
      <c r="AJ116" s="83"/>
      <c r="AK116" s="83"/>
      <c r="AL116" s="83"/>
      <c r="AM116" s="83"/>
      <c r="AN116" s="83"/>
      <c r="AO116" s="83"/>
      <c r="AP116" s="83"/>
      <c r="AQ116" s="83"/>
    </row>
    <row r="117" spans="1:43">
      <c r="A117" s="320"/>
      <c r="B117" s="320" t="s">
        <v>17</v>
      </c>
      <c r="C117" s="320"/>
      <c r="D117" s="320"/>
      <c r="E117" s="320"/>
      <c r="F117" s="320">
        <f>SUM(F113:F116)</f>
        <v>1942</v>
      </c>
      <c r="G117" s="320">
        <f t="shared" ref="G117:H117" si="125">SUM(G113:G116)</f>
        <v>0</v>
      </c>
      <c r="H117" s="320">
        <f t="shared" si="125"/>
        <v>0</v>
      </c>
      <c r="I117" s="320"/>
      <c r="J117" s="320"/>
      <c r="K117" s="320">
        <f>SUM(K113:K116)</f>
        <v>0</v>
      </c>
      <c r="L117" s="320">
        <f t="shared" ref="L117:M117" si="126">SUM(L113:L116)</f>
        <v>0</v>
      </c>
      <c r="M117" s="320">
        <f t="shared" si="126"/>
        <v>0</v>
      </c>
      <c r="N117" s="320"/>
      <c r="O117" s="320"/>
      <c r="P117" s="320">
        <f>SUM(P113:P116)</f>
        <v>88</v>
      </c>
      <c r="Q117" s="320">
        <f t="shared" ref="Q117:R117" si="127">SUM(Q113:Q116)</f>
        <v>0</v>
      </c>
      <c r="R117" s="320">
        <f t="shared" si="127"/>
        <v>0</v>
      </c>
      <c r="S117" s="320"/>
      <c r="T117" s="320"/>
      <c r="U117" s="320">
        <f>SUM(U113:U116)</f>
        <v>0</v>
      </c>
      <c r="V117" s="320">
        <f t="shared" ref="V117:W117" si="128">SUM(V113:V116)</f>
        <v>0</v>
      </c>
      <c r="W117" s="320">
        <f t="shared" si="128"/>
        <v>0</v>
      </c>
      <c r="X117" s="320"/>
      <c r="Y117" s="320"/>
      <c r="Z117" s="320">
        <f>SUM(Z113:Z116)</f>
        <v>2030</v>
      </c>
      <c r="AA117" s="320">
        <f t="shared" ref="AA117:AB117" si="129">SUM(AA113:AA116)</f>
        <v>0</v>
      </c>
      <c r="AB117" s="320">
        <f t="shared" si="129"/>
        <v>0</v>
      </c>
      <c r="AC117" s="320"/>
      <c r="AD117" s="320"/>
      <c r="AE117" s="83"/>
      <c r="AF117" s="83"/>
      <c r="AG117" s="83"/>
      <c r="AH117" s="83"/>
      <c r="AI117" s="83"/>
      <c r="AJ117" s="83"/>
      <c r="AK117" s="83"/>
      <c r="AL117" s="83"/>
      <c r="AM117" s="83"/>
      <c r="AN117" s="83"/>
      <c r="AO117" s="83"/>
      <c r="AP117" s="83"/>
      <c r="AQ117" s="83"/>
    </row>
    <row r="118" spans="1:43">
      <c r="A118" s="296"/>
      <c r="B118" s="296"/>
      <c r="C118" s="296"/>
      <c r="D118" s="296"/>
      <c r="E118" s="296"/>
      <c r="F118" s="320"/>
      <c r="G118" s="63"/>
      <c r="H118" s="63"/>
      <c r="I118" s="63"/>
      <c r="J118" s="63"/>
      <c r="K118" s="320"/>
      <c r="L118" s="63"/>
      <c r="M118" s="63"/>
      <c r="N118" s="63"/>
      <c r="O118" s="63"/>
      <c r="P118" s="320"/>
      <c r="Q118" s="63"/>
      <c r="R118" s="63"/>
      <c r="S118" s="63"/>
      <c r="T118" s="63"/>
      <c r="U118" s="320"/>
      <c r="V118" s="63"/>
      <c r="W118" s="63"/>
      <c r="X118" s="63"/>
      <c r="Y118" s="63"/>
      <c r="Z118" s="320"/>
      <c r="AA118" s="63"/>
      <c r="AB118" s="63"/>
      <c r="AC118" s="63"/>
      <c r="AD118" s="63"/>
      <c r="AE118" s="83"/>
      <c r="AF118" s="83"/>
      <c r="AG118" s="83"/>
      <c r="AH118" s="83"/>
      <c r="AI118" s="83"/>
      <c r="AJ118" s="83"/>
      <c r="AK118" s="83"/>
      <c r="AL118" s="83"/>
      <c r="AM118" s="83"/>
      <c r="AN118" s="83"/>
      <c r="AO118" s="83"/>
      <c r="AP118" s="83"/>
      <c r="AQ118" s="83"/>
    </row>
    <row r="119" spans="1:43">
      <c r="A119" s="318"/>
      <c r="B119" s="318"/>
      <c r="C119" s="318"/>
      <c r="D119" s="318"/>
      <c r="E119" s="318"/>
      <c r="F119" s="176"/>
      <c r="G119" s="176"/>
      <c r="H119" s="176"/>
      <c r="I119" s="176"/>
      <c r="J119" s="176"/>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row>
    <row r="120" spans="1:43">
      <c r="A120" s="310"/>
      <c r="B120" s="310"/>
      <c r="C120" s="318"/>
      <c r="D120" s="318"/>
      <c r="E120" s="318"/>
      <c r="F120" s="83"/>
      <c r="G120" s="83"/>
      <c r="H120" s="83"/>
      <c r="I120" s="83"/>
      <c r="J120" s="83"/>
      <c r="K120" s="318"/>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row>
    <row r="121" spans="1:43">
      <c r="A121" s="13"/>
      <c r="C121" s="13"/>
      <c r="D121" s="243" t="s">
        <v>256</v>
      </c>
      <c r="E121" s="13"/>
      <c r="F121" s="13"/>
      <c r="G121" s="13"/>
      <c r="H121" s="13"/>
      <c r="I121" s="13"/>
      <c r="J121" s="13"/>
      <c r="K121" s="83"/>
    </row>
    <row r="122" spans="1:43" ht="15.75">
      <c r="A122" s="28" t="s">
        <v>393</v>
      </c>
      <c r="B122" s="13"/>
      <c r="C122" s="13"/>
      <c r="D122" s="13"/>
      <c r="E122" s="13"/>
      <c r="F122" s="13"/>
      <c r="G122" s="13"/>
      <c r="H122" s="13"/>
      <c r="I122" s="13"/>
      <c r="J122" s="13"/>
      <c r="K122" s="83"/>
    </row>
    <row r="123" spans="1:43" ht="15.75">
      <c r="A123" s="28" t="s">
        <v>198</v>
      </c>
      <c r="C123" s="13"/>
      <c r="D123" s="13"/>
      <c r="E123" s="13"/>
      <c r="F123" s="13"/>
      <c r="G123" s="13"/>
      <c r="H123" s="13"/>
      <c r="I123" s="13"/>
      <c r="J123" s="16"/>
      <c r="K123" s="83"/>
    </row>
    <row r="124" spans="1:43" ht="15.75">
      <c r="A124" s="28" t="s">
        <v>102</v>
      </c>
      <c r="C124" s="16"/>
      <c r="D124" s="16"/>
      <c r="E124" s="16"/>
      <c r="F124" s="16"/>
      <c r="G124" s="16"/>
      <c r="H124" s="16"/>
      <c r="I124" s="16"/>
      <c r="J124" s="16"/>
      <c r="K124" s="83"/>
    </row>
    <row r="125" spans="1:43" ht="15.75">
      <c r="A125" s="28" t="s">
        <v>113</v>
      </c>
      <c r="C125" s="16"/>
      <c r="D125" s="16"/>
      <c r="E125" s="16"/>
      <c r="F125" s="16"/>
      <c r="G125" s="16"/>
      <c r="H125" s="16"/>
      <c r="I125" s="16"/>
      <c r="J125" s="16"/>
      <c r="K125" s="83"/>
    </row>
    <row r="126" spans="1:43" ht="15.75">
      <c r="A126" s="28" t="s">
        <v>116</v>
      </c>
      <c r="C126" s="16"/>
      <c r="D126" s="16"/>
      <c r="E126" s="16"/>
      <c r="F126" s="16"/>
      <c r="G126" s="16"/>
      <c r="H126" s="16"/>
      <c r="I126" s="16"/>
      <c r="J126" s="16"/>
      <c r="K126" s="83"/>
    </row>
    <row r="127" spans="1:43" ht="15.75">
      <c r="A127" s="28"/>
      <c r="C127" s="16"/>
      <c r="D127" s="16"/>
      <c r="E127" s="16"/>
      <c r="F127" s="16"/>
      <c r="G127" s="16"/>
      <c r="H127" s="16"/>
      <c r="I127" s="16"/>
      <c r="K127" s="83"/>
    </row>
    <row r="128" spans="1:43" ht="18">
      <c r="J128" s="250"/>
      <c r="K128" s="83"/>
    </row>
    <row r="129" spans="1:11" ht="78.75">
      <c r="A129" s="384" t="s">
        <v>290</v>
      </c>
      <c r="B129" s="385"/>
      <c r="C129" s="385"/>
      <c r="D129" s="385"/>
      <c r="E129" s="385"/>
      <c r="F129" s="385"/>
      <c r="G129" s="385"/>
      <c r="H129" s="386"/>
      <c r="I129" s="251" t="s">
        <v>123</v>
      </c>
      <c r="J129" s="372" t="s">
        <v>199</v>
      </c>
      <c r="K129" s="83"/>
    </row>
    <row r="130" spans="1:11" ht="15.75">
      <c r="A130" s="369" t="s">
        <v>0</v>
      </c>
      <c r="B130" s="369" t="s">
        <v>289</v>
      </c>
      <c r="C130" s="369" t="s">
        <v>291</v>
      </c>
      <c r="D130" s="369" t="s">
        <v>119</v>
      </c>
      <c r="E130" s="369"/>
      <c r="F130" s="369" t="s">
        <v>292</v>
      </c>
      <c r="G130" s="369" t="s">
        <v>8</v>
      </c>
      <c r="H130" s="369" t="s">
        <v>9</v>
      </c>
      <c r="I130" s="369" t="s">
        <v>124</v>
      </c>
      <c r="J130" s="374"/>
      <c r="K130" s="83"/>
    </row>
    <row r="131" spans="1:11" ht="94.5">
      <c r="A131" s="369"/>
      <c r="B131" s="369"/>
      <c r="C131" s="369"/>
      <c r="D131" s="11" t="s">
        <v>120</v>
      </c>
      <c r="E131" s="224" t="s">
        <v>277</v>
      </c>
      <c r="F131" s="369"/>
      <c r="G131" s="369"/>
      <c r="H131" s="369"/>
      <c r="I131" s="369"/>
      <c r="J131" s="284" t="s">
        <v>199</v>
      </c>
      <c r="K131" s="83"/>
    </row>
    <row r="132" spans="1:11" ht="94.5">
      <c r="A132" s="11" t="s">
        <v>0</v>
      </c>
      <c r="B132" s="11" t="s">
        <v>5</v>
      </c>
      <c r="C132" s="11" t="s">
        <v>6</v>
      </c>
      <c r="D132" s="11" t="s">
        <v>120</v>
      </c>
      <c r="E132" s="224" t="s">
        <v>277</v>
      </c>
      <c r="F132" s="11" t="s">
        <v>7</v>
      </c>
      <c r="G132" s="200" t="s">
        <v>8</v>
      </c>
      <c r="H132" s="200" t="s">
        <v>9</v>
      </c>
      <c r="I132" s="284" t="s">
        <v>124</v>
      </c>
      <c r="J132" s="59"/>
      <c r="K132" s="83"/>
    </row>
    <row r="133" spans="1:11">
      <c r="A133" s="51" t="s">
        <v>42</v>
      </c>
      <c r="B133" s="51" t="s">
        <v>103</v>
      </c>
      <c r="C133" s="65"/>
      <c r="D133" s="65"/>
      <c r="E133" s="65"/>
      <c r="F133" s="22"/>
      <c r="G133" s="59"/>
      <c r="H133" s="59"/>
      <c r="I133" s="59"/>
      <c r="J133" s="296"/>
      <c r="K133" s="83"/>
    </row>
    <row r="134" spans="1:11" ht="30">
      <c r="A134" s="296"/>
      <c r="B134" s="296" t="s">
        <v>104</v>
      </c>
      <c r="C134" s="496" t="s">
        <v>105</v>
      </c>
      <c r="D134" s="320"/>
      <c r="E134" s="320"/>
      <c r="F134" s="320"/>
      <c r="G134" s="296"/>
      <c r="H134" s="296"/>
      <c r="I134" s="296"/>
      <c r="J134" s="316"/>
      <c r="K134" s="83"/>
    </row>
    <row r="135" spans="1:11">
      <c r="A135" s="296"/>
      <c r="B135" s="296" t="s">
        <v>13</v>
      </c>
      <c r="C135" s="496"/>
      <c r="D135" s="496" t="s">
        <v>242</v>
      </c>
      <c r="E135" s="496" t="s">
        <v>122</v>
      </c>
      <c r="F135" s="316">
        <f>AE14+U53+Z91</f>
        <v>888</v>
      </c>
      <c r="G135" s="316">
        <f t="shared" ref="G135:H135" si="130">AF14+V53+AA91</f>
        <v>0</v>
      </c>
      <c r="H135" s="316">
        <f t="shared" si="130"/>
        <v>0</v>
      </c>
      <c r="I135" s="494" t="s">
        <v>196</v>
      </c>
      <c r="J135" s="316"/>
      <c r="K135" s="83"/>
    </row>
    <row r="136" spans="1:11">
      <c r="A136" s="296"/>
      <c r="B136" s="296" t="s">
        <v>14</v>
      </c>
      <c r="C136" s="496"/>
      <c r="D136" s="496"/>
      <c r="E136" s="496"/>
      <c r="F136" s="316">
        <f t="shared" ref="F136:F138" si="131">AE15+U54+Z92</f>
        <v>1113</v>
      </c>
      <c r="G136" s="316">
        <f t="shared" ref="G136:G138" si="132">AF15+V54+AA92</f>
        <v>0</v>
      </c>
      <c r="H136" s="316">
        <f t="shared" ref="H136:H138" si="133">AG15+W54+AB92</f>
        <v>0</v>
      </c>
      <c r="I136" s="494"/>
      <c r="J136" s="316"/>
      <c r="K136" s="83"/>
    </row>
    <row r="137" spans="1:11">
      <c r="A137" s="296"/>
      <c r="B137" s="296" t="s">
        <v>15</v>
      </c>
      <c r="C137" s="496"/>
      <c r="D137" s="496"/>
      <c r="E137" s="496"/>
      <c r="F137" s="316">
        <f t="shared" si="131"/>
        <v>1332</v>
      </c>
      <c r="G137" s="316">
        <f t="shared" si="132"/>
        <v>0</v>
      </c>
      <c r="H137" s="316">
        <f t="shared" si="133"/>
        <v>0</v>
      </c>
      <c r="I137" s="494"/>
      <c r="J137" s="316"/>
      <c r="K137" s="83"/>
    </row>
    <row r="138" spans="1:11">
      <c r="A138" s="296"/>
      <c r="B138" s="296" t="s">
        <v>16</v>
      </c>
      <c r="C138" s="496"/>
      <c r="D138" s="496"/>
      <c r="E138" s="496"/>
      <c r="F138" s="316">
        <f t="shared" si="131"/>
        <v>1131</v>
      </c>
      <c r="G138" s="316">
        <f t="shared" si="132"/>
        <v>0</v>
      </c>
      <c r="H138" s="316">
        <f t="shared" si="133"/>
        <v>0</v>
      </c>
      <c r="I138" s="494"/>
      <c r="J138" s="317"/>
      <c r="K138" s="83"/>
    </row>
    <row r="139" spans="1:11">
      <c r="A139" s="320"/>
      <c r="B139" s="320" t="s">
        <v>17</v>
      </c>
      <c r="C139" s="320"/>
      <c r="D139" s="320"/>
      <c r="E139" s="320"/>
      <c r="F139" s="317">
        <f>SUM(F135:F138)</f>
        <v>4464</v>
      </c>
      <c r="G139" s="317">
        <f t="shared" ref="G139" si="134">SUM(G135:G138)</f>
        <v>0</v>
      </c>
      <c r="H139" s="317">
        <f>SUM(I135:I138)</f>
        <v>0</v>
      </c>
      <c r="I139" s="317"/>
      <c r="J139" s="294"/>
      <c r="K139" s="83"/>
    </row>
    <row r="140" spans="1:11">
      <c r="A140" s="296"/>
      <c r="B140" s="320" t="s">
        <v>106</v>
      </c>
      <c r="C140" s="1"/>
      <c r="D140" s="1"/>
      <c r="E140" s="1"/>
      <c r="F140" s="97"/>
      <c r="G140" s="294"/>
      <c r="H140" s="294"/>
      <c r="I140" s="294"/>
      <c r="J140" s="316"/>
      <c r="K140" s="83"/>
    </row>
    <row r="141" spans="1:11">
      <c r="A141" s="296"/>
      <c r="B141" s="296" t="s">
        <v>13</v>
      </c>
      <c r="C141" s="508" t="s">
        <v>107</v>
      </c>
      <c r="D141" s="496" t="s">
        <v>243</v>
      </c>
      <c r="E141" s="496" t="s">
        <v>122</v>
      </c>
      <c r="F141" s="316">
        <f t="shared" ref="F141" si="135">AE20+U59+Z97</f>
        <v>149</v>
      </c>
      <c r="G141" s="316">
        <f t="shared" ref="G141" si="136">AF20+V59+AA97</f>
        <v>0</v>
      </c>
      <c r="H141" s="316">
        <f t="shared" ref="H141" si="137">AG20+W59+AB97</f>
        <v>0</v>
      </c>
      <c r="I141" s="494" t="s">
        <v>196</v>
      </c>
      <c r="J141" s="316"/>
      <c r="K141" s="83"/>
    </row>
    <row r="142" spans="1:11">
      <c r="A142" s="296"/>
      <c r="B142" s="296" t="s">
        <v>14</v>
      </c>
      <c r="C142" s="508"/>
      <c r="D142" s="496"/>
      <c r="E142" s="496"/>
      <c r="F142" s="316">
        <f t="shared" ref="F142:F146" si="138">AE21+U60+Z98</f>
        <v>195</v>
      </c>
      <c r="G142" s="316">
        <f t="shared" ref="G142:G144" si="139">AF21+V60+AA98</f>
        <v>0</v>
      </c>
      <c r="H142" s="316">
        <f t="shared" ref="H142:H144" si="140">AG21+W60+AB98</f>
        <v>0</v>
      </c>
      <c r="I142" s="494"/>
      <c r="J142" s="316"/>
      <c r="K142" s="83"/>
    </row>
    <row r="143" spans="1:11">
      <c r="A143" s="296"/>
      <c r="B143" s="296" t="s">
        <v>15</v>
      </c>
      <c r="C143" s="508"/>
      <c r="D143" s="496"/>
      <c r="E143" s="496"/>
      <c r="F143" s="316">
        <f t="shared" si="138"/>
        <v>268</v>
      </c>
      <c r="G143" s="316">
        <f t="shared" si="139"/>
        <v>0</v>
      </c>
      <c r="H143" s="316">
        <f t="shared" si="140"/>
        <v>0</v>
      </c>
      <c r="I143" s="494"/>
      <c r="J143" s="316"/>
      <c r="K143" s="83"/>
    </row>
    <row r="144" spans="1:11">
      <c r="A144" s="296"/>
      <c r="B144" s="296" t="s">
        <v>16</v>
      </c>
      <c r="C144" s="508"/>
      <c r="D144" s="496"/>
      <c r="E144" s="496"/>
      <c r="F144" s="316">
        <f t="shared" si="138"/>
        <v>233</v>
      </c>
      <c r="G144" s="316">
        <f t="shared" si="139"/>
        <v>0</v>
      </c>
      <c r="H144" s="316">
        <f t="shared" si="140"/>
        <v>0</v>
      </c>
      <c r="I144" s="494"/>
      <c r="J144" s="317"/>
      <c r="K144" s="83"/>
    </row>
    <row r="145" spans="1:11">
      <c r="A145" s="320"/>
      <c r="B145" s="320" t="s">
        <v>17</v>
      </c>
      <c r="C145" s="320"/>
      <c r="D145" s="320"/>
      <c r="E145" s="320"/>
      <c r="F145" s="317">
        <f>SUM(F141:F144)</f>
        <v>845</v>
      </c>
      <c r="G145" s="317">
        <f t="shared" ref="G145:H145" si="141">SUM(G141:G144)</f>
        <v>0</v>
      </c>
      <c r="H145" s="317">
        <f t="shared" si="141"/>
        <v>0</v>
      </c>
      <c r="I145" s="317"/>
      <c r="J145" s="294"/>
      <c r="K145" s="83"/>
    </row>
    <row r="146" spans="1:11">
      <c r="A146" s="311"/>
      <c r="B146" s="311" t="s">
        <v>108</v>
      </c>
      <c r="C146" s="320" t="s">
        <v>109</v>
      </c>
      <c r="D146" s="320" t="s">
        <v>244</v>
      </c>
      <c r="E146" s="320" t="s">
        <v>122</v>
      </c>
      <c r="F146" s="316">
        <f t="shared" si="138"/>
        <v>0</v>
      </c>
      <c r="G146" s="316">
        <f t="shared" ref="G146" si="142">AF25+V64+AA102</f>
        <v>0</v>
      </c>
      <c r="H146" s="316">
        <f t="shared" ref="H146" si="143">AG25+W64+AB102</f>
        <v>0</v>
      </c>
      <c r="I146" s="294" t="s">
        <v>196</v>
      </c>
      <c r="J146" s="296"/>
      <c r="K146" s="83"/>
    </row>
    <row r="147" spans="1:11" ht="15" customHeight="1">
      <c r="A147" s="311"/>
      <c r="B147" s="311" t="s">
        <v>110</v>
      </c>
      <c r="C147" s="320" t="s">
        <v>111</v>
      </c>
      <c r="D147" s="320" t="s">
        <v>245</v>
      </c>
      <c r="E147" s="320" t="s">
        <v>122</v>
      </c>
      <c r="F147" s="316">
        <f t="shared" ref="F147" si="144">AE26+U65+Z103</f>
        <v>0</v>
      </c>
      <c r="G147" s="316">
        <f t="shared" ref="G147" si="145">AF26+V65+AA103</f>
        <v>0</v>
      </c>
      <c r="H147" s="316">
        <f t="shared" ref="H147" si="146">AG26+W65+AB103</f>
        <v>0</v>
      </c>
      <c r="I147" s="294" t="s">
        <v>196</v>
      </c>
      <c r="J147" s="367"/>
      <c r="K147" s="83"/>
    </row>
    <row r="148" spans="1:11" ht="178.5">
      <c r="A148" s="311"/>
      <c r="B148" s="367" t="s">
        <v>285</v>
      </c>
      <c r="C148" s="367"/>
      <c r="D148" s="367"/>
      <c r="E148" s="367"/>
      <c r="F148" s="367"/>
      <c r="G148" s="367"/>
      <c r="H148" s="367"/>
      <c r="I148" s="367"/>
      <c r="J148" s="62"/>
      <c r="K148" s="83"/>
    </row>
    <row r="149" spans="1:11">
      <c r="A149" s="320" t="s">
        <v>44</v>
      </c>
      <c r="B149" s="496" t="s">
        <v>112</v>
      </c>
      <c r="C149" s="496"/>
      <c r="D149" s="1"/>
      <c r="E149" s="1"/>
      <c r="F149" s="296"/>
      <c r="G149" s="62"/>
      <c r="H149" s="62"/>
      <c r="I149" s="62"/>
      <c r="J149" s="311"/>
      <c r="K149" s="83"/>
    </row>
    <row r="150" spans="1:11">
      <c r="A150" s="296"/>
      <c r="B150" s="296" t="s">
        <v>13</v>
      </c>
      <c r="C150" s="403" t="s">
        <v>306</v>
      </c>
      <c r="D150" s="496" t="s">
        <v>246</v>
      </c>
      <c r="E150" s="496" t="s">
        <v>122</v>
      </c>
      <c r="F150" s="316">
        <f t="shared" ref="F150" si="147">AE29+U68+Z106</f>
        <v>12</v>
      </c>
      <c r="G150" s="316">
        <f t="shared" ref="G150" si="148">AF29+V68+AA106</f>
        <v>0</v>
      </c>
      <c r="H150" s="316">
        <f t="shared" ref="H150" si="149">AG29+W68+AB106</f>
        <v>0</v>
      </c>
      <c r="I150" s="494" t="s">
        <v>247</v>
      </c>
      <c r="J150" s="311"/>
      <c r="K150" s="83"/>
    </row>
    <row r="151" spans="1:11">
      <c r="A151" s="296"/>
      <c r="B151" s="296" t="s">
        <v>14</v>
      </c>
      <c r="C151" s="403"/>
      <c r="D151" s="496"/>
      <c r="E151" s="496"/>
      <c r="F151" s="316">
        <f t="shared" ref="F151:F153" si="150">AE30+U69+Z107</f>
        <v>16</v>
      </c>
      <c r="G151" s="316">
        <f t="shared" ref="G151:G153" si="151">AF30+V69+AA107</f>
        <v>0</v>
      </c>
      <c r="H151" s="316">
        <f t="shared" ref="H151:H153" si="152">AG30+W69+AB107</f>
        <v>0</v>
      </c>
      <c r="I151" s="494"/>
      <c r="J151" s="311"/>
      <c r="K151" s="83"/>
    </row>
    <row r="152" spans="1:11">
      <c r="A152" s="296"/>
      <c r="B152" s="296" t="s">
        <v>15</v>
      </c>
      <c r="C152" s="403"/>
      <c r="D152" s="496"/>
      <c r="E152" s="496"/>
      <c r="F152" s="316">
        <f t="shared" si="150"/>
        <v>18</v>
      </c>
      <c r="G152" s="316">
        <f t="shared" si="151"/>
        <v>0</v>
      </c>
      <c r="H152" s="316">
        <f t="shared" si="152"/>
        <v>0</v>
      </c>
      <c r="I152" s="494"/>
      <c r="J152" s="311"/>
      <c r="K152" s="83"/>
    </row>
    <row r="153" spans="1:11">
      <c r="A153" s="296"/>
      <c r="B153" s="296" t="s">
        <v>16</v>
      </c>
      <c r="C153" s="403"/>
      <c r="D153" s="496"/>
      <c r="E153" s="496"/>
      <c r="F153" s="316">
        <f t="shared" si="150"/>
        <v>20</v>
      </c>
      <c r="G153" s="316">
        <f t="shared" si="151"/>
        <v>0</v>
      </c>
      <c r="H153" s="316">
        <f t="shared" si="152"/>
        <v>0</v>
      </c>
      <c r="I153" s="494"/>
      <c r="J153" s="320"/>
      <c r="K153" s="83"/>
    </row>
    <row r="154" spans="1:11">
      <c r="A154" s="320"/>
      <c r="B154" s="320" t="s">
        <v>17</v>
      </c>
      <c r="C154" s="320"/>
      <c r="D154" s="320"/>
      <c r="E154" s="320"/>
      <c r="F154" s="320">
        <f>SUM(F150:F153)</f>
        <v>66</v>
      </c>
      <c r="G154" s="320">
        <f t="shared" ref="G154:H154" si="153">SUM(G150:G153)</f>
        <v>0</v>
      </c>
      <c r="H154" s="320">
        <f t="shared" si="153"/>
        <v>0</v>
      </c>
      <c r="I154" s="320"/>
      <c r="J154" s="63"/>
      <c r="K154" s="83"/>
    </row>
    <row r="155" spans="1:11">
      <c r="A155" s="296"/>
      <c r="B155" s="296"/>
      <c r="C155" s="296"/>
      <c r="D155" s="296"/>
      <c r="E155" s="296"/>
      <c r="F155" s="320"/>
      <c r="G155" s="63"/>
      <c r="H155" s="63"/>
      <c r="I155" s="63"/>
      <c r="J155" s="62"/>
      <c r="K155" s="83"/>
    </row>
    <row r="156" spans="1:11">
      <c r="A156" s="320" t="s">
        <v>58</v>
      </c>
      <c r="B156" s="496" t="s">
        <v>248</v>
      </c>
      <c r="C156" s="496"/>
      <c r="D156" s="496"/>
      <c r="E156" s="1"/>
      <c r="F156" s="296"/>
      <c r="G156" s="62"/>
      <c r="H156" s="62"/>
      <c r="I156" s="62"/>
      <c r="J156" s="311"/>
      <c r="K156" s="83"/>
    </row>
    <row r="157" spans="1:11">
      <c r="A157" s="296"/>
      <c r="B157" s="296" t="s">
        <v>13</v>
      </c>
      <c r="C157" s="403" t="s">
        <v>249</v>
      </c>
      <c r="D157" s="496" t="s">
        <v>250</v>
      </c>
      <c r="E157" s="496" t="s">
        <v>122</v>
      </c>
      <c r="F157" s="316">
        <f t="shared" ref="F157" si="154">AE36+U75+Z113</f>
        <v>911</v>
      </c>
      <c r="G157" s="316">
        <f t="shared" ref="G157" si="155">AF36+V75+AA113</f>
        <v>0</v>
      </c>
      <c r="H157" s="316">
        <f t="shared" ref="H157" si="156">AG36+W75+AB113</f>
        <v>0</v>
      </c>
      <c r="I157" s="494" t="s">
        <v>251</v>
      </c>
      <c r="J157" s="311"/>
      <c r="K157" s="83"/>
    </row>
    <row r="158" spans="1:11">
      <c r="A158" s="296"/>
      <c r="B158" s="296" t="s">
        <v>14</v>
      </c>
      <c r="C158" s="403"/>
      <c r="D158" s="496"/>
      <c r="E158" s="496"/>
      <c r="F158" s="316">
        <f t="shared" ref="F158:F160" si="157">AE37+U76+Z114</f>
        <v>936</v>
      </c>
      <c r="G158" s="316">
        <f t="shared" ref="G158:G160" si="158">AF37+V76+AA114</f>
        <v>0</v>
      </c>
      <c r="H158" s="316">
        <f t="shared" ref="H158:H160" si="159">AG37+W76+AB114</f>
        <v>0</v>
      </c>
      <c r="I158" s="494"/>
      <c r="J158" s="311"/>
      <c r="K158" s="83"/>
    </row>
    <row r="159" spans="1:11">
      <c r="A159" s="296"/>
      <c r="B159" s="296" t="s">
        <v>15</v>
      </c>
      <c r="C159" s="403"/>
      <c r="D159" s="496"/>
      <c r="E159" s="496"/>
      <c r="F159" s="316">
        <f t="shared" si="157"/>
        <v>641</v>
      </c>
      <c r="G159" s="316">
        <f t="shared" si="158"/>
        <v>0</v>
      </c>
      <c r="H159" s="316">
        <f t="shared" si="159"/>
        <v>0</v>
      </c>
      <c r="I159" s="494"/>
      <c r="J159" s="311"/>
      <c r="K159" s="83"/>
    </row>
    <row r="160" spans="1:11">
      <c r="A160" s="296"/>
      <c r="B160" s="296" t="s">
        <v>16</v>
      </c>
      <c r="C160" s="403"/>
      <c r="D160" s="496"/>
      <c r="E160" s="496"/>
      <c r="F160" s="316">
        <f t="shared" si="157"/>
        <v>489</v>
      </c>
      <c r="G160" s="316">
        <f t="shared" si="158"/>
        <v>0</v>
      </c>
      <c r="H160" s="316">
        <f t="shared" si="159"/>
        <v>0</v>
      </c>
      <c r="I160" s="494"/>
      <c r="J160" s="320"/>
      <c r="K160" s="83"/>
    </row>
    <row r="161" spans="1:11">
      <c r="A161" s="320"/>
      <c r="B161" s="320" t="s">
        <v>17</v>
      </c>
      <c r="C161" s="320"/>
      <c r="D161" s="320"/>
      <c r="E161" s="320"/>
      <c r="F161" s="320">
        <f>SUM(F157:F160)</f>
        <v>2977</v>
      </c>
      <c r="G161" s="320">
        <f t="shared" ref="G161:H161" si="160">SUM(G157:G160)</f>
        <v>0</v>
      </c>
      <c r="H161" s="320">
        <f t="shared" si="160"/>
        <v>0</v>
      </c>
      <c r="I161" s="320"/>
      <c r="J161" s="63"/>
      <c r="K161" s="83"/>
    </row>
    <row r="162" spans="1:11">
      <c r="A162" s="296"/>
      <c r="B162" s="296"/>
      <c r="C162" s="296"/>
      <c r="D162" s="296"/>
      <c r="E162" s="296"/>
      <c r="F162" s="320"/>
      <c r="G162" s="63"/>
      <c r="H162" s="63"/>
      <c r="I162" s="63"/>
      <c r="K162" s="83"/>
    </row>
    <row r="163" spans="1:11" ht="15" customHeight="1">
      <c r="J163" s="368"/>
      <c r="K163" s="83"/>
    </row>
    <row r="164" spans="1:11" ht="29.25" customHeight="1">
      <c r="A164" s="259"/>
      <c r="B164" s="509" t="s">
        <v>309</v>
      </c>
      <c r="C164" s="509"/>
      <c r="D164" s="509"/>
      <c r="E164" s="509"/>
      <c r="F164" s="509"/>
      <c r="G164" s="509"/>
      <c r="H164" s="509"/>
      <c r="I164" s="509"/>
      <c r="J164" s="509"/>
      <c r="K164" s="83"/>
    </row>
    <row r="165" spans="1:11" ht="15" customHeight="1">
      <c r="A165" s="259"/>
      <c r="B165" s="509" t="s">
        <v>307</v>
      </c>
      <c r="C165" s="509"/>
      <c r="D165" s="509"/>
      <c r="E165" s="509"/>
      <c r="F165" s="509"/>
      <c r="G165" s="509"/>
      <c r="H165" s="509"/>
      <c r="I165" s="509"/>
      <c r="J165" s="509"/>
      <c r="K165" s="83"/>
    </row>
    <row r="166" spans="1:11" ht="54" customHeight="1">
      <c r="A166" s="259"/>
      <c r="B166" s="509" t="s">
        <v>308</v>
      </c>
      <c r="C166" s="509"/>
      <c r="D166" s="509"/>
      <c r="E166" s="509"/>
      <c r="F166" s="509"/>
      <c r="G166" s="509"/>
      <c r="H166" s="509"/>
      <c r="I166" s="509"/>
      <c r="J166" s="509"/>
      <c r="K166" s="83"/>
    </row>
    <row r="167" spans="1:11">
      <c r="A167" s="83"/>
      <c r="B167" s="83"/>
      <c r="C167" s="83"/>
      <c r="D167" s="83"/>
      <c r="E167" s="83"/>
      <c r="F167" s="83"/>
      <c r="G167" s="83"/>
      <c r="H167" s="83"/>
      <c r="I167" s="83"/>
      <c r="J167" s="83"/>
      <c r="K167" s="83"/>
    </row>
    <row r="168" spans="1:11">
      <c r="A168" s="83"/>
      <c r="B168" s="83"/>
      <c r="C168" s="83"/>
      <c r="D168" s="83"/>
      <c r="E168" s="83"/>
      <c r="F168" s="83"/>
      <c r="G168" s="83"/>
      <c r="H168" s="83"/>
      <c r="I168" s="83"/>
      <c r="J168" s="83"/>
      <c r="K168" s="83"/>
    </row>
    <row r="169" spans="1:11">
      <c r="A169" s="83"/>
      <c r="B169" s="83"/>
      <c r="C169" s="83"/>
      <c r="D169" s="83"/>
      <c r="E169" s="83"/>
      <c r="F169" s="83"/>
      <c r="G169" s="83"/>
      <c r="H169" s="83"/>
      <c r="I169" s="83"/>
      <c r="J169" s="83"/>
      <c r="K169" s="83"/>
    </row>
    <row r="170" spans="1:11">
      <c r="A170" s="83"/>
      <c r="B170" s="83"/>
      <c r="C170" s="83"/>
      <c r="D170" s="83"/>
      <c r="E170" s="83"/>
      <c r="F170" s="83"/>
      <c r="G170" s="83"/>
      <c r="H170" s="83"/>
      <c r="I170" s="83"/>
      <c r="J170" s="83"/>
      <c r="K170" s="83"/>
    </row>
    <row r="171" spans="1:11">
      <c r="A171" s="83"/>
      <c r="B171" s="83"/>
      <c r="C171" s="83"/>
      <c r="D171" s="83"/>
      <c r="E171" s="83"/>
      <c r="F171" s="83"/>
      <c r="G171" s="83"/>
      <c r="H171" s="83"/>
      <c r="I171" s="83"/>
      <c r="J171" s="83"/>
      <c r="K171" s="83"/>
    </row>
    <row r="172" spans="1:11">
      <c r="A172" s="83"/>
      <c r="B172" s="83"/>
      <c r="C172" s="83"/>
      <c r="D172" s="83"/>
      <c r="E172" s="83"/>
      <c r="F172" s="83"/>
      <c r="G172" s="83"/>
      <c r="H172" s="83"/>
      <c r="I172" s="83"/>
      <c r="J172" s="83"/>
      <c r="K172" s="83"/>
    </row>
    <row r="173" spans="1:11">
      <c r="A173" s="83"/>
      <c r="B173" s="83"/>
      <c r="C173" s="83"/>
      <c r="D173" s="83"/>
      <c r="E173" s="83"/>
      <c r="F173" s="83"/>
      <c r="G173" s="83"/>
      <c r="H173" s="83"/>
      <c r="I173" s="83"/>
      <c r="J173" s="83"/>
      <c r="K173" s="83"/>
    </row>
    <row r="174" spans="1:11">
      <c r="A174" s="83"/>
      <c r="B174" s="83"/>
      <c r="C174" s="83"/>
      <c r="D174" s="83"/>
      <c r="E174" s="83"/>
      <c r="F174" s="83"/>
      <c r="G174" s="83"/>
      <c r="H174" s="83"/>
      <c r="I174" s="83"/>
      <c r="J174" s="83"/>
      <c r="K174" s="83"/>
    </row>
    <row r="175" spans="1:11">
      <c r="A175" s="83"/>
      <c r="B175" s="83"/>
      <c r="C175" s="83"/>
      <c r="D175" s="83"/>
      <c r="E175" s="83"/>
      <c r="F175" s="83"/>
      <c r="G175" s="83"/>
      <c r="H175" s="83"/>
      <c r="I175" s="83"/>
      <c r="J175" s="83"/>
      <c r="K175" s="83"/>
    </row>
    <row r="176" spans="1:11">
      <c r="A176" s="83"/>
      <c r="B176" s="83"/>
      <c r="C176" s="83"/>
      <c r="D176" s="83"/>
      <c r="E176" s="83"/>
      <c r="F176" s="83"/>
      <c r="G176" s="83"/>
      <c r="H176" s="83"/>
      <c r="I176" s="83"/>
      <c r="J176" s="83"/>
      <c r="K176" s="83"/>
    </row>
    <row r="177" spans="1:11">
      <c r="A177" s="83"/>
      <c r="B177" s="83"/>
      <c r="C177" s="83"/>
      <c r="D177" s="83"/>
      <c r="E177" s="83"/>
      <c r="F177" s="83"/>
      <c r="G177" s="83"/>
      <c r="H177" s="83"/>
      <c r="I177" s="83"/>
      <c r="J177" s="83"/>
      <c r="K177" s="83"/>
    </row>
    <row r="178" spans="1:11">
      <c r="A178" s="83"/>
      <c r="B178" s="83"/>
      <c r="C178" s="83"/>
      <c r="D178" s="83"/>
      <c r="E178" s="83"/>
      <c r="F178" s="83"/>
      <c r="G178" s="83"/>
      <c r="H178" s="83"/>
      <c r="I178" s="83"/>
      <c r="J178" s="83"/>
      <c r="K178" s="83"/>
    </row>
    <row r="179" spans="1:11">
      <c r="A179" s="83"/>
      <c r="B179" s="83"/>
      <c r="C179" s="83"/>
      <c r="D179" s="83"/>
      <c r="E179" s="83"/>
      <c r="F179" s="83"/>
      <c r="G179" s="83"/>
      <c r="H179" s="83"/>
      <c r="I179" s="83"/>
      <c r="J179" s="83"/>
      <c r="K179" s="83"/>
    </row>
    <row r="180" spans="1:11">
      <c r="A180" s="83"/>
      <c r="B180" s="83"/>
      <c r="C180" s="83"/>
      <c r="D180" s="83"/>
      <c r="E180" s="83"/>
      <c r="F180" s="83"/>
      <c r="G180" s="83"/>
      <c r="H180" s="83"/>
      <c r="I180" s="83"/>
      <c r="J180" s="83"/>
      <c r="K180" s="83"/>
    </row>
    <row r="181" spans="1:11">
      <c r="A181" s="83"/>
      <c r="B181" s="83"/>
      <c r="C181" s="83"/>
      <c r="D181" s="83"/>
      <c r="E181" s="83"/>
      <c r="F181" s="83"/>
      <c r="G181" s="83"/>
      <c r="H181" s="83"/>
      <c r="I181" s="83"/>
      <c r="J181" s="83"/>
      <c r="K181" s="83"/>
    </row>
    <row r="182" spans="1:11">
      <c r="A182" s="83"/>
      <c r="B182" s="83"/>
      <c r="C182" s="83"/>
      <c r="D182" s="83"/>
      <c r="E182" s="83"/>
      <c r="F182" s="83"/>
      <c r="G182" s="83"/>
      <c r="H182" s="83"/>
      <c r="I182" s="83"/>
      <c r="J182" s="83"/>
      <c r="K182" s="83"/>
    </row>
    <row r="183" spans="1:11">
      <c r="A183" s="83"/>
      <c r="B183" s="83"/>
      <c r="C183" s="83"/>
      <c r="D183" s="83"/>
      <c r="E183" s="83"/>
      <c r="F183" s="83"/>
      <c r="G183" s="83"/>
      <c r="H183" s="83"/>
      <c r="I183" s="83"/>
      <c r="J183" s="83"/>
      <c r="K183" s="83"/>
    </row>
    <row r="184" spans="1:11">
      <c r="A184" s="83"/>
      <c r="B184" s="83"/>
      <c r="C184" s="83"/>
      <c r="D184" s="83"/>
      <c r="E184" s="83"/>
      <c r="F184" s="83"/>
      <c r="G184" s="83"/>
      <c r="H184" s="83"/>
      <c r="I184" s="83"/>
      <c r="J184" s="83"/>
      <c r="K184" s="83"/>
    </row>
    <row r="185" spans="1:11">
      <c r="A185" s="83"/>
      <c r="B185" s="83"/>
      <c r="C185" s="83"/>
      <c r="D185" s="83"/>
      <c r="E185" s="83"/>
      <c r="F185" s="83"/>
      <c r="G185" s="83"/>
      <c r="H185" s="83"/>
      <c r="I185" s="83"/>
      <c r="J185" s="83"/>
      <c r="K185" s="83"/>
    </row>
    <row r="186" spans="1:11">
      <c r="A186" s="83"/>
      <c r="B186" s="83"/>
      <c r="C186" s="83"/>
      <c r="D186" s="83"/>
      <c r="E186" s="83"/>
      <c r="F186" s="83"/>
      <c r="G186" s="83"/>
      <c r="H186" s="83"/>
      <c r="I186" s="83"/>
      <c r="J186" s="83"/>
      <c r="K186" s="83"/>
    </row>
    <row r="187" spans="1:11">
      <c r="A187" s="83"/>
      <c r="B187" s="83"/>
      <c r="C187" s="83"/>
      <c r="D187" s="83"/>
      <c r="E187" s="83"/>
      <c r="F187" s="83"/>
      <c r="G187" s="83"/>
      <c r="H187" s="83"/>
      <c r="I187" s="83"/>
      <c r="J187" s="83"/>
      <c r="K187" s="83"/>
    </row>
    <row r="188" spans="1:11">
      <c r="A188" s="83"/>
      <c r="B188" s="83"/>
      <c r="C188" s="83"/>
      <c r="D188" s="83"/>
      <c r="E188" s="83"/>
      <c r="F188" s="83"/>
      <c r="G188" s="83"/>
      <c r="H188" s="83"/>
      <c r="I188" s="83"/>
      <c r="J188" s="83"/>
      <c r="K188" s="83"/>
    </row>
    <row r="189" spans="1:11">
      <c r="A189" s="83"/>
      <c r="B189" s="83"/>
      <c r="C189" s="83"/>
      <c r="D189" s="83"/>
      <c r="E189" s="83"/>
      <c r="F189" s="83"/>
      <c r="G189" s="83"/>
      <c r="H189" s="83"/>
      <c r="I189" s="83"/>
      <c r="J189" s="83"/>
      <c r="K189" s="83"/>
    </row>
    <row r="190" spans="1:11">
      <c r="A190" s="83"/>
      <c r="B190" s="83"/>
      <c r="C190" s="83"/>
      <c r="D190" s="83"/>
      <c r="E190" s="83"/>
      <c r="F190" s="83"/>
      <c r="G190" s="83"/>
      <c r="H190" s="83"/>
      <c r="I190" s="83"/>
      <c r="J190" s="83"/>
      <c r="K190" s="83"/>
    </row>
    <row r="191" spans="1:11">
      <c r="A191" s="83"/>
      <c r="B191" s="83"/>
      <c r="C191" s="83"/>
      <c r="D191" s="83"/>
      <c r="E191" s="83"/>
      <c r="F191" s="83"/>
      <c r="G191" s="83"/>
      <c r="H191" s="83"/>
      <c r="I191" s="83"/>
      <c r="J191" s="83"/>
      <c r="K191" s="83"/>
    </row>
    <row r="192" spans="1:11">
      <c r="A192" s="83"/>
      <c r="B192" s="83"/>
      <c r="C192" s="83"/>
      <c r="D192" s="83"/>
      <c r="E192" s="83"/>
      <c r="F192" s="83"/>
      <c r="G192" s="83"/>
      <c r="H192" s="83"/>
      <c r="I192" s="83"/>
      <c r="J192" s="83"/>
      <c r="K192" s="83"/>
    </row>
    <row r="193" spans="1:11">
      <c r="A193" s="83"/>
      <c r="B193" s="83"/>
      <c r="C193" s="83"/>
      <c r="D193" s="83"/>
      <c r="E193" s="83"/>
      <c r="F193" s="83"/>
      <c r="G193" s="83"/>
      <c r="H193" s="83"/>
      <c r="I193" s="83"/>
      <c r="J193" s="83"/>
      <c r="K193" s="83"/>
    </row>
    <row r="194" spans="1:11">
      <c r="A194" s="83"/>
      <c r="B194" s="83"/>
      <c r="C194" s="83"/>
      <c r="D194" s="83"/>
      <c r="E194" s="83"/>
      <c r="F194" s="83"/>
      <c r="G194" s="83"/>
      <c r="H194" s="83"/>
      <c r="I194" s="83"/>
      <c r="J194" s="83"/>
      <c r="K194" s="83"/>
    </row>
    <row r="195" spans="1:11">
      <c r="A195" s="83"/>
      <c r="B195" s="83"/>
      <c r="C195" s="83"/>
      <c r="D195" s="83"/>
      <c r="E195" s="83"/>
      <c r="F195" s="83"/>
      <c r="G195" s="83"/>
      <c r="H195" s="83"/>
      <c r="I195" s="83"/>
      <c r="J195" s="83"/>
      <c r="K195" s="83"/>
    </row>
    <row r="196" spans="1:11">
      <c r="A196" s="83"/>
      <c r="B196" s="83"/>
      <c r="C196" s="83"/>
      <c r="D196" s="83"/>
      <c r="E196" s="83"/>
      <c r="F196" s="83"/>
      <c r="G196" s="83"/>
      <c r="H196" s="83"/>
      <c r="I196" s="83"/>
      <c r="J196" s="83"/>
      <c r="K196" s="83"/>
    </row>
    <row r="197" spans="1:11">
      <c r="A197" s="83"/>
      <c r="B197" s="83"/>
      <c r="C197" s="83"/>
      <c r="D197" s="83"/>
      <c r="E197" s="83"/>
      <c r="F197" s="83"/>
      <c r="G197" s="83"/>
      <c r="H197" s="83"/>
      <c r="I197" s="83"/>
      <c r="J197" s="83"/>
      <c r="K197" s="83"/>
    </row>
    <row r="198" spans="1:11">
      <c r="A198" s="83"/>
      <c r="B198" s="83"/>
      <c r="C198" s="83"/>
      <c r="D198" s="83"/>
      <c r="E198" s="83"/>
      <c r="F198" s="83"/>
      <c r="G198" s="83"/>
      <c r="H198" s="83"/>
      <c r="I198" s="83"/>
      <c r="J198" s="83"/>
      <c r="K198" s="83"/>
    </row>
    <row r="199" spans="1:11">
      <c r="A199" s="83"/>
      <c r="B199" s="83"/>
      <c r="C199" s="83"/>
      <c r="D199" s="83"/>
      <c r="E199" s="83"/>
      <c r="F199" s="83"/>
      <c r="G199" s="83"/>
      <c r="H199" s="83"/>
      <c r="I199" s="83"/>
      <c r="J199" s="83"/>
      <c r="K199" s="83"/>
    </row>
    <row r="200" spans="1:11">
      <c r="A200" s="83"/>
      <c r="B200" s="83"/>
      <c r="C200" s="83"/>
      <c r="D200" s="83"/>
      <c r="E200" s="83"/>
      <c r="F200" s="83"/>
      <c r="G200" s="83"/>
      <c r="H200" s="83"/>
      <c r="I200" s="83"/>
      <c r="J200" s="83"/>
      <c r="K200" s="83"/>
    </row>
    <row r="201" spans="1:11">
      <c r="A201" s="83"/>
      <c r="B201" s="83"/>
      <c r="C201" s="83"/>
      <c r="D201" s="83"/>
      <c r="E201" s="83"/>
      <c r="F201" s="83"/>
      <c r="G201" s="83"/>
      <c r="H201" s="83"/>
      <c r="I201" s="83"/>
      <c r="J201" s="83"/>
      <c r="K201" s="83"/>
    </row>
    <row r="202" spans="1:11">
      <c r="A202" s="83"/>
      <c r="B202" s="83"/>
      <c r="C202" s="83"/>
      <c r="D202" s="83"/>
      <c r="E202" s="83"/>
      <c r="F202" s="83"/>
      <c r="G202" s="83"/>
      <c r="H202" s="83"/>
      <c r="I202" s="83"/>
      <c r="J202" s="83"/>
      <c r="K202" s="83"/>
    </row>
    <row r="203" spans="1:11">
      <c r="A203" s="83"/>
      <c r="B203" s="83"/>
      <c r="C203" s="83"/>
      <c r="D203" s="83"/>
      <c r="E203" s="83"/>
      <c r="F203" s="83"/>
      <c r="G203" s="83"/>
      <c r="H203" s="83"/>
      <c r="I203" s="83"/>
      <c r="J203" s="83"/>
      <c r="K203" s="83"/>
    </row>
    <row r="204" spans="1:11">
      <c r="A204" s="83"/>
      <c r="B204" s="83"/>
      <c r="C204" s="83"/>
      <c r="D204" s="83"/>
      <c r="E204" s="83"/>
      <c r="F204" s="83"/>
      <c r="G204" s="83"/>
      <c r="H204" s="83"/>
      <c r="I204" s="83"/>
      <c r="J204" s="83"/>
      <c r="K204" s="83"/>
    </row>
    <row r="205" spans="1:11">
      <c r="A205" s="83"/>
      <c r="B205" s="83"/>
      <c r="C205" s="83"/>
      <c r="D205" s="83"/>
      <c r="E205" s="83"/>
      <c r="F205" s="83"/>
      <c r="G205" s="83"/>
      <c r="H205" s="83"/>
      <c r="I205" s="83"/>
      <c r="J205" s="83"/>
      <c r="K205" s="83"/>
    </row>
    <row r="206" spans="1:11">
      <c r="A206" s="83"/>
      <c r="B206" s="83"/>
      <c r="C206" s="83"/>
      <c r="D206" s="83"/>
      <c r="E206" s="83"/>
      <c r="F206" s="83"/>
      <c r="G206" s="83"/>
      <c r="H206" s="83"/>
      <c r="I206" s="83"/>
      <c r="J206" s="83"/>
      <c r="K206" s="83"/>
    </row>
    <row r="207" spans="1:11">
      <c r="A207" s="83"/>
      <c r="B207" s="83"/>
      <c r="C207" s="83"/>
      <c r="D207" s="83"/>
      <c r="E207" s="83"/>
      <c r="F207" s="83"/>
      <c r="G207" s="83"/>
      <c r="H207" s="83"/>
      <c r="I207" s="83"/>
      <c r="J207" s="83"/>
      <c r="K207" s="83"/>
    </row>
    <row r="208" spans="1:11">
      <c r="A208" s="83"/>
      <c r="B208" s="83"/>
      <c r="C208" s="83"/>
      <c r="D208" s="83"/>
      <c r="E208" s="83"/>
      <c r="F208" s="83"/>
      <c r="G208" s="83"/>
      <c r="H208" s="83"/>
      <c r="I208" s="83"/>
      <c r="J208" s="83"/>
      <c r="K208" s="83"/>
    </row>
    <row r="209" spans="1:11">
      <c r="A209" s="83"/>
      <c r="B209" s="83"/>
      <c r="C209" s="83"/>
      <c r="D209" s="83"/>
      <c r="E209" s="83"/>
      <c r="F209" s="83"/>
      <c r="G209" s="83"/>
      <c r="H209" s="83"/>
      <c r="I209" s="83"/>
      <c r="J209" s="83"/>
      <c r="K209" s="83"/>
    </row>
    <row r="210" spans="1:11">
      <c r="A210" s="83"/>
      <c r="B210" s="83"/>
      <c r="C210" s="83"/>
      <c r="D210" s="83"/>
      <c r="E210" s="83"/>
      <c r="F210" s="83"/>
      <c r="G210" s="83"/>
      <c r="H210" s="83"/>
      <c r="I210" s="83"/>
      <c r="J210" s="83"/>
      <c r="K210" s="83"/>
    </row>
    <row r="211" spans="1:11">
      <c r="A211" s="83"/>
      <c r="B211" s="83"/>
      <c r="C211" s="83"/>
      <c r="D211" s="83"/>
      <c r="E211" s="83"/>
      <c r="F211" s="83"/>
      <c r="G211" s="83"/>
      <c r="H211" s="83"/>
      <c r="I211" s="83"/>
      <c r="J211" s="83"/>
      <c r="K211" s="83"/>
    </row>
    <row r="212" spans="1:11">
      <c r="A212" s="83"/>
      <c r="B212" s="83"/>
      <c r="C212" s="83"/>
      <c r="D212" s="83"/>
      <c r="E212" s="83"/>
      <c r="F212" s="83"/>
      <c r="G212" s="83"/>
      <c r="H212" s="83"/>
      <c r="I212" s="83"/>
      <c r="J212" s="83"/>
      <c r="K212" s="83"/>
    </row>
    <row r="213" spans="1:11">
      <c r="A213" s="83"/>
      <c r="B213" s="83"/>
      <c r="C213" s="83"/>
      <c r="D213" s="83"/>
      <c r="E213" s="83"/>
      <c r="F213" s="83"/>
      <c r="G213" s="83"/>
      <c r="H213" s="83"/>
      <c r="I213" s="83"/>
      <c r="J213" s="83"/>
      <c r="K213" s="83"/>
    </row>
    <row r="214" spans="1:11">
      <c r="A214" s="83"/>
      <c r="B214" s="83"/>
      <c r="C214" s="83"/>
      <c r="D214" s="83"/>
      <c r="E214" s="83"/>
      <c r="F214" s="83"/>
      <c r="G214" s="83"/>
      <c r="H214" s="83"/>
      <c r="I214" s="83"/>
      <c r="J214" s="83"/>
      <c r="K214" s="83"/>
    </row>
    <row r="215" spans="1:11">
      <c r="A215" s="83"/>
      <c r="B215" s="83"/>
      <c r="C215" s="83"/>
      <c r="D215" s="83"/>
      <c r="E215" s="83"/>
      <c r="F215" s="83"/>
      <c r="G215" s="83"/>
      <c r="H215" s="83"/>
      <c r="I215" s="83"/>
      <c r="J215" s="83"/>
      <c r="K215" s="83"/>
    </row>
    <row r="216" spans="1:11">
      <c r="A216" s="83"/>
      <c r="B216" s="83"/>
      <c r="C216" s="83"/>
      <c r="D216" s="83"/>
      <c r="E216" s="83"/>
      <c r="F216" s="83"/>
      <c r="G216" s="83"/>
      <c r="H216" s="83"/>
      <c r="I216" s="83"/>
      <c r="J216" s="83"/>
      <c r="K216" s="83"/>
    </row>
    <row r="217" spans="1:11">
      <c r="A217" s="83"/>
      <c r="B217" s="83"/>
      <c r="C217" s="83"/>
      <c r="D217" s="83"/>
      <c r="E217" s="83"/>
      <c r="F217" s="83"/>
      <c r="G217" s="83"/>
      <c r="H217" s="83"/>
      <c r="I217" s="83"/>
      <c r="J217" s="83"/>
      <c r="K217" s="83"/>
    </row>
    <row r="218" spans="1:11">
      <c r="A218" s="83"/>
      <c r="B218" s="83"/>
      <c r="C218" s="83"/>
      <c r="D218" s="83"/>
      <c r="E218" s="83"/>
      <c r="F218" s="83"/>
      <c r="G218" s="83"/>
      <c r="H218" s="83"/>
      <c r="I218" s="83"/>
      <c r="J218" s="83"/>
      <c r="K218" s="83"/>
    </row>
    <row r="219" spans="1:11">
      <c r="A219" s="83"/>
      <c r="B219" s="83"/>
      <c r="C219" s="83"/>
      <c r="D219" s="83"/>
      <c r="E219" s="83"/>
      <c r="F219" s="83"/>
      <c r="G219" s="83"/>
      <c r="H219" s="83"/>
      <c r="I219" s="83"/>
      <c r="J219" s="83"/>
      <c r="K219" s="83"/>
    </row>
    <row r="220" spans="1:11">
      <c r="A220" s="83"/>
      <c r="B220" s="83"/>
      <c r="C220" s="83"/>
      <c r="D220" s="83"/>
      <c r="E220" s="83"/>
      <c r="F220" s="83"/>
      <c r="G220" s="83"/>
      <c r="H220" s="83"/>
      <c r="I220" s="83"/>
      <c r="J220" s="83"/>
      <c r="K220" s="83"/>
    </row>
    <row r="221" spans="1:11">
      <c r="A221" s="83"/>
      <c r="B221" s="83"/>
      <c r="C221" s="83"/>
      <c r="D221" s="83"/>
      <c r="E221" s="83"/>
      <c r="F221" s="83"/>
      <c r="G221" s="83"/>
      <c r="H221" s="83"/>
      <c r="I221" s="83"/>
      <c r="J221" s="83"/>
      <c r="K221" s="83"/>
    </row>
    <row r="222" spans="1:11">
      <c r="A222" s="83"/>
      <c r="B222" s="83"/>
      <c r="C222" s="83"/>
      <c r="D222" s="83"/>
      <c r="E222" s="83"/>
      <c r="F222" s="83"/>
      <c r="G222" s="83"/>
      <c r="H222" s="83"/>
      <c r="I222" s="83"/>
      <c r="J222" s="83"/>
      <c r="K222" s="83"/>
    </row>
    <row r="223" spans="1:11">
      <c r="A223" s="83"/>
      <c r="B223" s="83"/>
      <c r="C223" s="83"/>
      <c r="D223" s="83"/>
      <c r="E223" s="83"/>
      <c r="F223" s="83"/>
      <c r="G223" s="83"/>
      <c r="H223" s="83"/>
      <c r="I223" s="83"/>
      <c r="J223" s="83"/>
      <c r="K223" s="83"/>
    </row>
    <row r="224" spans="1:11">
      <c r="A224" s="83"/>
      <c r="B224" s="83"/>
      <c r="C224" s="83"/>
      <c r="D224" s="83"/>
      <c r="E224" s="83"/>
      <c r="F224" s="83"/>
      <c r="G224" s="83"/>
      <c r="H224" s="83"/>
      <c r="I224" s="83"/>
      <c r="J224" s="83"/>
      <c r="K224" s="83"/>
    </row>
    <row r="225" spans="1:11">
      <c r="A225" s="83"/>
      <c r="B225" s="83"/>
      <c r="C225" s="83"/>
      <c r="D225" s="83"/>
      <c r="E225" s="83"/>
      <c r="F225" s="83"/>
      <c r="G225" s="83"/>
      <c r="H225" s="83"/>
      <c r="I225" s="83"/>
      <c r="J225" s="83"/>
      <c r="K225" s="83"/>
    </row>
    <row r="226" spans="1:11">
      <c r="A226" s="83"/>
      <c r="B226" s="83"/>
      <c r="C226" s="83"/>
      <c r="D226" s="83"/>
      <c r="E226" s="83"/>
      <c r="F226" s="83"/>
      <c r="G226" s="83"/>
      <c r="H226" s="83"/>
      <c r="I226" s="83"/>
      <c r="J226" s="83"/>
      <c r="K226" s="83"/>
    </row>
    <row r="227" spans="1:11">
      <c r="A227" s="83"/>
      <c r="B227" s="83"/>
      <c r="C227" s="83"/>
      <c r="D227" s="83"/>
      <c r="E227" s="83"/>
      <c r="F227" s="83"/>
      <c r="G227" s="83"/>
      <c r="H227" s="83"/>
      <c r="I227" s="83"/>
      <c r="J227" s="83"/>
      <c r="K227" s="83"/>
    </row>
    <row r="228" spans="1:11">
      <c r="A228" s="83"/>
      <c r="B228" s="83"/>
      <c r="C228" s="83"/>
      <c r="D228" s="83"/>
      <c r="E228" s="83"/>
      <c r="F228" s="83"/>
      <c r="G228" s="83"/>
      <c r="H228" s="83"/>
      <c r="I228" s="83"/>
      <c r="J228" s="83"/>
      <c r="K228" s="83"/>
    </row>
    <row r="229" spans="1:11">
      <c r="A229" s="83"/>
      <c r="B229" s="83"/>
      <c r="C229" s="83"/>
      <c r="D229" s="83"/>
      <c r="E229" s="83"/>
      <c r="F229" s="83"/>
      <c r="G229" s="83"/>
      <c r="H229" s="83"/>
      <c r="I229" s="83"/>
      <c r="J229" s="83"/>
      <c r="K229" s="83"/>
    </row>
    <row r="230" spans="1:11">
      <c r="A230" s="83"/>
      <c r="B230" s="83"/>
      <c r="C230" s="83"/>
      <c r="D230" s="83"/>
      <c r="E230" s="83"/>
      <c r="F230" s="83"/>
      <c r="G230" s="83"/>
      <c r="H230" s="83"/>
      <c r="I230" s="83"/>
      <c r="J230" s="83"/>
      <c r="K230" s="83"/>
    </row>
    <row r="231" spans="1:11">
      <c r="A231" s="83"/>
      <c r="B231" s="83"/>
      <c r="C231" s="83"/>
      <c r="D231" s="83"/>
      <c r="E231" s="83"/>
      <c r="F231" s="83"/>
      <c r="G231" s="83"/>
      <c r="H231" s="83"/>
      <c r="I231" s="83"/>
      <c r="J231" s="83"/>
      <c r="K231" s="83"/>
    </row>
    <row r="232" spans="1:11">
      <c r="A232" s="83"/>
      <c r="B232" s="83"/>
      <c r="C232" s="83"/>
      <c r="D232" s="83"/>
      <c r="E232" s="83"/>
      <c r="F232" s="83"/>
      <c r="G232" s="83"/>
      <c r="H232" s="83"/>
      <c r="I232" s="83"/>
      <c r="J232" s="83"/>
      <c r="K232" s="83"/>
    </row>
    <row r="233" spans="1:11">
      <c r="A233" s="83"/>
      <c r="B233" s="83"/>
      <c r="C233" s="83"/>
      <c r="D233" s="83"/>
      <c r="E233" s="83"/>
      <c r="F233" s="83"/>
      <c r="G233" s="83"/>
      <c r="H233" s="83"/>
      <c r="I233" s="83"/>
      <c r="J233" s="83"/>
      <c r="K233" s="83"/>
    </row>
    <row r="234" spans="1:11">
      <c r="A234" s="83"/>
      <c r="B234" s="83"/>
      <c r="C234" s="83"/>
      <c r="D234" s="83"/>
      <c r="E234" s="83"/>
      <c r="F234" s="83"/>
      <c r="G234" s="83"/>
      <c r="H234" s="83"/>
      <c r="I234" s="83"/>
      <c r="J234" s="83"/>
      <c r="K234" s="83"/>
    </row>
    <row r="235" spans="1:11">
      <c r="A235" s="83"/>
      <c r="B235" s="83"/>
      <c r="C235" s="83"/>
      <c r="D235" s="83"/>
      <c r="E235" s="83"/>
      <c r="F235" s="83"/>
      <c r="G235" s="83"/>
      <c r="H235" s="83"/>
      <c r="I235" s="83"/>
      <c r="J235" s="83"/>
      <c r="K235" s="83"/>
    </row>
    <row r="236" spans="1:11">
      <c r="A236" s="83"/>
      <c r="B236" s="83"/>
      <c r="C236" s="83"/>
      <c r="D236" s="83"/>
      <c r="E236" s="83"/>
      <c r="F236" s="83"/>
      <c r="G236" s="83"/>
      <c r="H236" s="83"/>
      <c r="I236" s="83"/>
      <c r="J236" s="83"/>
      <c r="K236" s="83"/>
    </row>
    <row r="237" spans="1:11">
      <c r="A237" s="83"/>
      <c r="B237" s="83"/>
      <c r="C237" s="83"/>
      <c r="D237" s="83"/>
      <c r="E237" s="83"/>
      <c r="F237" s="83"/>
      <c r="G237" s="83"/>
      <c r="H237" s="83"/>
      <c r="I237" s="83"/>
      <c r="J237" s="83"/>
      <c r="K237" s="83"/>
    </row>
    <row r="238" spans="1:11">
      <c r="A238" s="83"/>
      <c r="B238" s="83"/>
      <c r="C238" s="83"/>
      <c r="D238" s="83"/>
      <c r="E238" s="83"/>
      <c r="F238" s="83"/>
      <c r="G238" s="83"/>
      <c r="H238" s="83"/>
      <c r="I238" s="83"/>
      <c r="J238" s="83"/>
      <c r="K238" s="83"/>
    </row>
    <row r="239" spans="1:11">
      <c r="A239" s="83"/>
      <c r="B239" s="83"/>
      <c r="C239" s="83"/>
      <c r="D239" s="83"/>
      <c r="E239" s="83"/>
      <c r="F239" s="83"/>
      <c r="G239" s="83"/>
      <c r="H239" s="83"/>
      <c r="I239" s="83"/>
      <c r="J239" s="83"/>
      <c r="K239" s="83"/>
    </row>
    <row r="240" spans="1:11">
      <c r="A240" s="83"/>
      <c r="B240" s="83"/>
      <c r="C240" s="83"/>
      <c r="D240" s="83"/>
      <c r="E240" s="83"/>
      <c r="F240" s="83"/>
      <c r="G240" s="83"/>
      <c r="H240" s="83"/>
      <c r="I240" s="83"/>
      <c r="J240" s="83"/>
      <c r="K240" s="83"/>
    </row>
    <row r="241" spans="1:11">
      <c r="A241" s="83"/>
      <c r="B241" s="83"/>
      <c r="C241" s="83"/>
      <c r="D241" s="83"/>
      <c r="E241" s="83"/>
      <c r="F241" s="83"/>
      <c r="G241" s="83"/>
      <c r="H241" s="83"/>
      <c r="I241" s="83"/>
      <c r="J241" s="83"/>
      <c r="K241" s="83"/>
    </row>
    <row r="242" spans="1:11">
      <c r="A242" s="83"/>
      <c r="B242" s="83"/>
      <c r="C242" s="83"/>
      <c r="D242" s="83"/>
      <c r="E242" s="83"/>
      <c r="F242" s="83"/>
      <c r="G242" s="83"/>
      <c r="H242" s="83"/>
      <c r="I242" s="83"/>
      <c r="J242" s="83"/>
      <c r="K242" s="83"/>
    </row>
    <row r="243" spans="1:11">
      <c r="A243" s="83"/>
      <c r="B243" s="83"/>
      <c r="C243" s="83"/>
      <c r="D243" s="83"/>
      <c r="E243" s="83"/>
      <c r="F243" s="83"/>
      <c r="G243" s="83"/>
      <c r="H243" s="83"/>
      <c r="I243" s="83"/>
      <c r="J243" s="83"/>
      <c r="K243" s="83"/>
    </row>
    <row r="244" spans="1:11">
      <c r="A244" s="83"/>
      <c r="B244" s="83"/>
      <c r="C244" s="83"/>
      <c r="D244" s="83"/>
      <c r="E244" s="83"/>
      <c r="F244" s="83"/>
      <c r="G244" s="83"/>
      <c r="H244" s="83"/>
      <c r="I244" s="83"/>
      <c r="J244" s="83"/>
      <c r="K244" s="83"/>
    </row>
    <row r="245" spans="1:11">
      <c r="A245" s="83"/>
      <c r="B245" s="83"/>
      <c r="C245" s="83"/>
      <c r="D245" s="83"/>
      <c r="E245" s="83"/>
      <c r="F245" s="83"/>
      <c r="G245" s="83"/>
      <c r="H245" s="83"/>
      <c r="I245" s="83"/>
      <c r="J245" s="83"/>
      <c r="K245" s="83"/>
    </row>
    <row r="246" spans="1:11">
      <c r="A246" s="83"/>
      <c r="B246" s="83"/>
      <c r="C246" s="83"/>
      <c r="D246" s="83"/>
      <c r="E246" s="83"/>
      <c r="F246" s="83"/>
      <c r="G246" s="83"/>
      <c r="H246" s="83"/>
      <c r="I246" s="83"/>
      <c r="J246" s="83"/>
      <c r="K246" s="83"/>
    </row>
    <row r="247" spans="1:11">
      <c r="A247" s="83"/>
      <c r="B247" s="83"/>
      <c r="C247" s="83"/>
      <c r="D247" s="83"/>
      <c r="E247" s="83"/>
      <c r="F247" s="83"/>
      <c r="G247" s="83"/>
      <c r="H247" s="83"/>
      <c r="I247" s="83"/>
      <c r="J247" s="83"/>
      <c r="K247" s="83"/>
    </row>
    <row r="248" spans="1:11">
      <c r="A248" s="83"/>
      <c r="B248" s="83"/>
      <c r="C248" s="83"/>
      <c r="D248" s="83"/>
      <c r="E248" s="83"/>
      <c r="F248" s="83"/>
      <c r="G248" s="83"/>
      <c r="H248" s="83"/>
      <c r="I248" s="83"/>
      <c r="J248" s="83"/>
      <c r="K248" s="83"/>
    </row>
    <row r="249" spans="1:11">
      <c r="A249" s="83"/>
      <c r="B249" s="83"/>
      <c r="C249" s="83"/>
      <c r="D249" s="83"/>
      <c r="E249" s="83"/>
      <c r="F249" s="83"/>
      <c r="G249" s="83"/>
      <c r="H249" s="83"/>
      <c r="I249" s="83"/>
      <c r="J249" s="83"/>
      <c r="K249" s="83"/>
    </row>
    <row r="250" spans="1:11">
      <c r="A250" s="83"/>
      <c r="B250" s="83"/>
      <c r="C250" s="83"/>
      <c r="D250" s="83"/>
      <c r="E250" s="83"/>
      <c r="F250" s="83"/>
      <c r="G250" s="83"/>
      <c r="H250" s="83"/>
      <c r="I250" s="83"/>
      <c r="J250" s="83"/>
      <c r="K250" s="83"/>
    </row>
    <row r="251" spans="1:11">
      <c r="A251" s="83"/>
      <c r="B251" s="83"/>
      <c r="C251" s="83"/>
      <c r="D251" s="83"/>
      <c r="E251" s="83"/>
      <c r="F251" s="83"/>
      <c r="G251" s="83"/>
      <c r="H251" s="83"/>
      <c r="I251" s="83"/>
      <c r="J251" s="83"/>
      <c r="K251" s="83"/>
    </row>
    <row r="252" spans="1:11">
      <c r="A252" s="83"/>
      <c r="B252" s="83"/>
      <c r="C252" s="83"/>
      <c r="D252" s="83"/>
      <c r="E252" s="83"/>
      <c r="F252" s="83"/>
      <c r="G252" s="83"/>
      <c r="H252" s="83"/>
      <c r="I252" s="83"/>
      <c r="J252" s="83"/>
      <c r="K252" s="83"/>
    </row>
    <row r="253" spans="1:11">
      <c r="A253" s="83"/>
      <c r="B253" s="83"/>
      <c r="C253" s="83"/>
      <c r="D253" s="83"/>
      <c r="E253" s="83"/>
      <c r="F253" s="83"/>
      <c r="G253" s="83"/>
      <c r="H253" s="83"/>
      <c r="I253" s="83"/>
      <c r="J253" s="83"/>
      <c r="K253" s="83"/>
    </row>
    <row r="254" spans="1:11">
      <c r="A254" s="83"/>
      <c r="B254" s="83"/>
      <c r="C254" s="83"/>
      <c r="D254" s="83"/>
      <c r="E254" s="83"/>
      <c r="F254" s="83"/>
      <c r="G254" s="83"/>
      <c r="H254" s="83"/>
      <c r="I254" s="83"/>
      <c r="J254" s="83"/>
      <c r="K254" s="83"/>
    </row>
    <row r="255" spans="1:11">
      <c r="A255" s="83"/>
      <c r="B255" s="83"/>
      <c r="C255" s="83"/>
      <c r="D255" s="83"/>
      <c r="E255" s="83"/>
      <c r="F255" s="83"/>
      <c r="G255" s="83"/>
      <c r="H255" s="83"/>
      <c r="I255" s="83"/>
      <c r="J255" s="83"/>
      <c r="K255" s="83"/>
    </row>
    <row r="256" spans="1:11">
      <c r="A256" s="83"/>
      <c r="B256" s="83"/>
      <c r="C256" s="83"/>
      <c r="D256" s="83"/>
      <c r="E256" s="83"/>
      <c r="F256" s="83"/>
      <c r="G256" s="83"/>
      <c r="H256" s="83"/>
      <c r="I256" s="83"/>
      <c r="J256" s="83"/>
      <c r="K256" s="83"/>
    </row>
    <row r="257" spans="1:11">
      <c r="A257" s="83"/>
      <c r="B257" s="83"/>
      <c r="C257" s="83"/>
      <c r="D257" s="83"/>
      <c r="E257" s="83"/>
      <c r="F257" s="83"/>
      <c r="G257" s="83"/>
      <c r="H257" s="83"/>
      <c r="I257" s="83"/>
      <c r="J257" s="83"/>
      <c r="K257" s="83"/>
    </row>
    <row r="258" spans="1:11">
      <c r="A258" s="83"/>
      <c r="B258" s="83"/>
      <c r="C258" s="83"/>
      <c r="D258" s="83"/>
      <c r="E258" s="83"/>
      <c r="F258" s="83"/>
      <c r="G258" s="83"/>
      <c r="H258" s="83"/>
      <c r="I258" s="83"/>
      <c r="J258" s="83"/>
      <c r="K258" s="83"/>
    </row>
    <row r="259" spans="1:11">
      <c r="A259" s="83"/>
      <c r="B259" s="83"/>
      <c r="C259" s="83"/>
      <c r="D259" s="83"/>
      <c r="E259" s="83"/>
      <c r="F259" s="83"/>
      <c r="G259" s="83"/>
      <c r="H259" s="83"/>
      <c r="I259" s="83"/>
      <c r="J259" s="83"/>
      <c r="K259" s="83"/>
    </row>
    <row r="260" spans="1:11">
      <c r="A260" s="83"/>
      <c r="B260" s="83"/>
      <c r="C260" s="83"/>
      <c r="D260" s="83"/>
      <c r="E260" s="83"/>
      <c r="F260" s="83"/>
      <c r="G260" s="83"/>
      <c r="H260" s="83"/>
      <c r="I260" s="83"/>
      <c r="J260" s="83"/>
      <c r="K260" s="83"/>
    </row>
    <row r="261" spans="1:11">
      <c r="A261" s="83"/>
      <c r="B261" s="83"/>
      <c r="C261" s="83"/>
      <c r="D261" s="83"/>
      <c r="E261" s="83"/>
      <c r="F261" s="83"/>
      <c r="G261" s="83"/>
      <c r="H261" s="83"/>
      <c r="I261" s="83"/>
      <c r="J261" s="83"/>
      <c r="K261" s="83"/>
    </row>
    <row r="262" spans="1:11">
      <c r="A262" s="83"/>
      <c r="B262" s="83"/>
      <c r="C262" s="83"/>
      <c r="D262" s="83"/>
      <c r="E262" s="83"/>
      <c r="F262" s="83"/>
      <c r="G262" s="83"/>
      <c r="H262" s="83"/>
      <c r="I262" s="83"/>
      <c r="J262" s="83"/>
      <c r="K262" s="83"/>
    </row>
    <row r="263" spans="1:11">
      <c r="A263" s="83"/>
      <c r="B263" s="83"/>
      <c r="C263" s="83"/>
      <c r="D263" s="83"/>
      <c r="E263" s="83"/>
      <c r="F263" s="83"/>
      <c r="G263" s="83"/>
      <c r="H263" s="83"/>
      <c r="I263" s="83"/>
      <c r="J263" s="83"/>
      <c r="K263" s="83"/>
    </row>
    <row r="264" spans="1:11">
      <c r="A264" s="83"/>
      <c r="B264" s="83"/>
      <c r="C264" s="83"/>
      <c r="D264" s="83"/>
      <c r="E264" s="83"/>
      <c r="F264" s="83"/>
      <c r="G264" s="83"/>
      <c r="H264" s="83"/>
      <c r="I264" s="83"/>
      <c r="J264" s="83"/>
      <c r="K264" s="83"/>
    </row>
    <row r="265" spans="1:11">
      <c r="A265" s="83"/>
      <c r="B265" s="83"/>
      <c r="C265" s="83"/>
      <c r="D265" s="83"/>
      <c r="E265" s="83"/>
      <c r="F265" s="83"/>
      <c r="G265" s="83"/>
      <c r="H265" s="83"/>
      <c r="I265" s="83"/>
      <c r="J265" s="83"/>
      <c r="K265" s="83"/>
    </row>
    <row r="266" spans="1:11">
      <c r="A266" s="83"/>
      <c r="B266" s="83"/>
      <c r="C266" s="83"/>
      <c r="D266" s="83"/>
      <c r="E266" s="83"/>
      <c r="F266" s="83"/>
      <c r="G266" s="83"/>
      <c r="H266" s="83"/>
      <c r="I266" s="83"/>
      <c r="J266" s="83"/>
      <c r="K266" s="83"/>
    </row>
    <row r="267" spans="1:11">
      <c r="A267" s="83"/>
      <c r="B267" s="83"/>
      <c r="C267" s="83"/>
      <c r="D267" s="83"/>
      <c r="E267" s="83"/>
      <c r="F267" s="83"/>
      <c r="G267" s="83"/>
      <c r="H267" s="83"/>
      <c r="I267" s="83"/>
      <c r="J267" s="83"/>
      <c r="K267" s="83"/>
    </row>
    <row r="268" spans="1:11">
      <c r="A268" s="83"/>
      <c r="B268" s="83"/>
      <c r="C268" s="83"/>
      <c r="D268" s="83"/>
      <c r="E268" s="83"/>
      <c r="F268" s="83"/>
      <c r="G268" s="83"/>
      <c r="H268" s="83"/>
      <c r="I268" s="83"/>
      <c r="J268" s="83"/>
      <c r="K268" s="83"/>
    </row>
    <row r="269" spans="1:11">
      <c r="A269" s="83"/>
      <c r="B269" s="83"/>
      <c r="C269" s="83"/>
      <c r="D269" s="83"/>
      <c r="E269" s="83"/>
      <c r="F269" s="83"/>
      <c r="G269" s="83"/>
      <c r="H269" s="83"/>
      <c r="I269" s="83"/>
      <c r="J269" s="83"/>
      <c r="K269" s="83"/>
    </row>
    <row r="270" spans="1:11">
      <c r="A270" s="83"/>
      <c r="B270" s="83"/>
      <c r="C270" s="83"/>
      <c r="D270" s="83"/>
      <c r="E270" s="83"/>
      <c r="F270" s="83"/>
      <c r="G270" s="83"/>
      <c r="H270" s="83"/>
      <c r="I270" s="83"/>
      <c r="J270" s="83"/>
      <c r="K270" s="83"/>
    </row>
    <row r="271" spans="1:11">
      <c r="A271" s="83"/>
      <c r="B271" s="83"/>
      <c r="C271" s="83"/>
      <c r="D271" s="83"/>
      <c r="E271" s="83"/>
      <c r="F271" s="83"/>
      <c r="G271" s="83"/>
      <c r="H271" s="83"/>
      <c r="I271" s="83"/>
      <c r="J271" s="83"/>
      <c r="K271" s="83"/>
    </row>
    <row r="272" spans="1:11">
      <c r="A272" s="83"/>
      <c r="B272" s="83"/>
      <c r="C272" s="83"/>
      <c r="D272" s="83"/>
      <c r="E272" s="83"/>
      <c r="F272" s="83"/>
      <c r="G272" s="83"/>
      <c r="H272" s="83"/>
      <c r="I272" s="83"/>
      <c r="J272" s="83"/>
      <c r="K272" s="83"/>
    </row>
    <row r="273" spans="1:11">
      <c r="A273" s="83"/>
      <c r="B273" s="83"/>
      <c r="C273" s="83"/>
      <c r="D273" s="83"/>
      <c r="E273" s="83"/>
      <c r="F273" s="83"/>
      <c r="G273" s="83"/>
      <c r="H273" s="83"/>
      <c r="I273" s="83"/>
      <c r="J273" s="83"/>
      <c r="K273" s="83"/>
    </row>
    <row r="274" spans="1:11">
      <c r="A274" s="83"/>
      <c r="B274" s="83"/>
      <c r="C274" s="83"/>
      <c r="D274" s="83"/>
      <c r="E274" s="83"/>
      <c r="F274" s="83"/>
      <c r="G274" s="83"/>
      <c r="H274" s="83"/>
      <c r="I274" s="83"/>
      <c r="J274" s="83"/>
      <c r="K274" s="83"/>
    </row>
    <row r="275" spans="1:11">
      <c r="A275" s="83"/>
      <c r="B275" s="83"/>
      <c r="C275" s="83"/>
      <c r="D275" s="83"/>
      <c r="E275" s="83"/>
      <c r="F275" s="83"/>
      <c r="G275" s="83"/>
      <c r="H275" s="83"/>
      <c r="I275" s="83"/>
      <c r="J275" s="83"/>
      <c r="K275" s="83"/>
    </row>
    <row r="276" spans="1:11">
      <c r="A276" s="83"/>
      <c r="B276" s="83"/>
      <c r="C276" s="83"/>
      <c r="D276" s="83"/>
      <c r="E276" s="83"/>
      <c r="F276" s="83"/>
      <c r="G276" s="83"/>
      <c r="H276" s="83"/>
      <c r="I276" s="83"/>
      <c r="J276" s="83"/>
      <c r="K276" s="83"/>
    </row>
    <row r="277" spans="1:11">
      <c r="A277" s="83"/>
      <c r="B277" s="83"/>
      <c r="C277" s="83"/>
      <c r="D277" s="83"/>
      <c r="E277" s="83"/>
      <c r="F277" s="83"/>
      <c r="G277" s="83"/>
      <c r="H277" s="83"/>
      <c r="I277" s="83"/>
      <c r="J277" s="83"/>
      <c r="K277" s="83"/>
    </row>
    <row r="278" spans="1:11">
      <c r="A278" s="83"/>
      <c r="B278" s="83"/>
      <c r="C278" s="83"/>
      <c r="D278" s="83"/>
      <c r="E278" s="83"/>
      <c r="F278" s="83"/>
      <c r="G278" s="83"/>
      <c r="H278" s="83"/>
      <c r="I278" s="83"/>
      <c r="J278" s="83"/>
      <c r="K278" s="83"/>
    </row>
    <row r="279" spans="1:11">
      <c r="A279" s="83"/>
      <c r="B279" s="83"/>
      <c r="C279" s="83"/>
      <c r="D279" s="83"/>
      <c r="E279" s="83"/>
      <c r="F279" s="83"/>
      <c r="G279" s="83"/>
      <c r="H279" s="83"/>
      <c r="I279" s="83"/>
      <c r="J279" s="83"/>
      <c r="K279" s="83"/>
    </row>
    <row r="280" spans="1:11">
      <c r="A280" s="83"/>
      <c r="B280" s="83"/>
      <c r="C280" s="83"/>
      <c r="D280" s="83"/>
      <c r="E280" s="83"/>
      <c r="F280" s="83"/>
      <c r="G280" s="83"/>
      <c r="H280" s="83"/>
      <c r="I280" s="83"/>
      <c r="J280" s="83"/>
      <c r="K280" s="83"/>
    </row>
    <row r="281" spans="1:11">
      <c r="A281" s="83"/>
      <c r="B281" s="83"/>
      <c r="C281" s="83"/>
      <c r="D281" s="83"/>
      <c r="E281" s="83"/>
      <c r="F281" s="83"/>
      <c r="G281" s="83"/>
      <c r="H281" s="83"/>
      <c r="I281" s="83"/>
      <c r="J281" s="83"/>
      <c r="K281" s="83"/>
    </row>
    <row r="282" spans="1:11">
      <c r="A282" s="83"/>
      <c r="B282" s="83"/>
      <c r="C282" s="83"/>
      <c r="D282" s="83"/>
      <c r="E282" s="83"/>
      <c r="F282" s="83"/>
      <c r="G282" s="83"/>
      <c r="H282" s="83"/>
      <c r="I282" s="83"/>
      <c r="J282" s="83"/>
      <c r="K282" s="83"/>
    </row>
    <row r="283" spans="1:11">
      <c r="A283" s="83"/>
      <c r="B283" s="83"/>
      <c r="C283" s="83"/>
      <c r="D283" s="83"/>
      <c r="E283" s="83"/>
      <c r="F283" s="83"/>
      <c r="G283" s="83"/>
      <c r="H283" s="83"/>
      <c r="I283" s="83"/>
      <c r="J283" s="83"/>
      <c r="K283" s="83"/>
    </row>
    <row r="284" spans="1:11">
      <c r="A284" s="83"/>
      <c r="B284" s="83"/>
      <c r="C284" s="83"/>
      <c r="D284" s="83"/>
      <c r="E284" s="83"/>
      <c r="F284" s="83"/>
      <c r="G284" s="83"/>
      <c r="H284" s="83"/>
      <c r="I284" s="83"/>
      <c r="J284" s="83"/>
      <c r="K284" s="83"/>
    </row>
    <row r="285" spans="1:11">
      <c r="A285" s="83"/>
      <c r="B285" s="83"/>
      <c r="C285" s="83"/>
      <c r="D285" s="83"/>
      <c r="E285" s="83"/>
      <c r="F285" s="83"/>
      <c r="G285" s="83"/>
      <c r="H285" s="83"/>
      <c r="I285" s="83"/>
      <c r="J285" s="83"/>
      <c r="K285" s="83"/>
    </row>
    <row r="286" spans="1:11">
      <c r="A286" s="83"/>
      <c r="B286" s="83"/>
      <c r="C286" s="83"/>
      <c r="D286" s="83"/>
      <c r="E286" s="83"/>
      <c r="F286" s="83"/>
      <c r="G286" s="83"/>
      <c r="H286" s="83"/>
      <c r="I286" s="83"/>
      <c r="J286" s="83"/>
      <c r="K286" s="83"/>
    </row>
    <row r="287" spans="1:11">
      <c r="A287" s="83"/>
      <c r="B287" s="83"/>
      <c r="C287" s="83"/>
      <c r="D287" s="83"/>
      <c r="E287" s="83"/>
      <c r="F287" s="83"/>
      <c r="G287" s="83"/>
      <c r="H287" s="83"/>
      <c r="I287" s="83"/>
      <c r="J287" s="83"/>
      <c r="K287" s="83"/>
    </row>
    <row r="288" spans="1:11">
      <c r="A288" s="83"/>
      <c r="B288" s="83"/>
      <c r="C288" s="83"/>
      <c r="D288" s="83"/>
      <c r="E288" s="83"/>
      <c r="F288" s="83"/>
      <c r="G288" s="83"/>
      <c r="H288" s="83"/>
      <c r="I288" s="83"/>
      <c r="J288" s="83"/>
      <c r="K288" s="83"/>
    </row>
    <row r="289" spans="1:11">
      <c r="A289" s="83"/>
      <c r="B289" s="83"/>
      <c r="C289" s="83"/>
      <c r="D289" s="83"/>
      <c r="E289" s="83"/>
      <c r="F289" s="83"/>
      <c r="G289" s="83"/>
      <c r="H289" s="83"/>
      <c r="I289" s="83"/>
      <c r="J289" s="83"/>
      <c r="K289" s="83"/>
    </row>
    <row r="290" spans="1:11">
      <c r="A290" s="83"/>
      <c r="B290" s="83"/>
      <c r="C290" s="83"/>
      <c r="D290" s="83"/>
      <c r="E290" s="83"/>
      <c r="F290" s="83"/>
      <c r="G290" s="83"/>
      <c r="H290" s="83"/>
      <c r="I290" s="83"/>
      <c r="J290" s="83"/>
      <c r="K290" s="83"/>
    </row>
    <row r="291" spans="1:11">
      <c r="A291" s="83"/>
      <c r="B291" s="83"/>
      <c r="C291" s="83"/>
      <c r="D291" s="83"/>
      <c r="E291" s="83"/>
      <c r="F291" s="83"/>
      <c r="G291" s="83"/>
      <c r="H291" s="83"/>
      <c r="I291" s="83"/>
      <c r="J291" s="83"/>
      <c r="K291" s="83"/>
    </row>
    <row r="292" spans="1:11">
      <c r="A292" s="83"/>
      <c r="B292" s="83"/>
      <c r="C292" s="83"/>
      <c r="D292" s="83"/>
      <c r="E292" s="83"/>
      <c r="F292" s="83"/>
      <c r="G292" s="83"/>
      <c r="H292" s="83"/>
      <c r="I292" s="83"/>
      <c r="J292" s="83"/>
      <c r="K292" s="83"/>
    </row>
    <row r="293" spans="1:11">
      <c r="A293" s="83"/>
      <c r="B293" s="83"/>
      <c r="C293" s="83"/>
      <c r="D293" s="83"/>
      <c r="E293" s="83"/>
      <c r="F293" s="83"/>
      <c r="G293" s="83"/>
      <c r="H293" s="83"/>
      <c r="I293" s="83"/>
      <c r="J293" s="83"/>
      <c r="K293" s="83"/>
    </row>
    <row r="294" spans="1:11">
      <c r="A294" s="83"/>
      <c r="B294" s="83"/>
      <c r="C294" s="83"/>
      <c r="D294" s="83"/>
      <c r="E294" s="83"/>
      <c r="F294" s="83"/>
      <c r="G294" s="83"/>
      <c r="H294" s="83"/>
      <c r="I294" s="83"/>
      <c r="J294" s="83"/>
      <c r="K294" s="83"/>
    </row>
    <row r="295" spans="1:11">
      <c r="A295" s="83"/>
      <c r="B295" s="83"/>
      <c r="C295" s="83"/>
      <c r="D295" s="83"/>
      <c r="E295" s="83"/>
      <c r="F295" s="83"/>
      <c r="G295" s="83"/>
      <c r="H295" s="83"/>
      <c r="I295" s="83"/>
      <c r="J295" s="83"/>
      <c r="K295" s="83"/>
    </row>
    <row r="296" spans="1:11">
      <c r="A296" s="83"/>
      <c r="B296" s="83"/>
      <c r="C296" s="83"/>
      <c r="D296" s="83"/>
      <c r="E296" s="83"/>
      <c r="F296" s="83"/>
      <c r="G296" s="83"/>
      <c r="H296" s="83"/>
      <c r="I296" s="83"/>
      <c r="J296" s="83"/>
      <c r="K296" s="83"/>
    </row>
    <row r="297" spans="1:11">
      <c r="A297" s="83"/>
      <c r="B297" s="83"/>
      <c r="C297" s="83"/>
      <c r="D297" s="83"/>
      <c r="E297" s="83"/>
      <c r="F297" s="83"/>
      <c r="G297" s="83"/>
      <c r="H297" s="83"/>
      <c r="I297" s="83"/>
      <c r="J297" s="83"/>
      <c r="K297" s="83"/>
    </row>
    <row r="298" spans="1:11">
      <c r="A298" s="83"/>
      <c r="B298" s="83"/>
      <c r="C298" s="83"/>
      <c r="D298" s="83"/>
      <c r="E298" s="83"/>
      <c r="F298" s="83"/>
      <c r="G298" s="83"/>
      <c r="H298" s="83"/>
      <c r="I298" s="83"/>
      <c r="J298" s="83"/>
      <c r="K298" s="83"/>
    </row>
    <row r="299" spans="1:11">
      <c r="A299" s="83"/>
      <c r="B299" s="83"/>
      <c r="C299" s="83"/>
      <c r="D299" s="83"/>
      <c r="E299" s="83"/>
      <c r="F299" s="83"/>
      <c r="G299" s="83"/>
      <c r="H299" s="83"/>
      <c r="I299" s="83"/>
      <c r="J299" s="83"/>
      <c r="K299" s="83"/>
    </row>
    <row r="300" spans="1:11">
      <c r="A300" s="83"/>
      <c r="B300" s="83"/>
      <c r="C300" s="83"/>
      <c r="D300" s="83"/>
      <c r="E300" s="83"/>
      <c r="F300" s="83"/>
      <c r="G300" s="83"/>
      <c r="H300" s="83"/>
      <c r="I300" s="83"/>
      <c r="J300" s="83"/>
      <c r="K300" s="83"/>
    </row>
    <row r="301" spans="1:11">
      <c r="A301" s="83"/>
      <c r="B301" s="83"/>
      <c r="C301" s="83"/>
      <c r="D301" s="83"/>
      <c r="E301" s="83"/>
      <c r="F301" s="83"/>
      <c r="G301" s="83"/>
      <c r="H301" s="83"/>
      <c r="I301" s="83"/>
      <c r="J301" s="83"/>
      <c r="K301" s="83"/>
    </row>
    <row r="302" spans="1:11">
      <c r="A302" s="83"/>
      <c r="B302" s="83"/>
      <c r="C302" s="83"/>
      <c r="D302" s="83"/>
      <c r="E302" s="83"/>
      <c r="F302" s="83"/>
      <c r="G302" s="83"/>
      <c r="H302" s="83"/>
      <c r="I302" s="83"/>
      <c r="J302" s="83"/>
      <c r="K302" s="83"/>
    </row>
    <row r="303" spans="1:11">
      <c r="A303" s="83"/>
      <c r="B303" s="83"/>
      <c r="C303" s="83"/>
      <c r="D303" s="83"/>
      <c r="E303" s="83"/>
      <c r="F303" s="83"/>
      <c r="G303" s="83"/>
      <c r="H303" s="83"/>
      <c r="I303" s="83"/>
      <c r="J303" s="83"/>
      <c r="K303" s="83"/>
    </row>
    <row r="304" spans="1:11">
      <c r="A304" s="83"/>
      <c r="B304" s="83"/>
      <c r="C304" s="83"/>
      <c r="D304" s="83"/>
      <c r="E304" s="83"/>
      <c r="F304" s="83"/>
      <c r="G304" s="83"/>
      <c r="H304" s="83"/>
      <c r="I304" s="83"/>
      <c r="J304" s="83"/>
      <c r="K304" s="83"/>
    </row>
    <row r="305" spans="1:11">
      <c r="A305" s="83"/>
      <c r="B305" s="83"/>
      <c r="C305" s="83"/>
      <c r="D305" s="83"/>
      <c r="E305" s="83"/>
      <c r="F305" s="83"/>
      <c r="G305" s="83"/>
      <c r="H305" s="83"/>
      <c r="I305" s="83"/>
      <c r="J305" s="83"/>
      <c r="K305" s="83"/>
    </row>
    <row r="306" spans="1:11">
      <c r="A306" s="83"/>
      <c r="B306" s="83"/>
      <c r="C306" s="83"/>
      <c r="D306" s="83"/>
      <c r="E306" s="83"/>
      <c r="F306" s="83"/>
      <c r="G306" s="83"/>
      <c r="H306" s="83"/>
      <c r="I306" s="83"/>
      <c r="J306" s="83"/>
      <c r="K306" s="83"/>
    </row>
    <row r="307" spans="1:11">
      <c r="A307" s="83"/>
      <c r="B307" s="83"/>
      <c r="C307" s="83"/>
      <c r="D307" s="83"/>
      <c r="E307" s="83"/>
      <c r="F307" s="83"/>
      <c r="G307" s="83"/>
      <c r="H307" s="83"/>
      <c r="I307" s="83"/>
      <c r="J307" s="83"/>
      <c r="K307" s="83"/>
    </row>
    <row r="308" spans="1:11">
      <c r="A308" s="83"/>
      <c r="B308" s="83"/>
      <c r="C308" s="83"/>
      <c r="D308" s="83"/>
      <c r="E308" s="83"/>
      <c r="F308" s="83"/>
      <c r="G308" s="83"/>
      <c r="H308" s="83"/>
      <c r="I308" s="83"/>
      <c r="J308" s="83"/>
      <c r="K308" s="83"/>
    </row>
    <row r="309" spans="1:11">
      <c r="A309" s="83"/>
      <c r="B309" s="83"/>
      <c r="C309" s="83"/>
      <c r="D309" s="83"/>
      <c r="E309" s="83"/>
      <c r="F309" s="83"/>
      <c r="G309" s="83"/>
      <c r="H309" s="83"/>
      <c r="I309" s="83"/>
      <c r="J309" s="83"/>
      <c r="K309" s="83"/>
    </row>
    <row r="310" spans="1:11">
      <c r="A310" s="83"/>
      <c r="B310" s="83"/>
      <c r="C310" s="83"/>
      <c r="D310" s="83"/>
      <c r="E310" s="83"/>
      <c r="F310" s="83"/>
      <c r="G310" s="83"/>
      <c r="H310" s="83"/>
      <c r="I310" s="83"/>
    </row>
  </sheetData>
  <mergeCells count="241">
    <mergeCell ref="B166:J166"/>
    <mergeCell ref="B164:J164"/>
    <mergeCell ref="B165:J165"/>
    <mergeCell ref="B156:D156"/>
    <mergeCell ref="C157:C160"/>
    <mergeCell ref="D157:D160"/>
    <mergeCell ref="E157:E160"/>
    <mergeCell ref="I157:I160"/>
    <mergeCell ref="B149:C149"/>
    <mergeCell ref="C150:C153"/>
    <mergeCell ref="D150:D153"/>
    <mergeCell ref="E150:E153"/>
    <mergeCell ref="I150:I153"/>
    <mergeCell ref="C134:C138"/>
    <mergeCell ref="D135:D138"/>
    <mergeCell ref="E135:E138"/>
    <mergeCell ref="I135:I138"/>
    <mergeCell ref="C141:C144"/>
    <mergeCell ref="D141:D144"/>
    <mergeCell ref="E141:E144"/>
    <mergeCell ref="I141:I144"/>
    <mergeCell ref="S113:S116"/>
    <mergeCell ref="A130:A131"/>
    <mergeCell ref="B130:B131"/>
    <mergeCell ref="C130:C131"/>
    <mergeCell ref="D130:E130"/>
    <mergeCell ref="F130:F131"/>
    <mergeCell ref="G130:G131"/>
    <mergeCell ref="H130:H131"/>
    <mergeCell ref="I130:I131"/>
    <mergeCell ref="J129:J130"/>
    <mergeCell ref="B112:D112"/>
    <mergeCell ref="B105:C105"/>
    <mergeCell ref="C106:C109"/>
    <mergeCell ref="D106:D109"/>
    <mergeCell ref="E106:E109"/>
    <mergeCell ref="I106:I109"/>
    <mergeCell ref="X113:X116"/>
    <mergeCell ref="AC113:AC116"/>
    <mergeCell ref="A129:H129"/>
    <mergeCell ref="C113:C116"/>
    <mergeCell ref="D113:D116"/>
    <mergeCell ref="E113:E116"/>
    <mergeCell ref="I113:I116"/>
    <mergeCell ref="N113:N116"/>
    <mergeCell ref="S97:S100"/>
    <mergeCell ref="X97:X100"/>
    <mergeCell ref="AC97:AC100"/>
    <mergeCell ref="AA86:AA87"/>
    <mergeCell ref="AB86:AB87"/>
    <mergeCell ref="AC86:AC87"/>
    <mergeCell ref="AD86:AD87"/>
    <mergeCell ref="N106:N109"/>
    <mergeCell ref="S106:S109"/>
    <mergeCell ref="X106:X109"/>
    <mergeCell ref="AC106:AC109"/>
    <mergeCell ref="S91:S94"/>
    <mergeCell ref="X91:X94"/>
    <mergeCell ref="AC91:AC94"/>
    <mergeCell ref="V86:V87"/>
    <mergeCell ref="W86:W87"/>
    <mergeCell ref="X86:X87"/>
    <mergeCell ref="Y86:Y87"/>
    <mergeCell ref="Z86:Z87"/>
    <mergeCell ref="Q86:Q87"/>
    <mergeCell ref="R86:R87"/>
    <mergeCell ref="S86:S87"/>
    <mergeCell ref="T86:T87"/>
    <mergeCell ref="U86:U87"/>
    <mergeCell ref="Z85:AB85"/>
    <mergeCell ref="A86:A87"/>
    <mergeCell ref="B86:B87"/>
    <mergeCell ref="C86:C87"/>
    <mergeCell ref="D86:E86"/>
    <mergeCell ref="F86:F87"/>
    <mergeCell ref="G86:G87"/>
    <mergeCell ref="H86:H87"/>
    <mergeCell ref="I86:I87"/>
    <mergeCell ref="J86:J87"/>
    <mergeCell ref="K86:K87"/>
    <mergeCell ref="L86:L87"/>
    <mergeCell ref="M86:M87"/>
    <mergeCell ref="N86:N87"/>
    <mergeCell ref="O86:O87"/>
    <mergeCell ref="P86:P87"/>
    <mergeCell ref="S75:S78"/>
    <mergeCell ref="X75:X78"/>
    <mergeCell ref="A85:H85"/>
    <mergeCell ref="K85:M85"/>
    <mergeCell ref="P85:R85"/>
    <mergeCell ref="U85:W85"/>
    <mergeCell ref="S59:S62"/>
    <mergeCell ref="X59:X62"/>
    <mergeCell ref="B66:J66"/>
    <mergeCell ref="B67:C67"/>
    <mergeCell ref="C68:C71"/>
    <mergeCell ref="D68:D71"/>
    <mergeCell ref="E68:E71"/>
    <mergeCell ref="I68:I71"/>
    <mergeCell ref="N68:N71"/>
    <mergeCell ref="S68:S71"/>
    <mergeCell ref="X68:X71"/>
    <mergeCell ref="C59:C62"/>
    <mergeCell ref="D59:D62"/>
    <mergeCell ref="E59:E62"/>
    <mergeCell ref="I59:I62"/>
    <mergeCell ref="N59:N62"/>
    <mergeCell ref="Y48:Y49"/>
    <mergeCell ref="C52:C56"/>
    <mergeCell ref="D53:D56"/>
    <mergeCell ref="E53:E56"/>
    <mergeCell ref="I53:I56"/>
    <mergeCell ref="N53:N56"/>
    <mergeCell ref="S53:S56"/>
    <mergeCell ref="X53:X56"/>
    <mergeCell ref="T48:T49"/>
    <mergeCell ref="U48:U49"/>
    <mergeCell ref="V48:V49"/>
    <mergeCell ref="W48:W49"/>
    <mergeCell ref="X48:X49"/>
    <mergeCell ref="O48:O49"/>
    <mergeCell ref="P48:P49"/>
    <mergeCell ref="Q48:Q49"/>
    <mergeCell ref="R48:R49"/>
    <mergeCell ref="S48:S49"/>
    <mergeCell ref="P47:R47"/>
    <mergeCell ref="U47:W47"/>
    <mergeCell ref="A48:A49"/>
    <mergeCell ref="B48:B49"/>
    <mergeCell ref="C48:C49"/>
    <mergeCell ref="D48:E48"/>
    <mergeCell ref="F48:F49"/>
    <mergeCell ref="G48:G49"/>
    <mergeCell ref="H48:H49"/>
    <mergeCell ref="I48:I49"/>
    <mergeCell ref="J48:J49"/>
    <mergeCell ref="K48:K49"/>
    <mergeCell ref="L48:L49"/>
    <mergeCell ref="M48:M49"/>
    <mergeCell ref="N48:N49"/>
    <mergeCell ref="A47:H47"/>
    <mergeCell ref="AI9:AI10"/>
    <mergeCell ref="AH14:AH17"/>
    <mergeCell ref="AH20:AH23"/>
    <mergeCell ref="AH29:AH32"/>
    <mergeCell ref="AH36:AH39"/>
    <mergeCell ref="AE8:AG8"/>
    <mergeCell ref="AE9:AE10"/>
    <mergeCell ref="AF9:AF10"/>
    <mergeCell ref="AG9:AG10"/>
    <mergeCell ref="AH9:AH10"/>
    <mergeCell ref="AD9:AD10"/>
    <mergeCell ref="AC14:AC17"/>
    <mergeCell ref="AC20:AC23"/>
    <mergeCell ref="AC29:AC32"/>
    <mergeCell ref="AC36:AC39"/>
    <mergeCell ref="Z8:AB8"/>
    <mergeCell ref="Z9:Z10"/>
    <mergeCell ref="AA9:AA10"/>
    <mergeCell ref="AB9:AB10"/>
    <mergeCell ref="AC9:AC10"/>
    <mergeCell ref="Y9:Y10"/>
    <mergeCell ref="X14:X17"/>
    <mergeCell ref="X20:X23"/>
    <mergeCell ref="X29:X32"/>
    <mergeCell ref="X36:X39"/>
    <mergeCell ref="U8:W8"/>
    <mergeCell ref="U9:U10"/>
    <mergeCell ref="V9:V10"/>
    <mergeCell ref="W9:W10"/>
    <mergeCell ref="X9:X10"/>
    <mergeCell ref="K8:M8"/>
    <mergeCell ref="P8:R8"/>
    <mergeCell ref="P9:P10"/>
    <mergeCell ref="Q9:Q10"/>
    <mergeCell ref="R9:R10"/>
    <mergeCell ref="K9:K10"/>
    <mergeCell ref="L9:L10"/>
    <mergeCell ref="M9:M10"/>
    <mergeCell ref="N9:N10"/>
    <mergeCell ref="O9:O10"/>
    <mergeCell ref="S9:S10"/>
    <mergeCell ref="T9:T10"/>
    <mergeCell ref="S14:S17"/>
    <mergeCell ref="S20:S23"/>
    <mergeCell ref="S29:S32"/>
    <mergeCell ref="S36:S39"/>
    <mergeCell ref="D20:D23"/>
    <mergeCell ref="E20:E23"/>
    <mergeCell ref="D29:D32"/>
    <mergeCell ref="E29:E32"/>
    <mergeCell ref="D36:D39"/>
    <mergeCell ref="E36:E39"/>
    <mergeCell ref="B27:J27"/>
    <mergeCell ref="I20:I23"/>
    <mergeCell ref="I29:I32"/>
    <mergeCell ref="I36:I39"/>
    <mergeCell ref="C29:C32"/>
    <mergeCell ref="D14:D17"/>
    <mergeCell ref="E14:E17"/>
    <mergeCell ref="B35:D35"/>
    <mergeCell ref="I14:I17"/>
    <mergeCell ref="C13:C17"/>
    <mergeCell ref="N20:N23"/>
    <mergeCell ref="N29:N32"/>
    <mergeCell ref="N14:N17"/>
    <mergeCell ref="B74:D74"/>
    <mergeCell ref="C75:C78"/>
    <mergeCell ref="D75:D78"/>
    <mergeCell ref="E75:E78"/>
    <mergeCell ref="C97:C100"/>
    <mergeCell ref="D97:D100"/>
    <mergeCell ref="E97:E100"/>
    <mergeCell ref="N36:N39"/>
    <mergeCell ref="K47:M47"/>
    <mergeCell ref="I75:I78"/>
    <mergeCell ref="N75:N78"/>
    <mergeCell ref="C90:C94"/>
    <mergeCell ref="D91:D94"/>
    <mergeCell ref="E91:E94"/>
    <mergeCell ref="I91:I94"/>
    <mergeCell ref="N91:N94"/>
    <mergeCell ref="I97:I100"/>
    <mergeCell ref="N97:N100"/>
    <mergeCell ref="B104:J104"/>
    <mergeCell ref="A8:H8"/>
    <mergeCell ref="A9:A10"/>
    <mergeCell ref="B9:B10"/>
    <mergeCell ref="C9:C10"/>
    <mergeCell ref="D9:E9"/>
    <mergeCell ref="F9:F10"/>
    <mergeCell ref="G9:G10"/>
    <mergeCell ref="H9:H10"/>
    <mergeCell ref="I9:I10"/>
    <mergeCell ref="J9:J10"/>
    <mergeCell ref="C36:C39"/>
    <mergeCell ref="B28:C28"/>
    <mergeCell ref="B43:J43"/>
    <mergeCell ref="B44:J44"/>
    <mergeCell ref="B45:J45"/>
    <mergeCell ref="C20:C23"/>
  </mergeCells>
  <pageMargins left="0.70866141732283505" right="0.70866141732283505" top="0.74803149606299202" bottom="0.74803149606299202" header="0.31496062992126" footer="0.31496062992126"/>
  <pageSetup paperSize="5" scale="50" orientation="portrait"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AnnexA</vt:lpstr>
      <vt:lpstr>AnnexB</vt:lpstr>
      <vt:lpstr>AnnexC</vt:lpstr>
      <vt:lpstr>AnnexD</vt:lpstr>
      <vt:lpstr>AnnexE</vt:lpstr>
      <vt:lpstr>AnnexF</vt:lpstr>
      <vt:lpstr>AnnexG</vt:lpstr>
      <vt:lpstr>AnnexH</vt:lpstr>
      <vt:lpstr>AnnexI</vt:lpstr>
      <vt:lpstr>AnnexJ</vt:lpstr>
      <vt:lpstr>AnnxK</vt:lpstr>
      <vt:lpstr>AnnexL</vt:lpstr>
      <vt:lpstr>AnnexM</vt:lpstr>
      <vt:lpstr>Annex N</vt:lpstr>
      <vt:lpstr>AnnexO</vt:lpstr>
      <vt:lpstr>AnnexP</vt:lpstr>
      <vt:lpstr>AnnexQ</vt:lpstr>
      <vt:lpstr>AnnexR</vt: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2024-07-08T10:49:23Z</dcterms:modified>
</cp:coreProperties>
</file>